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65" yWindow="135" windowWidth="28500" windowHeight="12345" activeTab="4"/>
  </bookViews>
  <sheets>
    <sheet name="Semaine scolaire type" sheetId="3" r:id="rId1"/>
    <sheet name="Semaine vacance type" sheetId="4" r:id="rId2"/>
    <sheet name="Réglage" sheetId="2" r:id="rId3"/>
    <sheet name="Planning année Isabelle" sheetId="6" r:id="rId4"/>
    <sheet name="Recap Isabelle" sheetId="5" r:id="rId5"/>
    <sheet name="Planning année Laetitia" sheetId="7" r:id="rId6"/>
    <sheet name="Recap Laetitia" sheetId="9" r:id="rId7"/>
  </sheets>
  <externalReferences>
    <externalReference r:id="rId8"/>
  </externalReferences>
  <definedNames>
    <definedName name="Animateur">Réglage!$H$6:$H$18</definedName>
    <definedName name="année">Réglage!$M$6:$M$30</definedName>
    <definedName name="Début" localSheetId="3">'Planning année Isabelle'!#REF!</definedName>
    <definedName name="Début" localSheetId="5">'Planning année Laetitia'!#REF!</definedName>
    <definedName name="Début" localSheetId="6">#REF!</definedName>
    <definedName name="Début">#REF!</definedName>
    <definedName name="Mois">Réglage!$O$6:$O$17</definedName>
  </definedNames>
  <calcPr calcId="145621"/>
</workbook>
</file>

<file path=xl/calcChain.xml><?xml version="1.0" encoding="utf-8"?>
<calcChain xmlns="http://schemas.openxmlformats.org/spreadsheetml/2006/main">
  <c r="D14" i="5" l="1"/>
  <c r="H1" i="9"/>
  <c r="G236" i="9"/>
  <c r="D235" i="9"/>
  <c r="A220" i="9"/>
  <c r="G217" i="9"/>
  <c r="D216" i="9"/>
  <c r="G235" i="9" s="1"/>
  <c r="A201" i="9"/>
  <c r="G198" i="9"/>
  <c r="G197" i="9"/>
  <c r="D197" i="9"/>
  <c r="G216" i="9" s="1"/>
  <c r="A182" i="9"/>
  <c r="G179" i="9"/>
  <c r="D178" i="9"/>
  <c r="A163" i="9"/>
  <c r="G160" i="9"/>
  <c r="D159" i="9"/>
  <c r="G178" i="9" s="1"/>
  <c r="A144" i="9"/>
  <c r="G141" i="9"/>
  <c r="G140" i="9"/>
  <c r="D140" i="9"/>
  <c r="G159" i="9" s="1"/>
  <c r="A125" i="9"/>
  <c r="G122" i="9"/>
  <c r="D121" i="9"/>
  <c r="A106" i="9"/>
  <c r="G103" i="9"/>
  <c r="D102" i="9"/>
  <c r="G121" i="9" s="1"/>
  <c r="A87" i="9"/>
  <c r="G84" i="9"/>
  <c r="D83" i="9"/>
  <c r="G102" i="9" s="1"/>
  <c r="A68" i="9"/>
  <c r="G65" i="9"/>
  <c r="D64" i="9"/>
  <c r="G83" i="9" s="1"/>
  <c r="A49" i="9"/>
  <c r="G46" i="9"/>
  <c r="D45" i="9"/>
  <c r="G64" i="9" s="1"/>
  <c r="A30" i="9"/>
  <c r="D26" i="9"/>
  <c r="G45" i="9" s="1"/>
  <c r="A16" i="9"/>
  <c r="N15" i="9"/>
  <c r="L15" i="9"/>
  <c r="K15" i="9"/>
  <c r="A15" i="9"/>
  <c r="N14" i="9"/>
  <c r="M14" i="9"/>
  <c r="L14" i="9"/>
  <c r="K14" i="9"/>
  <c r="D14" i="9"/>
  <c r="C14" i="9"/>
  <c r="B14" i="9"/>
  <c r="A11" i="9"/>
  <c r="D8" i="9"/>
  <c r="G27" i="9" s="1"/>
  <c r="NG17" i="7"/>
  <c r="NL15" i="7"/>
  <c r="NL12" i="7"/>
  <c r="NL11" i="7"/>
  <c r="NL10" i="7"/>
  <c r="IX8" i="7"/>
  <c r="C3" i="7"/>
  <c r="C2" i="7" s="1"/>
  <c r="B3" i="7"/>
  <c r="B7" i="7" s="1"/>
  <c r="B2" i="7"/>
  <c r="A2" i="7"/>
  <c r="A2" i="6"/>
  <c r="A220" i="5"/>
  <c r="G236" i="5"/>
  <c r="D235" i="5"/>
  <c r="A201" i="5"/>
  <c r="G217" i="5"/>
  <c r="D216" i="5"/>
  <c r="A182" i="5"/>
  <c r="G198" i="5"/>
  <c r="D197" i="5"/>
  <c r="A163" i="5"/>
  <c r="G179" i="5"/>
  <c r="D178" i="5"/>
  <c r="A144" i="5"/>
  <c r="G160" i="5"/>
  <c r="D159" i="5"/>
  <c r="A125" i="5"/>
  <c r="G141" i="5"/>
  <c r="D140" i="5"/>
  <c r="A106" i="5"/>
  <c r="G122" i="5"/>
  <c r="D121" i="5"/>
  <c r="A87" i="5"/>
  <c r="G103" i="5"/>
  <c r="D102" i="5"/>
  <c r="A68" i="5"/>
  <c r="G84" i="5"/>
  <c r="D83" i="5"/>
  <c r="A49" i="5"/>
  <c r="G65" i="5"/>
  <c r="D64" i="5"/>
  <c r="A30" i="5"/>
  <c r="A11" i="5"/>
  <c r="G46" i="5"/>
  <c r="D45" i="5"/>
  <c r="N1" i="9"/>
  <c r="O14" i="9" l="1"/>
  <c r="B15" i="9"/>
  <c r="C16" i="9"/>
  <c r="C15" i="9"/>
  <c r="D16" i="9"/>
  <c r="Q16" i="9" s="1"/>
  <c r="S16" i="9" s="1"/>
  <c r="Q14" i="9"/>
  <c r="D15" i="9"/>
  <c r="Q15" i="9" s="1"/>
  <c r="S15" i="9" s="1"/>
  <c r="K16" i="9"/>
  <c r="G26" i="9"/>
  <c r="L16" i="9"/>
  <c r="M16" i="9"/>
  <c r="M15" i="9"/>
  <c r="N16" i="9"/>
  <c r="A17" i="9"/>
  <c r="B16" i="9"/>
  <c r="NA8" i="7"/>
  <c r="MS8" i="7"/>
  <c r="MK8" i="7"/>
  <c r="MC8" i="7"/>
  <c r="LU8" i="7"/>
  <c r="LM8" i="7"/>
  <c r="LE8" i="7"/>
  <c r="KW8" i="7"/>
  <c r="KO8" i="7"/>
  <c r="KG8" i="7"/>
  <c r="JY8" i="7"/>
  <c r="JQ8" i="7"/>
  <c r="JI8" i="7"/>
  <c r="JA8" i="7"/>
  <c r="IS8" i="7"/>
  <c r="IK8" i="7"/>
  <c r="IC8" i="7"/>
  <c r="HU8" i="7"/>
  <c r="HM8" i="7"/>
  <c r="HE8" i="7"/>
  <c r="GW8" i="7"/>
  <c r="GO8" i="7"/>
  <c r="GG8" i="7"/>
  <c r="FY8" i="7"/>
  <c r="FQ8" i="7"/>
  <c r="FI8" i="7"/>
  <c r="FA8" i="7"/>
  <c r="ES8" i="7"/>
  <c r="EK8" i="7"/>
  <c r="EC8" i="7"/>
  <c r="DU8" i="7"/>
  <c r="DM8" i="7"/>
  <c r="DE8" i="7"/>
  <c r="CW8" i="7"/>
  <c r="CO8" i="7"/>
  <c r="CG8" i="7"/>
  <c r="BY8" i="7"/>
  <c r="BQ8" i="7"/>
  <c r="BI8" i="7"/>
  <c r="BA8" i="7"/>
  <c r="AS8" i="7"/>
  <c r="AK8" i="7"/>
  <c r="AC8" i="7"/>
  <c r="U8" i="7"/>
  <c r="M8" i="7"/>
  <c r="E8" i="7"/>
  <c r="NE8" i="7"/>
  <c r="MW8" i="7"/>
  <c r="MO8" i="7"/>
  <c r="MG8" i="7"/>
  <c r="LY8" i="7"/>
  <c r="LQ8" i="7"/>
  <c r="LI8" i="7"/>
  <c r="LA8" i="7"/>
  <c r="KS8" i="7"/>
  <c r="KK8" i="7"/>
  <c r="KC8" i="7"/>
  <c r="JU8" i="7"/>
  <c r="JM8" i="7"/>
  <c r="JE8" i="7"/>
  <c r="IW8" i="7"/>
  <c r="IO8" i="7"/>
  <c r="IG8" i="7"/>
  <c r="HY8" i="7"/>
  <c r="HQ8" i="7"/>
  <c r="HI8" i="7"/>
  <c r="HA8" i="7"/>
  <c r="GS8" i="7"/>
  <c r="GK8" i="7"/>
  <c r="GC8" i="7"/>
  <c r="FU8" i="7"/>
  <c r="FM8" i="7"/>
  <c r="FE8" i="7"/>
  <c r="EW8" i="7"/>
  <c r="EO8" i="7"/>
  <c r="EG8" i="7"/>
  <c r="DY8" i="7"/>
  <c r="DQ8" i="7"/>
  <c r="DI8" i="7"/>
  <c r="DA8" i="7"/>
  <c r="CS8" i="7"/>
  <c r="CK8" i="7"/>
  <c r="CC8" i="7"/>
  <c r="BU8" i="7"/>
  <c r="BM8" i="7"/>
  <c r="BE8" i="7"/>
  <c r="AW8" i="7"/>
  <c r="AO8" i="7"/>
  <c r="AG8" i="7"/>
  <c r="Y8" i="7"/>
  <c r="Q8" i="7"/>
  <c r="I8" i="7"/>
  <c r="MZ8" i="7"/>
  <c r="MP8" i="7"/>
  <c r="ME8" i="7"/>
  <c r="LT8" i="7"/>
  <c r="LJ8" i="7"/>
  <c r="KY8" i="7"/>
  <c r="KN8" i="7"/>
  <c r="KD8" i="7"/>
  <c r="MX8" i="7"/>
  <c r="ML8" i="7"/>
  <c r="LZ8" i="7"/>
  <c r="LN8" i="7"/>
  <c r="LB8" i="7"/>
  <c r="KP8" i="7"/>
  <c r="KB8" i="7"/>
  <c r="JR8" i="7"/>
  <c r="JG8" i="7"/>
  <c r="IV8" i="7"/>
  <c r="IL8" i="7"/>
  <c r="IA8" i="7"/>
  <c r="HP8" i="7"/>
  <c r="HF8" i="7"/>
  <c r="GU8" i="7"/>
  <c r="GJ8" i="7"/>
  <c r="FZ8" i="7"/>
  <c r="FO8" i="7"/>
  <c r="FD8" i="7"/>
  <c r="ET8" i="7"/>
  <c r="EI8" i="7"/>
  <c r="DX8" i="7"/>
  <c r="DN8" i="7"/>
  <c r="DC8" i="7"/>
  <c r="CR8" i="7"/>
  <c r="CH8" i="7"/>
  <c r="BW8" i="7"/>
  <c r="BL8" i="7"/>
  <c r="BB8" i="7"/>
  <c r="AQ8" i="7"/>
  <c r="AF8" i="7"/>
  <c r="V8" i="7"/>
  <c r="K8" i="7"/>
  <c r="MU8" i="7"/>
  <c r="MI8" i="7"/>
  <c r="LW8" i="7"/>
  <c r="LK8" i="7"/>
  <c r="KX8" i="7"/>
  <c r="KL8" i="7"/>
  <c r="JZ8" i="7"/>
  <c r="JO8" i="7"/>
  <c r="JD8" i="7"/>
  <c r="IT8" i="7"/>
  <c r="II8" i="7"/>
  <c r="HX8" i="7"/>
  <c r="HN8" i="7"/>
  <c r="HC8" i="7"/>
  <c r="GR8" i="7"/>
  <c r="GH8" i="7"/>
  <c r="FW8" i="7"/>
  <c r="FL8" i="7"/>
  <c r="FB8" i="7"/>
  <c r="EQ8" i="7"/>
  <c r="EF8" i="7"/>
  <c r="DV8" i="7"/>
  <c r="DK8" i="7"/>
  <c r="CZ8" i="7"/>
  <c r="CP8" i="7"/>
  <c r="CE8" i="7"/>
  <c r="BT8" i="7"/>
  <c r="BJ8" i="7"/>
  <c r="AY8" i="7"/>
  <c r="AN8" i="7"/>
  <c r="AD8" i="7"/>
  <c r="S8" i="7"/>
  <c r="H8" i="7"/>
  <c r="NF8" i="7"/>
  <c r="MT8" i="7"/>
  <c r="ND8" i="7"/>
  <c r="MR8" i="7"/>
  <c r="MF8" i="7"/>
  <c r="LS8" i="7"/>
  <c r="LG8" i="7"/>
  <c r="KU8" i="7"/>
  <c r="KI8" i="7"/>
  <c r="JW8" i="7"/>
  <c r="JL8" i="7"/>
  <c r="JB8" i="7"/>
  <c r="IQ8" i="7"/>
  <c r="IF8" i="7"/>
  <c r="HV8" i="7"/>
  <c r="HK8" i="7"/>
  <c r="GZ8" i="7"/>
  <c r="GP8" i="7"/>
  <c r="GE8" i="7"/>
  <c r="FT8" i="7"/>
  <c r="FJ8" i="7"/>
  <c r="EY8" i="7"/>
  <c r="EN8" i="7"/>
  <c r="ED8" i="7"/>
  <c r="DS8" i="7"/>
  <c r="DH8" i="7"/>
  <c r="CX8" i="7"/>
  <c r="CM8" i="7"/>
  <c r="CB8" i="7"/>
  <c r="BR8" i="7"/>
  <c r="BG8" i="7"/>
  <c r="AV8" i="7"/>
  <c r="AL8" i="7"/>
  <c r="AA8" i="7"/>
  <c r="P8" i="7"/>
  <c r="F8" i="7"/>
  <c r="MJ8" i="7"/>
  <c r="LP8" i="7"/>
  <c r="KV8" i="7"/>
  <c r="KE8" i="7"/>
  <c r="JK8" i="7"/>
  <c r="IU8" i="7"/>
  <c r="ID8" i="7"/>
  <c r="HL8" i="7"/>
  <c r="GV8" i="7"/>
  <c r="GD8" i="7"/>
  <c r="FN8" i="7"/>
  <c r="EV8" i="7"/>
  <c r="EE8" i="7"/>
  <c r="DO8" i="7"/>
  <c r="CV8" i="7"/>
  <c r="CF8" i="7"/>
  <c r="BO8" i="7"/>
  <c r="AX8" i="7"/>
  <c r="AH8" i="7"/>
  <c r="O8" i="7"/>
  <c r="NC8" i="7"/>
  <c r="MH8" i="7"/>
  <c r="LO8" i="7"/>
  <c r="KT8" i="7"/>
  <c r="KA8" i="7"/>
  <c r="JJ8" i="7"/>
  <c r="IR8" i="7"/>
  <c r="IB8" i="7"/>
  <c r="HJ8" i="7"/>
  <c r="GT8" i="7"/>
  <c r="GB8" i="7"/>
  <c r="FK8" i="7"/>
  <c r="EU8" i="7"/>
  <c r="EB8" i="7"/>
  <c r="DL8" i="7"/>
  <c r="CU8" i="7"/>
  <c r="CD8" i="7"/>
  <c r="BN8" i="7"/>
  <c r="AU8" i="7"/>
  <c r="AE8" i="7"/>
  <c r="N8" i="7"/>
  <c r="NB8" i="7"/>
  <c r="MD8" i="7"/>
  <c r="LL8" i="7"/>
  <c r="KR8" i="7"/>
  <c r="JX8" i="7"/>
  <c r="JH8" i="7"/>
  <c r="IP8" i="7"/>
  <c r="HZ8" i="7"/>
  <c r="HH8" i="7"/>
  <c r="GQ8" i="7"/>
  <c r="GA8" i="7"/>
  <c r="FH8" i="7"/>
  <c r="ER8" i="7"/>
  <c r="EA8" i="7"/>
  <c r="DJ8" i="7"/>
  <c r="CT8" i="7"/>
  <c r="CA8" i="7"/>
  <c r="BK8" i="7"/>
  <c r="AT8" i="7"/>
  <c r="AB8" i="7"/>
  <c r="L8" i="7"/>
  <c r="MY8" i="7"/>
  <c r="MB8" i="7"/>
  <c r="LH8" i="7"/>
  <c r="KQ8" i="7"/>
  <c r="JV8" i="7"/>
  <c r="JF8" i="7"/>
  <c r="IN8" i="7"/>
  <c r="HW8" i="7"/>
  <c r="HG8" i="7"/>
  <c r="GN8" i="7"/>
  <c r="FX8" i="7"/>
  <c r="FG8" i="7"/>
  <c r="EP8" i="7"/>
  <c r="DZ8" i="7"/>
  <c r="DG8" i="7"/>
  <c r="CQ8" i="7"/>
  <c r="BZ8" i="7"/>
  <c r="BH8" i="7"/>
  <c r="AR8" i="7"/>
  <c r="Z8" i="7"/>
  <c r="J8" i="7"/>
  <c r="MV8" i="7"/>
  <c r="MA8" i="7"/>
  <c r="LF8" i="7"/>
  <c r="KM8" i="7"/>
  <c r="JT8" i="7"/>
  <c r="JC8" i="7"/>
  <c r="IM8" i="7"/>
  <c r="HT8" i="7"/>
  <c r="HD8" i="7"/>
  <c r="GM8" i="7"/>
  <c r="FV8" i="7"/>
  <c r="FF8" i="7"/>
  <c r="EM8" i="7"/>
  <c r="DW8" i="7"/>
  <c r="DF8" i="7"/>
  <c r="CN8" i="7"/>
  <c r="BX8" i="7"/>
  <c r="BF8" i="7"/>
  <c r="AP8" i="7"/>
  <c r="X8" i="7"/>
  <c r="G8" i="7"/>
  <c r="LR8" i="7"/>
  <c r="JP8" i="7"/>
  <c r="HS8" i="7"/>
  <c r="GF8" i="7"/>
  <c r="EJ8" i="7"/>
  <c r="CL8" i="7"/>
  <c r="AZ8" i="7"/>
  <c r="C8" i="7"/>
  <c r="LD8" i="7"/>
  <c r="JN8" i="7"/>
  <c r="HR8" i="7"/>
  <c r="FS8" i="7"/>
  <c r="EH8" i="7"/>
  <c r="CJ8" i="7"/>
  <c r="AM8" i="7"/>
  <c r="B8" i="7"/>
  <c r="LC8" i="7"/>
  <c r="IZ8" i="7"/>
  <c r="HO8" i="7"/>
  <c r="FR8" i="7"/>
  <c r="DT8" i="7"/>
  <c r="CI8" i="7"/>
  <c r="AJ8" i="7"/>
  <c r="MQ8" i="7"/>
  <c r="KZ8" i="7"/>
  <c r="IY8" i="7"/>
  <c r="HB8" i="7"/>
  <c r="FP8" i="7"/>
  <c r="DR8" i="7"/>
  <c r="BV8" i="7"/>
  <c r="AI8" i="7"/>
  <c r="MM8" i="7"/>
  <c r="KH8" i="7"/>
  <c r="IJ8" i="7"/>
  <c r="GX8" i="7"/>
  <c r="EZ8" i="7"/>
  <c r="DD8" i="7"/>
  <c r="BP8" i="7"/>
  <c r="T8" i="7"/>
  <c r="LX8" i="7"/>
  <c r="KF8" i="7"/>
  <c r="IH8" i="7"/>
  <c r="GL8" i="7"/>
  <c r="EX8" i="7"/>
  <c r="DB8" i="7"/>
  <c r="BD8" i="7"/>
  <c r="R8" i="7"/>
  <c r="IE8" i="7"/>
  <c r="BC8" i="7"/>
  <c r="GI8" i="7"/>
  <c r="D8" i="7"/>
  <c r="LV8" i="7"/>
  <c r="EL8" i="7"/>
  <c r="KJ8" i="7"/>
  <c r="DP8" i="7"/>
  <c r="JS8" i="7"/>
  <c r="MN8" i="7"/>
  <c r="W8" i="7"/>
  <c r="BS8" i="7"/>
  <c r="CY8" i="7"/>
  <c r="FC8" i="7"/>
  <c r="C7" i="7"/>
  <c r="D3" i="7"/>
  <c r="GY8" i="7"/>
  <c r="B5" i="7"/>
  <c r="G235" i="5"/>
  <c r="G159" i="5"/>
  <c r="G216" i="5"/>
  <c r="G197" i="5"/>
  <c r="G121" i="5"/>
  <c r="G178" i="5"/>
  <c r="G140" i="5"/>
  <c r="G102" i="5"/>
  <c r="G83" i="5"/>
  <c r="G64" i="5"/>
  <c r="NL10" i="6"/>
  <c r="K14" i="5"/>
  <c r="A15" i="5"/>
  <c r="O15" i="9" l="1"/>
  <c r="R14" i="9"/>
  <c r="P14" i="9"/>
  <c r="O16" i="9"/>
  <c r="U15" i="9"/>
  <c r="T15" i="9"/>
  <c r="C17" i="9"/>
  <c r="B17" i="9"/>
  <c r="A18" i="9"/>
  <c r="N17" i="9"/>
  <c r="M17" i="9"/>
  <c r="L17" i="9"/>
  <c r="K17" i="9"/>
  <c r="D17" i="9"/>
  <c r="O17" i="9" s="1"/>
  <c r="S14" i="9"/>
  <c r="U16" i="9"/>
  <c r="T16" i="9"/>
  <c r="B6" i="7"/>
  <c r="C5" i="7"/>
  <c r="D7" i="7"/>
  <c r="D2" i="7"/>
  <c r="E3" i="7"/>
  <c r="B15" i="5"/>
  <c r="C15" i="5"/>
  <c r="K15" i="5"/>
  <c r="A16" i="5"/>
  <c r="A33" i="9"/>
  <c r="C33" i="9" l="1"/>
  <c r="B33" i="9"/>
  <c r="A34" i="9"/>
  <c r="N33" i="9"/>
  <c r="M33" i="9"/>
  <c r="L33" i="9"/>
  <c r="K33" i="9"/>
  <c r="D33" i="9"/>
  <c r="R17" i="9"/>
  <c r="P17" i="9"/>
  <c r="K19" i="9"/>
  <c r="N19" i="9"/>
  <c r="D18" i="9"/>
  <c r="Q18" i="9" s="1"/>
  <c r="S18" i="9" s="1"/>
  <c r="C18" i="9"/>
  <c r="P18" i="9"/>
  <c r="B18" i="9"/>
  <c r="O18" i="9"/>
  <c r="N18" i="9"/>
  <c r="M18" i="9"/>
  <c r="M19" i="9" s="1"/>
  <c r="L18" i="9"/>
  <c r="L19" i="9" s="1"/>
  <c r="K18" i="9"/>
  <c r="T14" i="9"/>
  <c r="U14" i="9"/>
  <c r="R16" i="9"/>
  <c r="P16" i="9"/>
  <c r="P19" i="9" s="1"/>
  <c r="D25" i="9" s="1"/>
  <c r="G25" i="9" s="1"/>
  <c r="R15" i="9"/>
  <c r="P15" i="9"/>
  <c r="Q17" i="9"/>
  <c r="B14" i="7"/>
  <c r="B13" i="7"/>
  <c r="E7" i="7"/>
  <c r="E2" i="7"/>
  <c r="F3" i="7"/>
  <c r="D5" i="7"/>
  <c r="C6" i="7"/>
  <c r="B16" i="5"/>
  <c r="C16" i="5"/>
  <c r="K16" i="5"/>
  <c r="A17" i="5"/>
  <c r="O33" i="9" l="1"/>
  <c r="R33" i="9" s="1"/>
  <c r="S17" i="9"/>
  <c r="Q19" i="9"/>
  <c r="D34" i="9"/>
  <c r="Q34" i="9" s="1"/>
  <c r="S34" i="9" s="1"/>
  <c r="C34" i="9"/>
  <c r="B34" i="9"/>
  <c r="A35" i="9"/>
  <c r="N34" i="9"/>
  <c r="M34" i="9"/>
  <c r="L34" i="9"/>
  <c r="K34" i="9"/>
  <c r="R18" i="9"/>
  <c r="R19" i="9" s="1"/>
  <c r="O19" i="9"/>
  <c r="D19" i="9"/>
  <c r="U18" i="9"/>
  <c r="T18" i="9"/>
  <c r="Q33" i="9"/>
  <c r="B15" i="7"/>
  <c r="F7" i="7"/>
  <c r="G3" i="7"/>
  <c r="F2" i="7"/>
  <c r="C14" i="7"/>
  <c r="C13" i="7"/>
  <c r="C15" i="7" s="1"/>
  <c r="E5" i="7"/>
  <c r="D6" i="7"/>
  <c r="B17" i="5"/>
  <c r="C17" i="5"/>
  <c r="A18" i="5"/>
  <c r="K17" i="5"/>
  <c r="A33" i="5"/>
  <c r="P33" i="9" l="1"/>
  <c r="K35" i="9"/>
  <c r="D35" i="9"/>
  <c r="Q35" i="9" s="1"/>
  <c r="S35" i="9" s="1"/>
  <c r="C35" i="9"/>
  <c r="B35" i="9"/>
  <c r="A36" i="9"/>
  <c r="N35" i="9"/>
  <c r="M35" i="9"/>
  <c r="L35" i="9"/>
  <c r="U34" i="9"/>
  <c r="T34" i="9"/>
  <c r="U17" i="9"/>
  <c r="U19" i="9" s="1"/>
  <c r="T17" i="9"/>
  <c r="T19" i="9" s="1"/>
  <c r="S19" i="9"/>
  <c r="O34" i="9"/>
  <c r="S33" i="9"/>
  <c r="D14" i="7"/>
  <c r="D13" i="7"/>
  <c r="D15" i="7" s="1"/>
  <c r="G7" i="7"/>
  <c r="H3" i="7"/>
  <c r="G2" i="7"/>
  <c r="F5" i="7"/>
  <c r="E6" i="7"/>
  <c r="N18" i="5"/>
  <c r="L18" i="5"/>
  <c r="K18" i="5"/>
  <c r="M18" i="5"/>
  <c r="O18" i="5"/>
  <c r="P18" i="5"/>
  <c r="B18" i="5"/>
  <c r="D18" i="5"/>
  <c r="C18" i="5"/>
  <c r="C33" i="5"/>
  <c r="B33" i="5"/>
  <c r="K33" i="5"/>
  <c r="A34" i="5"/>
  <c r="U33" i="9" l="1"/>
  <c r="T33" i="9"/>
  <c r="O35" i="9"/>
  <c r="U35" i="9"/>
  <c r="T35" i="9"/>
  <c r="R34" i="9"/>
  <c r="P34" i="9"/>
  <c r="L36" i="9"/>
  <c r="K36" i="9"/>
  <c r="D36" i="9"/>
  <c r="Q36" i="9" s="1"/>
  <c r="S36" i="9" s="1"/>
  <c r="C36" i="9"/>
  <c r="B36" i="9"/>
  <c r="A37" i="9"/>
  <c r="N36" i="9"/>
  <c r="M36" i="9"/>
  <c r="E14" i="7"/>
  <c r="E13" i="7"/>
  <c r="F6" i="7"/>
  <c r="G5" i="7"/>
  <c r="H7" i="7"/>
  <c r="I3" i="7"/>
  <c r="H2" i="7"/>
  <c r="C34" i="5"/>
  <c r="B34" i="5"/>
  <c r="A35" i="5"/>
  <c r="K34" i="5"/>
  <c r="C14" i="5"/>
  <c r="B14" i="5"/>
  <c r="NL15" i="6"/>
  <c r="NL12" i="6"/>
  <c r="NL11" i="6"/>
  <c r="NG17" i="6"/>
  <c r="NF8" i="6"/>
  <c r="NE8" i="6"/>
  <c r="ND8" i="6"/>
  <c r="NC8" i="6"/>
  <c r="NB8" i="6"/>
  <c r="NA8" i="6"/>
  <c r="MZ8" i="6"/>
  <c r="MY8" i="6"/>
  <c r="MX8" i="6"/>
  <c r="MW8" i="6"/>
  <c r="MV8" i="6"/>
  <c r="MU8" i="6"/>
  <c r="MT8" i="6"/>
  <c r="MS8" i="6"/>
  <c r="MR8" i="6"/>
  <c r="MQ8" i="6"/>
  <c r="MP8" i="6"/>
  <c r="MO8" i="6"/>
  <c r="MN8" i="6"/>
  <c r="MM8" i="6"/>
  <c r="ML8" i="6"/>
  <c r="MK8" i="6"/>
  <c r="MJ8" i="6"/>
  <c r="MI8" i="6"/>
  <c r="MH8" i="6"/>
  <c r="MG8" i="6"/>
  <c r="MF8" i="6"/>
  <c r="ME8" i="6"/>
  <c r="MD8" i="6"/>
  <c r="MC8" i="6"/>
  <c r="MB8" i="6"/>
  <c r="MA8" i="6"/>
  <c r="LZ8" i="6"/>
  <c r="LY8" i="6"/>
  <c r="LX8" i="6"/>
  <c r="LW8" i="6"/>
  <c r="LV8" i="6"/>
  <c r="LU8" i="6"/>
  <c r="LT8" i="6"/>
  <c r="LS8" i="6"/>
  <c r="LR8" i="6"/>
  <c r="LQ8" i="6"/>
  <c r="LP8" i="6"/>
  <c r="LO8" i="6"/>
  <c r="LN8" i="6"/>
  <c r="LM8" i="6"/>
  <c r="LL8" i="6"/>
  <c r="LK8" i="6"/>
  <c r="LJ8" i="6"/>
  <c r="LI8" i="6"/>
  <c r="LH8" i="6"/>
  <c r="LG8" i="6"/>
  <c r="LF8" i="6"/>
  <c r="LE8" i="6"/>
  <c r="LD8" i="6"/>
  <c r="LC8" i="6"/>
  <c r="LB8" i="6"/>
  <c r="LA8" i="6"/>
  <c r="KZ8" i="6"/>
  <c r="KY8" i="6"/>
  <c r="KX8" i="6"/>
  <c r="KW8" i="6"/>
  <c r="KV8" i="6"/>
  <c r="KU8" i="6"/>
  <c r="KT8" i="6"/>
  <c r="KS8" i="6"/>
  <c r="KR8" i="6"/>
  <c r="KQ8" i="6"/>
  <c r="KP8" i="6"/>
  <c r="KO8" i="6"/>
  <c r="KN8" i="6"/>
  <c r="KM8" i="6"/>
  <c r="KL8" i="6"/>
  <c r="KK8" i="6"/>
  <c r="KJ8" i="6"/>
  <c r="KI8" i="6"/>
  <c r="KH8" i="6"/>
  <c r="KG8" i="6"/>
  <c r="KF8" i="6"/>
  <c r="KE8" i="6"/>
  <c r="KD8" i="6"/>
  <c r="KC8" i="6"/>
  <c r="KB8" i="6"/>
  <c r="KA8" i="6"/>
  <c r="JZ8" i="6"/>
  <c r="JY8" i="6"/>
  <c r="JX8" i="6"/>
  <c r="JW8" i="6"/>
  <c r="JV8" i="6"/>
  <c r="JU8" i="6"/>
  <c r="JT8" i="6"/>
  <c r="JS8" i="6"/>
  <c r="JR8" i="6"/>
  <c r="JQ8" i="6"/>
  <c r="JP8" i="6"/>
  <c r="JO8" i="6"/>
  <c r="JN8" i="6"/>
  <c r="JM8" i="6"/>
  <c r="JL8" i="6"/>
  <c r="JK8" i="6"/>
  <c r="JJ8" i="6"/>
  <c r="JI8" i="6"/>
  <c r="JH8" i="6"/>
  <c r="JG8" i="6"/>
  <c r="JF8" i="6"/>
  <c r="JE8" i="6"/>
  <c r="JD8" i="6"/>
  <c r="JC8" i="6"/>
  <c r="JB8" i="6"/>
  <c r="JA8" i="6"/>
  <c r="IZ8" i="6"/>
  <c r="IY8" i="6"/>
  <c r="IX8" i="6"/>
  <c r="IW8" i="6"/>
  <c r="IV8" i="6"/>
  <c r="IU8" i="6"/>
  <c r="IT8" i="6"/>
  <c r="IS8" i="6"/>
  <c r="IR8" i="6"/>
  <c r="IQ8" i="6"/>
  <c r="IP8" i="6"/>
  <c r="IO8" i="6"/>
  <c r="IN8" i="6"/>
  <c r="IM8" i="6"/>
  <c r="IL8" i="6"/>
  <c r="IK8" i="6"/>
  <c r="IJ8" i="6"/>
  <c r="II8" i="6"/>
  <c r="IH8" i="6"/>
  <c r="IG8" i="6"/>
  <c r="IF8" i="6"/>
  <c r="IE8" i="6"/>
  <c r="ID8" i="6"/>
  <c r="IC8" i="6"/>
  <c r="IB8" i="6"/>
  <c r="IA8" i="6"/>
  <c r="HZ8" i="6"/>
  <c r="HY8" i="6"/>
  <c r="HX8" i="6"/>
  <c r="HW8" i="6"/>
  <c r="HV8" i="6"/>
  <c r="HU8" i="6"/>
  <c r="HT8" i="6"/>
  <c r="HS8" i="6"/>
  <c r="HR8" i="6"/>
  <c r="HQ8" i="6"/>
  <c r="HP8" i="6"/>
  <c r="HO8" i="6"/>
  <c r="HN8" i="6"/>
  <c r="HM8" i="6"/>
  <c r="HL8" i="6"/>
  <c r="HK8" i="6"/>
  <c r="HJ8" i="6"/>
  <c r="HI8" i="6"/>
  <c r="HH8" i="6"/>
  <c r="HG8" i="6"/>
  <c r="HF8" i="6"/>
  <c r="HE8" i="6"/>
  <c r="HD8" i="6"/>
  <c r="HC8" i="6"/>
  <c r="HB8" i="6"/>
  <c r="HA8" i="6"/>
  <c r="GZ8" i="6"/>
  <c r="GY8" i="6"/>
  <c r="GX8" i="6"/>
  <c r="GW8" i="6"/>
  <c r="GV8" i="6"/>
  <c r="GU8" i="6"/>
  <c r="GT8" i="6"/>
  <c r="GS8" i="6"/>
  <c r="GR8" i="6"/>
  <c r="GQ8" i="6"/>
  <c r="GP8" i="6"/>
  <c r="GO8" i="6"/>
  <c r="GN8" i="6"/>
  <c r="GM8" i="6"/>
  <c r="GL8" i="6"/>
  <c r="GK8" i="6"/>
  <c r="GJ8" i="6"/>
  <c r="GI8" i="6"/>
  <c r="GH8" i="6"/>
  <c r="GG8" i="6"/>
  <c r="GF8" i="6"/>
  <c r="GE8" i="6"/>
  <c r="GD8" i="6"/>
  <c r="GC8" i="6"/>
  <c r="GB8" i="6"/>
  <c r="GA8" i="6"/>
  <c r="FZ8" i="6"/>
  <c r="FY8" i="6"/>
  <c r="FX8" i="6"/>
  <c r="FW8" i="6"/>
  <c r="FV8" i="6"/>
  <c r="FU8" i="6"/>
  <c r="FT8" i="6"/>
  <c r="FS8" i="6"/>
  <c r="FR8" i="6"/>
  <c r="FQ8" i="6"/>
  <c r="FP8" i="6"/>
  <c r="FO8" i="6"/>
  <c r="FN8" i="6"/>
  <c r="FM8" i="6"/>
  <c r="FL8" i="6"/>
  <c r="FK8" i="6"/>
  <c r="FJ8" i="6"/>
  <c r="FI8" i="6"/>
  <c r="FH8" i="6"/>
  <c r="FG8" i="6"/>
  <c r="FF8" i="6"/>
  <c r="FE8" i="6"/>
  <c r="FD8" i="6"/>
  <c r="FC8" i="6"/>
  <c r="FB8" i="6"/>
  <c r="FA8" i="6"/>
  <c r="EZ8" i="6"/>
  <c r="EY8" i="6"/>
  <c r="EX8" i="6"/>
  <c r="EW8" i="6"/>
  <c r="EV8" i="6"/>
  <c r="EU8" i="6"/>
  <c r="ET8" i="6"/>
  <c r="ES8" i="6"/>
  <c r="ER8" i="6"/>
  <c r="EQ8" i="6"/>
  <c r="EP8" i="6"/>
  <c r="EO8" i="6"/>
  <c r="EN8" i="6"/>
  <c r="EM8" i="6"/>
  <c r="EL8" i="6"/>
  <c r="EK8" i="6"/>
  <c r="EJ8" i="6"/>
  <c r="EI8" i="6"/>
  <c r="EH8" i="6"/>
  <c r="EG8" i="6"/>
  <c r="EF8" i="6"/>
  <c r="EE8" i="6"/>
  <c r="ED8" i="6"/>
  <c r="EC8" i="6"/>
  <c r="EB8" i="6"/>
  <c r="EA8" i="6"/>
  <c r="DZ8" i="6"/>
  <c r="DY8" i="6"/>
  <c r="DX8" i="6"/>
  <c r="DW8" i="6"/>
  <c r="DV8" i="6"/>
  <c r="DU8" i="6"/>
  <c r="DT8" i="6"/>
  <c r="DS8" i="6"/>
  <c r="DR8" i="6"/>
  <c r="DQ8" i="6"/>
  <c r="DP8" i="6"/>
  <c r="DO8" i="6"/>
  <c r="DN8" i="6"/>
  <c r="DM8" i="6"/>
  <c r="DL8" i="6"/>
  <c r="DK8" i="6"/>
  <c r="DJ8" i="6"/>
  <c r="DI8" i="6"/>
  <c r="DH8" i="6"/>
  <c r="DG8" i="6"/>
  <c r="DF8" i="6"/>
  <c r="DE8" i="6"/>
  <c r="DD8" i="6"/>
  <c r="DC8" i="6"/>
  <c r="DB8" i="6"/>
  <c r="DA8" i="6"/>
  <c r="CZ8" i="6"/>
  <c r="CY8" i="6"/>
  <c r="CX8" i="6"/>
  <c r="CW8" i="6"/>
  <c r="CV8" i="6"/>
  <c r="CU8" i="6"/>
  <c r="CT8" i="6"/>
  <c r="CS8" i="6"/>
  <c r="CR8" i="6"/>
  <c r="CQ8" i="6"/>
  <c r="CP8" i="6"/>
  <c r="CO8" i="6"/>
  <c r="CN8" i="6"/>
  <c r="CM8" i="6"/>
  <c r="CL8" i="6"/>
  <c r="CK8" i="6"/>
  <c r="CJ8" i="6"/>
  <c r="CI8" i="6"/>
  <c r="CH8" i="6"/>
  <c r="CG8" i="6"/>
  <c r="CF8" i="6"/>
  <c r="CE8" i="6"/>
  <c r="CD8" i="6"/>
  <c r="CC8" i="6"/>
  <c r="CB8" i="6"/>
  <c r="CA8" i="6"/>
  <c r="BZ8" i="6"/>
  <c r="BY8" i="6"/>
  <c r="BX8" i="6"/>
  <c r="BW8" i="6"/>
  <c r="BV8" i="6"/>
  <c r="BU8" i="6"/>
  <c r="BT8" i="6"/>
  <c r="BS8" i="6"/>
  <c r="BR8" i="6"/>
  <c r="BQ8" i="6"/>
  <c r="BP8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BB8" i="6"/>
  <c r="BA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B3" i="6"/>
  <c r="A52" i="9"/>
  <c r="L52" i="9" l="1"/>
  <c r="K52" i="9"/>
  <c r="D52" i="9"/>
  <c r="C52" i="9"/>
  <c r="B52" i="9"/>
  <c r="A53" i="9"/>
  <c r="N52" i="9"/>
  <c r="M52" i="9"/>
  <c r="M37" i="9"/>
  <c r="M38" i="9" s="1"/>
  <c r="L37" i="9"/>
  <c r="L38" i="9" s="1"/>
  <c r="K37" i="9"/>
  <c r="K38" i="9" s="1"/>
  <c r="D37" i="9"/>
  <c r="Q37" i="9" s="1"/>
  <c r="S37" i="9" s="1"/>
  <c r="S38" i="9" s="1"/>
  <c r="C37" i="9"/>
  <c r="P37" i="9"/>
  <c r="B37" i="9"/>
  <c r="O37" i="9"/>
  <c r="N37" i="9"/>
  <c r="N38" i="9" s="1"/>
  <c r="O36" i="9"/>
  <c r="T36" i="9"/>
  <c r="U36" i="9"/>
  <c r="R35" i="9"/>
  <c r="P35" i="9"/>
  <c r="E15" i="7"/>
  <c r="J3" i="7"/>
  <c r="I7" i="7"/>
  <c r="I2" i="7"/>
  <c r="H5" i="7"/>
  <c r="G6" i="7"/>
  <c r="C35" i="5"/>
  <c r="B35" i="5"/>
  <c r="A36" i="5"/>
  <c r="K35" i="5"/>
  <c r="B2" i="6"/>
  <c r="B7" i="6"/>
  <c r="B5" i="6"/>
  <c r="B6" i="6" s="1"/>
  <c r="C3" i="6"/>
  <c r="D8" i="5"/>
  <c r="G27" i="5" s="1"/>
  <c r="K19" i="5"/>
  <c r="Q18" i="5"/>
  <c r="S18" i="5" s="1"/>
  <c r="D38" i="9" l="1"/>
  <c r="O52" i="9"/>
  <c r="R52" i="9" s="1"/>
  <c r="M53" i="9"/>
  <c r="L53" i="9"/>
  <c r="K53" i="9"/>
  <c r="D53" i="9"/>
  <c r="Q53" i="9" s="1"/>
  <c r="S53" i="9" s="1"/>
  <c r="C53" i="9"/>
  <c r="B53" i="9"/>
  <c r="A54" i="9"/>
  <c r="N53" i="9"/>
  <c r="U37" i="9"/>
  <c r="U38" i="9" s="1"/>
  <c r="T37" i="9"/>
  <c r="T38" i="9" s="1"/>
  <c r="R36" i="9"/>
  <c r="P36" i="9"/>
  <c r="P38" i="9" s="1"/>
  <c r="D44" i="9" s="1"/>
  <c r="G44" i="9" s="1"/>
  <c r="Q38" i="9"/>
  <c r="O38" i="9"/>
  <c r="Q52" i="9"/>
  <c r="J7" i="7"/>
  <c r="K3" i="7"/>
  <c r="J2" i="7"/>
  <c r="G14" i="7"/>
  <c r="G10" i="7" a="1"/>
  <c r="G10" i="7" s="1"/>
  <c r="G13" i="7"/>
  <c r="H6" i="7"/>
  <c r="I5" i="7"/>
  <c r="C36" i="5"/>
  <c r="A37" i="5"/>
  <c r="B36" i="5"/>
  <c r="K36" i="5"/>
  <c r="C2" i="6"/>
  <c r="C7" i="6"/>
  <c r="D3" i="6"/>
  <c r="D7" i="6" s="1"/>
  <c r="C5" i="6"/>
  <c r="C6" i="6" s="1"/>
  <c r="T18" i="5"/>
  <c r="U18" i="5"/>
  <c r="P52" i="9" l="1"/>
  <c r="R37" i="9"/>
  <c r="R38" i="9" s="1"/>
  <c r="O53" i="9"/>
  <c r="S52" i="9"/>
  <c r="A55" i="9"/>
  <c r="N54" i="9"/>
  <c r="M54" i="9"/>
  <c r="L54" i="9"/>
  <c r="K54" i="9"/>
  <c r="D54" i="9"/>
  <c r="Q54" i="9" s="1"/>
  <c r="S54" i="9" s="1"/>
  <c r="C54" i="9"/>
  <c r="B54" i="9"/>
  <c r="U53" i="9"/>
  <c r="T53" i="9"/>
  <c r="G15" i="7"/>
  <c r="K7" i="7"/>
  <c r="L3" i="7"/>
  <c r="K2" i="7"/>
  <c r="H14" i="7"/>
  <c r="H13" i="7"/>
  <c r="H10" i="7" a="1"/>
  <c r="H10" i="7" s="1"/>
  <c r="I6" i="7"/>
  <c r="J5" i="7"/>
  <c r="D37" i="5"/>
  <c r="Q37" i="5" s="1"/>
  <c r="S37" i="5" s="1"/>
  <c r="U37" i="5" s="1"/>
  <c r="L37" i="5"/>
  <c r="M37" i="5"/>
  <c r="P37" i="5"/>
  <c r="K37" i="5"/>
  <c r="K38" i="5" s="1"/>
  <c r="N37" i="5"/>
  <c r="O37" i="5"/>
  <c r="B37" i="5"/>
  <c r="C37" i="5"/>
  <c r="D2" i="6"/>
  <c r="E3" i="6"/>
  <c r="D5" i="6"/>
  <c r="D6" i="6" s="1"/>
  <c r="B14" i="6"/>
  <c r="B13" i="6"/>
  <c r="A52" i="5"/>
  <c r="R53" i="9" l="1"/>
  <c r="P53" i="9"/>
  <c r="A56" i="9"/>
  <c r="N55" i="9"/>
  <c r="M55" i="9"/>
  <c r="L55" i="9"/>
  <c r="K55" i="9"/>
  <c r="D55" i="9"/>
  <c r="Q55" i="9" s="1"/>
  <c r="S55" i="9" s="1"/>
  <c r="C55" i="9"/>
  <c r="B55" i="9"/>
  <c r="O54" i="9"/>
  <c r="U54" i="9"/>
  <c r="T54" i="9"/>
  <c r="T52" i="9"/>
  <c r="U52" i="9"/>
  <c r="H15" i="7"/>
  <c r="J6" i="7"/>
  <c r="K5" i="7"/>
  <c r="L7" i="7"/>
  <c r="M3" i="7"/>
  <c r="L2" i="7"/>
  <c r="I14" i="7"/>
  <c r="I13" i="7"/>
  <c r="T37" i="5"/>
  <c r="C52" i="5"/>
  <c r="B52" i="5"/>
  <c r="A53" i="5"/>
  <c r="K52" i="5"/>
  <c r="E2" i="6"/>
  <c r="E7" i="6"/>
  <c r="F3" i="6"/>
  <c r="F7" i="6" s="1"/>
  <c r="B15" i="6"/>
  <c r="E5" i="6"/>
  <c r="E6" i="6" s="1"/>
  <c r="C14" i="6"/>
  <c r="C13" i="6"/>
  <c r="B18" i="2"/>
  <c r="B6" i="2"/>
  <c r="B11" i="2" s="1"/>
  <c r="B17" i="2"/>
  <c r="B16" i="2"/>
  <c r="B15" i="2"/>
  <c r="B14" i="2"/>
  <c r="B13" i="2"/>
  <c r="B9" i="2"/>
  <c r="B8" i="2"/>
  <c r="B5" i="2"/>
  <c r="A71" i="9"/>
  <c r="A72" i="9" l="1"/>
  <c r="N71" i="9"/>
  <c r="M71" i="9"/>
  <c r="L71" i="9"/>
  <c r="K71" i="9"/>
  <c r="D71" i="9"/>
  <c r="C71" i="9"/>
  <c r="B71" i="9"/>
  <c r="B56" i="9"/>
  <c r="N56" i="9"/>
  <c r="N57" i="9" s="1"/>
  <c r="M56" i="9"/>
  <c r="M57" i="9" s="1"/>
  <c r="L56" i="9"/>
  <c r="L57" i="9" s="1"/>
  <c r="K56" i="9"/>
  <c r="K57" i="9" s="1"/>
  <c r="D56" i="9"/>
  <c r="Q56" i="9" s="1"/>
  <c r="S56" i="9" s="1"/>
  <c r="C56" i="9"/>
  <c r="O55" i="9"/>
  <c r="U55" i="9"/>
  <c r="T55" i="9"/>
  <c r="R54" i="9"/>
  <c r="P54" i="9"/>
  <c r="C4" i="7"/>
  <c r="C4" i="6"/>
  <c r="I15" i="7"/>
  <c r="J14" i="7"/>
  <c r="J13" i="7"/>
  <c r="L5" i="7"/>
  <c r="K6" i="7"/>
  <c r="M7" i="7"/>
  <c r="N3" i="7"/>
  <c r="M2" i="7"/>
  <c r="R37" i="5"/>
  <c r="C53" i="5"/>
  <c r="A54" i="5"/>
  <c r="B53" i="5"/>
  <c r="K53" i="5"/>
  <c r="F2" i="6"/>
  <c r="G3" i="6"/>
  <c r="F5" i="6"/>
  <c r="F6" i="6" s="1"/>
  <c r="D13" i="6"/>
  <c r="D14" i="6"/>
  <c r="C15" i="6"/>
  <c r="B10" i="2"/>
  <c r="E12" i="6" s="1"/>
  <c r="B12" i="2"/>
  <c r="B7" i="2"/>
  <c r="B4" i="7" s="1"/>
  <c r="O71" i="9" l="1"/>
  <c r="P71" i="9" s="1"/>
  <c r="D57" i="9"/>
  <c r="Q57" i="9"/>
  <c r="Q71" i="9"/>
  <c r="R55" i="9"/>
  <c r="P55" i="9"/>
  <c r="O56" i="9"/>
  <c r="O57" i="9" s="1"/>
  <c r="U56" i="9"/>
  <c r="U57" i="9" s="1"/>
  <c r="T56" i="9"/>
  <c r="T57" i="9" s="1"/>
  <c r="S57" i="9"/>
  <c r="B72" i="9"/>
  <c r="A73" i="9"/>
  <c r="N72" i="9"/>
  <c r="M72" i="9"/>
  <c r="L72" i="9"/>
  <c r="K72" i="9"/>
  <c r="D72" i="9"/>
  <c r="Q72" i="9" s="1"/>
  <c r="S72" i="9" s="1"/>
  <c r="C72" i="9"/>
  <c r="H12" i="7"/>
  <c r="F12" i="7"/>
  <c r="H4" i="7"/>
  <c r="E12" i="7"/>
  <c r="F4" i="6"/>
  <c r="E4" i="7"/>
  <c r="D4" i="6"/>
  <c r="B12" i="6"/>
  <c r="D4" i="7"/>
  <c r="I4" i="7"/>
  <c r="G4" i="7"/>
  <c r="D12" i="7"/>
  <c r="D12" i="6"/>
  <c r="B4" i="6"/>
  <c r="J4" i="7"/>
  <c r="E4" i="6"/>
  <c r="G12" i="7"/>
  <c r="B12" i="7"/>
  <c r="J12" i="7"/>
  <c r="I12" i="7"/>
  <c r="F4" i="7"/>
  <c r="K14" i="7"/>
  <c r="K13" i="7"/>
  <c r="K12" i="7"/>
  <c r="K4" i="7"/>
  <c r="L6" i="7"/>
  <c r="M5" i="7"/>
  <c r="M6" i="7" s="1"/>
  <c r="N7" i="7"/>
  <c r="N5" i="7"/>
  <c r="N6" i="7" s="1"/>
  <c r="O3" i="7"/>
  <c r="N2" i="7"/>
  <c r="J15" i="7"/>
  <c r="C54" i="5"/>
  <c r="A55" i="5"/>
  <c r="B54" i="5"/>
  <c r="K54" i="5"/>
  <c r="G2" i="6"/>
  <c r="G7" i="6"/>
  <c r="H3" i="6"/>
  <c r="H7" i="6" s="1"/>
  <c r="D15" i="6"/>
  <c r="F12" i="6"/>
  <c r="G5" i="6"/>
  <c r="G6" i="6" s="1"/>
  <c r="G4" i="6" s="1"/>
  <c r="E14" i="6"/>
  <c r="E13" i="6"/>
  <c r="C60" i="4"/>
  <c r="C52" i="4"/>
  <c r="C53" i="4"/>
  <c r="C54" i="4"/>
  <c r="C55" i="4"/>
  <c r="C56" i="4"/>
  <c r="C57" i="4"/>
  <c r="C58" i="4"/>
  <c r="C59" i="4"/>
  <c r="C51" i="4"/>
  <c r="R71" i="9" l="1"/>
  <c r="S71" i="9"/>
  <c r="C73" i="9"/>
  <c r="B73" i="9"/>
  <c r="A74" i="9"/>
  <c r="N73" i="9"/>
  <c r="M73" i="9"/>
  <c r="L73" i="9"/>
  <c r="K73" i="9"/>
  <c r="D73" i="9"/>
  <c r="Q73" i="9" s="1"/>
  <c r="S73" i="9" s="1"/>
  <c r="O72" i="9"/>
  <c r="U72" i="9"/>
  <c r="T72" i="9"/>
  <c r="R56" i="9"/>
  <c r="R57" i="9" s="1"/>
  <c r="P56" i="9"/>
  <c r="P57" i="9" s="1"/>
  <c r="D63" i="9" s="1"/>
  <c r="G63" i="9" s="1"/>
  <c r="M12" i="7"/>
  <c r="M4" i="7"/>
  <c r="L14" i="7"/>
  <c r="L13" i="7"/>
  <c r="L12" i="7"/>
  <c r="L4" i="7"/>
  <c r="O7" i="7"/>
  <c r="P3" i="7"/>
  <c r="O2" i="7"/>
  <c r="O5" i="7"/>
  <c r="O6" i="7" s="1"/>
  <c r="N14" i="7"/>
  <c r="N13" i="7"/>
  <c r="N12" i="7"/>
  <c r="N10" i="7" a="1"/>
  <c r="N10" i="7" s="1"/>
  <c r="N4" i="7"/>
  <c r="K15" i="7"/>
  <c r="B55" i="5"/>
  <c r="C55" i="5"/>
  <c r="A56" i="5"/>
  <c r="K55" i="5"/>
  <c r="H2" i="6"/>
  <c r="I3" i="6"/>
  <c r="E15" i="6"/>
  <c r="H5" i="6"/>
  <c r="H6" i="6" s="1"/>
  <c r="H4" i="6" s="1"/>
  <c r="G12" i="6"/>
  <c r="E5" i="2"/>
  <c r="A71" i="5"/>
  <c r="U73" i="9" l="1"/>
  <c r="T73" i="9"/>
  <c r="U71" i="9"/>
  <c r="T71" i="9"/>
  <c r="D74" i="9"/>
  <c r="Q74" i="9" s="1"/>
  <c r="S74" i="9" s="1"/>
  <c r="C74" i="9"/>
  <c r="B74" i="9"/>
  <c r="A75" i="9"/>
  <c r="N74" i="9"/>
  <c r="M74" i="9"/>
  <c r="L74" i="9"/>
  <c r="K74" i="9"/>
  <c r="O73" i="9"/>
  <c r="R72" i="9"/>
  <c r="P72" i="9"/>
  <c r="M14" i="7"/>
  <c r="N15" i="7"/>
  <c r="P5" i="7"/>
  <c r="P6" i="7" s="1"/>
  <c r="P7" i="7"/>
  <c r="Q3" i="7"/>
  <c r="P2" i="7"/>
  <c r="L15" i="7"/>
  <c r="O10" i="7" a="1"/>
  <c r="O10" i="7" s="1"/>
  <c r="O14" i="7"/>
  <c r="O12" i="7"/>
  <c r="O13" i="7"/>
  <c r="O4" i="7"/>
  <c r="K56" i="5"/>
  <c r="K57" i="5" s="1"/>
  <c r="C56" i="5"/>
  <c r="A72" i="5"/>
  <c r="K71" i="5"/>
  <c r="C71" i="5"/>
  <c r="B71" i="5"/>
  <c r="B56" i="5"/>
  <c r="I2" i="6"/>
  <c r="I7" i="6"/>
  <c r="J3" i="6"/>
  <c r="J7" i="6" s="1"/>
  <c r="G14" i="6"/>
  <c r="G13" i="6"/>
  <c r="G10" i="6" a="1"/>
  <c r="G10" i="6" s="1"/>
  <c r="I5" i="6"/>
  <c r="I6" i="6" s="1"/>
  <c r="H12" i="6"/>
  <c r="C3" i="3"/>
  <c r="D3" i="3"/>
  <c r="E3" i="3"/>
  <c r="F3" i="3"/>
  <c r="G3" i="3"/>
  <c r="H3" i="3"/>
  <c r="I3" i="3"/>
  <c r="J3" i="3"/>
  <c r="K3" i="3"/>
  <c r="L3" i="3"/>
  <c r="R3" i="3"/>
  <c r="S3" i="3"/>
  <c r="T3" i="3"/>
  <c r="U3" i="3"/>
  <c r="V3" i="3"/>
  <c r="W3" i="3"/>
  <c r="X3" i="3"/>
  <c r="Y3" i="3"/>
  <c r="Z3" i="3"/>
  <c r="AA3" i="3"/>
  <c r="AG3" i="3"/>
  <c r="AH3" i="3"/>
  <c r="AI3" i="3"/>
  <c r="AJ3" i="3"/>
  <c r="AK3" i="3"/>
  <c r="AL3" i="3"/>
  <c r="AM3" i="3"/>
  <c r="AN3" i="3"/>
  <c r="AO3" i="3"/>
  <c r="AP3" i="3"/>
  <c r="AV3" i="3"/>
  <c r="AW3" i="3"/>
  <c r="AX3" i="3"/>
  <c r="AY3" i="3"/>
  <c r="AZ3" i="3"/>
  <c r="BA3" i="3"/>
  <c r="BB3" i="3"/>
  <c r="BC3" i="3"/>
  <c r="BD3" i="3"/>
  <c r="BE3" i="3"/>
  <c r="BK3" i="3"/>
  <c r="BL3" i="3"/>
  <c r="BM3" i="3"/>
  <c r="BN3" i="3"/>
  <c r="BO3" i="3"/>
  <c r="BP3" i="3"/>
  <c r="BQ3" i="3"/>
  <c r="BR3" i="3"/>
  <c r="BS3" i="3"/>
  <c r="BT3" i="3"/>
  <c r="AL48" i="4"/>
  <c r="AM48" i="4"/>
  <c r="AZ48" i="4"/>
  <c r="BA48" i="4"/>
  <c r="BB48" i="4"/>
  <c r="BC48" i="4"/>
  <c r="BD48" i="4"/>
  <c r="BO48" i="4"/>
  <c r="BP48" i="4"/>
  <c r="G48" i="4"/>
  <c r="H48" i="4"/>
  <c r="V48" i="4"/>
  <c r="W48" i="4"/>
  <c r="AK48" i="4"/>
  <c r="D48" i="4"/>
  <c r="E48" i="4"/>
  <c r="F48" i="4"/>
  <c r="R48" i="4"/>
  <c r="S48" i="4"/>
  <c r="T48" i="4"/>
  <c r="U48" i="4"/>
  <c r="AG48" i="4"/>
  <c r="AH48" i="4"/>
  <c r="AI48" i="4"/>
  <c r="AJ48" i="4"/>
  <c r="AV48" i="4"/>
  <c r="AW48" i="4"/>
  <c r="AX48" i="4"/>
  <c r="AY48" i="4"/>
  <c r="BK48" i="4"/>
  <c r="BL48" i="4"/>
  <c r="BM48" i="4"/>
  <c r="BN48" i="4"/>
  <c r="C48" i="4"/>
  <c r="L3" i="4"/>
  <c r="K3" i="4"/>
  <c r="J3" i="4"/>
  <c r="I3" i="4"/>
  <c r="H3" i="4"/>
  <c r="G3" i="4"/>
  <c r="F3" i="4"/>
  <c r="E3" i="4"/>
  <c r="D3" i="4"/>
  <c r="C3" i="4"/>
  <c r="BT3" i="4"/>
  <c r="BS3" i="4"/>
  <c r="BR3" i="4"/>
  <c r="BQ3" i="4"/>
  <c r="BP3" i="4"/>
  <c r="BO3" i="4"/>
  <c r="BN3" i="4"/>
  <c r="BM3" i="4"/>
  <c r="BL3" i="4"/>
  <c r="BK3" i="4"/>
  <c r="BE3" i="4"/>
  <c r="BD3" i="4"/>
  <c r="BC3" i="4"/>
  <c r="BB3" i="4"/>
  <c r="BA3" i="4"/>
  <c r="AZ3" i="4"/>
  <c r="AY3" i="4"/>
  <c r="AX3" i="4"/>
  <c r="AW3" i="4"/>
  <c r="AV3" i="4"/>
  <c r="AP3" i="4"/>
  <c r="AO3" i="4"/>
  <c r="AN3" i="4"/>
  <c r="AM3" i="4"/>
  <c r="AL3" i="4"/>
  <c r="AK3" i="4"/>
  <c r="AJ3" i="4"/>
  <c r="AI3" i="4"/>
  <c r="AH3" i="4"/>
  <c r="AG3" i="4"/>
  <c r="AA3" i="4"/>
  <c r="Z3" i="4"/>
  <c r="Y3" i="4"/>
  <c r="X3" i="4"/>
  <c r="W3" i="4"/>
  <c r="V3" i="4"/>
  <c r="U3" i="4"/>
  <c r="T3" i="4"/>
  <c r="S3" i="4"/>
  <c r="R3" i="4"/>
  <c r="L48" i="4"/>
  <c r="AA48" i="4"/>
  <c r="AP48" i="4"/>
  <c r="BE48" i="4"/>
  <c r="I48" i="4"/>
  <c r="J48" i="4"/>
  <c r="K48" i="4"/>
  <c r="M48" i="4"/>
  <c r="X48" i="4"/>
  <c r="Y48" i="4"/>
  <c r="Z48" i="4"/>
  <c r="AB48" i="4"/>
  <c r="AN48" i="4"/>
  <c r="AO48" i="4"/>
  <c r="AQ48" i="4"/>
  <c r="BF48" i="4"/>
  <c r="BQ48" i="4"/>
  <c r="BR48" i="4"/>
  <c r="BS48" i="4"/>
  <c r="BT48" i="4"/>
  <c r="BU48" i="4"/>
  <c r="BX47" i="4"/>
  <c r="BV47" i="4"/>
  <c r="BI47" i="4"/>
  <c r="BG47" i="4"/>
  <c r="AT47" i="4"/>
  <c r="AR47" i="4"/>
  <c r="AE47" i="4"/>
  <c r="AC47" i="4"/>
  <c r="P47" i="4"/>
  <c r="N47" i="4"/>
  <c r="BX46" i="4"/>
  <c r="BV46" i="4"/>
  <c r="BI46" i="4"/>
  <c r="BG46" i="4"/>
  <c r="AT46" i="4"/>
  <c r="AR46" i="4"/>
  <c r="AE46" i="4"/>
  <c r="AC46" i="4"/>
  <c r="P46" i="4"/>
  <c r="N46" i="4"/>
  <c r="BX45" i="4"/>
  <c r="BV45" i="4"/>
  <c r="BI45" i="4"/>
  <c r="BG45" i="4"/>
  <c r="AT45" i="4"/>
  <c r="AR45" i="4"/>
  <c r="AE45" i="4"/>
  <c r="AC45" i="4"/>
  <c r="P45" i="4"/>
  <c r="N45" i="4"/>
  <c r="BX44" i="4"/>
  <c r="BV44" i="4"/>
  <c r="BI44" i="4"/>
  <c r="BG44" i="4"/>
  <c r="AT44" i="4"/>
  <c r="AR44" i="4"/>
  <c r="AE44" i="4"/>
  <c r="AC44" i="4"/>
  <c r="P44" i="4"/>
  <c r="N44" i="4"/>
  <c r="BX43" i="4"/>
  <c r="BV43" i="4"/>
  <c r="BI43" i="4"/>
  <c r="BG43" i="4"/>
  <c r="AT43" i="4"/>
  <c r="AR43" i="4"/>
  <c r="AE43" i="4"/>
  <c r="AC43" i="4"/>
  <c r="P43" i="4"/>
  <c r="N43" i="4"/>
  <c r="BX42" i="4"/>
  <c r="BV42" i="4"/>
  <c r="BI42" i="4"/>
  <c r="BG42" i="4"/>
  <c r="AT42" i="4"/>
  <c r="AR42" i="4"/>
  <c r="AE42" i="4"/>
  <c r="AC42" i="4"/>
  <c r="P42" i="4"/>
  <c r="N42" i="4"/>
  <c r="BX41" i="4"/>
  <c r="BV41" i="4"/>
  <c r="BI41" i="4"/>
  <c r="BG41" i="4"/>
  <c r="AT41" i="4"/>
  <c r="AR41" i="4"/>
  <c r="AE41" i="4"/>
  <c r="AC41" i="4"/>
  <c r="P41" i="4"/>
  <c r="N41" i="4"/>
  <c r="BX40" i="4"/>
  <c r="BV40" i="4"/>
  <c r="BI40" i="4"/>
  <c r="BG40" i="4"/>
  <c r="AT40" i="4"/>
  <c r="AR40" i="4"/>
  <c r="AE40" i="4"/>
  <c r="AC40" i="4"/>
  <c r="P40" i="4"/>
  <c r="N40" i="4"/>
  <c r="BX39" i="4"/>
  <c r="BV39" i="4"/>
  <c r="BI39" i="4"/>
  <c r="BG39" i="4"/>
  <c r="AT39" i="4"/>
  <c r="AR39" i="4"/>
  <c r="AE39" i="4"/>
  <c r="AC39" i="4"/>
  <c r="P39" i="4"/>
  <c r="N39" i="4"/>
  <c r="BX38" i="4"/>
  <c r="BV38" i="4"/>
  <c r="BI38" i="4"/>
  <c r="BG38" i="4"/>
  <c r="AT38" i="4"/>
  <c r="AR38" i="4"/>
  <c r="AE38" i="4"/>
  <c r="AC38" i="4"/>
  <c r="P38" i="4"/>
  <c r="N38" i="4"/>
  <c r="BX37" i="4"/>
  <c r="BV37" i="4"/>
  <c r="BI37" i="4"/>
  <c r="BG37" i="4"/>
  <c r="AT37" i="4"/>
  <c r="AR37" i="4"/>
  <c r="AE37" i="4"/>
  <c r="AC37" i="4"/>
  <c r="P37" i="4"/>
  <c r="N37" i="4"/>
  <c r="BX36" i="4"/>
  <c r="BV36" i="4"/>
  <c r="BI36" i="4"/>
  <c r="BG36" i="4"/>
  <c r="AT36" i="4"/>
  <c r="AR36" i="4"/>
  <c r="AE36" i="4"/>
  <c r="AC36" i="4"/>
  <c r="P36" i="4"/>
  <c r="N36" i="4"/>
  <c r="BX35" i="4"/>
  <c r="BV35" i="4"/>
  <c r="BI35" i="4"/>
  <c r="BG35" i="4"/>
  <c r="AT35" i="4"/>
  <c r="AR35" i="4"/>
  <c r="AE35" i="4"/>
  <c r="AC35" i="4"/>
  <c r="P35" i="4"/>
  <c r="N35" i="4"/>
  <c r="BX34" i="4"/>
  <c r="BV34" i="4"/>
  <c r="BI34" i="4"/>
  <c r="BG34" i="4"/>
  <c r="AT34" i="4"/>
  <c r="AR34" i="4"/>
  <c r="AE34" i="4"/>
  <c r="AC34" i="4"/>
  <c r="P34" i="4"/>
  <c r="N34" i="4"/>
  <c r="BX33" i="4"/>
  <c r="BV33" i="4"/>
  <c r="BI33" i="4"/>
  <c r="BG33" i="4"/>
  <c r="AT33" i="4"/>
  <c r="AR33" i="4"/>
  <c r="AE33" i="4"/>
  <c r="AC33" i="4"/>
  <c r="P33" i="4"/>
  <c r="N33" i="4"/>
  <c r="BX32" i="4"/>
  <c r="BV32" i="4"/>
  <c r="BI32" i="4"/>
  <c r="BG32" i="4"/>
  <c r="AT32" i="4"/>
  <c r="AR32" i="4"/>
  <c r="AE32" i="4"/>
  <c r="AC32" i="4"/>
  <c r="P32" i="4"/>
  <c r="N32" i="4"/>
  <c r="BX31" i="4"/>
  <c r="BV31" i="4"/>
  <c r="BI31" i="4"/>
  <c r="BG31" i="4"/>
  <c r="AT31" i="4"/>
  <c r="AR31" i="4"/>
  <c r="AE31" i="4"/>
  <c r="AC31" i="4"/>
  <c r="P31" i="4"/>
  <c r="N31" i="4"/>
  <c r="BX30" i="4"/>
  <c r="BV30" i="4"/>
  <c r="BI30" i="4"/>
  <c r="BG30" i="4"/>
  <c r="AT30" i="4"/>
  <c r="AR30" i="4"/>
  <c r="AE30" i="4"/>
  <c r="AC30" i="4"/>
  <c r="P30" i="4"/>
  <c r="N30" i="4"/>
  <c r="BX29" i="4"/>
  <c r="BV29" i="4"/>
  <c r="BI29" i="4"/>
  <c r="BG29" i="4"/>
  <c r="AT29" i="4"/>
  <c r="AR29" i="4"/>
  <c r="AE29" i="4"/>
  <c r="AC29" i="4"/>
  <c r="P29" i="4"/>
  <c r="N29" i="4"/>
  <c r="BX28" i="4"/>
  <c r="BV28" i="4"/>
  <c r="BI28" i="4"/>
  <c r="BG28" i="4"/>
  <c r="AT28" i="4"/>
  <c r="AR28" i="4"/>
  <c r="AE28" i="4"/>
  <c r="AC28" i="4"/>
  <c r="P28" i="4"/>
  <c r="N28" i="4"/>
  <c r="BX27" i="4"/>
  <c r="BV27" i="4"/>
  <c r="BI27" i="4"/>
  <c r="BG27" i="4"/>
  <c r="AT27" i="4"/>
  <c r="AR27" i="4"/>
  <c r="AE27" i="4"/>
  <c r="AC27" i="4"/>
  <c r="P27" i="4"/>
  <c r="N27" i="4"/>
  <c r="BX26" i="4"/>
  <c r="BV26" i="4"/>
  <c r="BI26" i="4"/>
  <c r="BG26" i="4"/>
  <c r="AT26" i="4"/>
  <c r="AR26" i="4"/>
  <c r="AE26" i="4"/>
  <c r="AC26" i="4"/>
  <c r="P26" i="4"/>
  <c r="N26" i="4"/>
  <c r="BX25" i="4"/>
  <c r="BV25" i="4"/>
  <c r="BI25" i="4"/>
  <c r="BG25" i="4"/>
  <c r="AT25" i="4"/>
  <c r="AR25" i="4"/>
  <c r="AE25" i="4"/>
  <c r="AC25" i="4"/>
  <c r="P25" i="4"/>
  <c r="N25" i="4"/>
  <c r="BX24" i="4"/>
  <c r="BV24" i="4"/>
  <c r="BI24" i="4"/>
  <c r="BG24" i="4"/>
  <c r="AT24" i="4"/>
  <c r="AR24" i="4"/>
  <c r="AE24" i="4"/>
  <c r="AC24" i="4"/>
  <c r="P24" i="4"/>
  <c r="N24" i="4"/>
  <c r="BX23" i="4"/>
  <c r="BV23" i="4"/>
  <c r="BI23" i="4"/>
  <c r="BG23" i="4"/>
  <c r="AT23" i="4"/>
  <c r="AR23" i="4"/>
  <c r="AE23" i="4"/>
  <c r="AC23" i="4"/>
  <c r="P23" i="4"/>
  <c r="N23" i="4"/>
  <c r="BX22" i="4"/>
  <c r="BV22" i="4"/>
  <c r="BI22" i="4"/>
  <c r="BG22" i="4"/>
  <c r="AT22" i="4"/>
  <c r="AR22" i="4"/>
  <c r="AE22" i="4"/>
  <c r="AC22" i="4"/>
  <c r="P22" i="4"/>
  <c r="N22" i="4"/>
  <c r="BX21" i="4"/>
  <c r="BV21" i="4"/>
  <c r="BI21" i="4"/>
  <c r="BG21" i="4"/>
  <c r="AT21" i="4"/>
  <c r="AR21" i="4"/>
  <c r="AE21" i="4"/>
  <c r="AC21" i="4"/>
  <c r="P21" i="4"/>
  <c r="N21" i="4"/>
  <c r="BX20" i="4"/>
  <c r="BV20" i="4"/>
  <c r="BI20" i="4"/>
  <c r="BG20" i="4"/>
  <c r="AT20" i="4"/>
  <c r="AR20" i="4"/>
  <c r="AE20" i="4"/>
  <c r="AC20" i="4"/>
  <c r="P20" i="4"/>
  <c r="N20" i="4"/>
  <c r="BX19" i="4"/>
  <c r="BV19" i="4"/>
  <c r="BI19" i="4"/>
  <c r="BG19" i="4"/>
  <c r="AT19" i="4"/>
  <c r="AR19" i="4"/>
  <c r="AE19" i="4"/>
  <c r="AC19" i="4"/>
  <c r="P19" i="4"/>
  <c r="N19" i="4"/>
  <c r="BX18" i="4"/>
  <c r="BV18" i="4"/>
  <c r="BI18" i="4"/>
  <c r="BG18" i="4"/>
  <c r="AT18" i="4"/>
  <c r="AR18" i="4"/>
  <c r="AE18" i="4"/>
  <c r="AC18" i="4"/>
  <c r="P18" i="4"/>
  <c r="N18" i="4"/>
  <c r="BX17" i="4"/>
  <c r="BV17" i="4"/>
  <c r="BI17" i="4"/>
  <c r="BG17" i="4"/>
  <c r="AT17" i="4"/>
  <c r="AR17" i="4"/>
  <c r="AE17" i="4"/>
  <c r="AC17" i="4"/>
  <c r="P17" i="4"/>
  <c r="N17" i="4"/>
  <c r="BX16" i="4"/>
  <c r="BV16" i="4"/>
  <c r="BI16" i="4"/>
  <c r="BG16" i="4"/>
  <c r="AT16" i="4"/>
  <c r="AR16" i="4"/>
  <c r="AE16" i="4"/>
  <c r="AC16" i="4"/>
  <c r="P16" i="4"/>
  <c r="N16" i="4"/>
  <c r="BX15" i="4"/>
  <c r="BV15" i="4"/>
  <c r="BI15" i="4"/>
  <c r="BG15" i="4"/>
  <c r="AT15" i="4"/>
  <c r="AR15" i="4"/>
  <c r="AE15" i="4"/>
  <c r="AC15" i="4"/>
  <c r="P15" i="4"/>
  <c r="N15" i="4"/>
  <c r="BX14" i="4"/>
  <c r="BV14" i="4"/>
  <c r="BI14" i="4"/>
  <c r="BG14" i="4"/>
  <c r="AT14" i="4"/>
  <c r="AR14" i="4"/>
  <c r="AE14" i="4"/>
  <c r="AC14" i="4"/>
  <c r="P14" i="4"/>
  <c r="N14" i="4"/>
  <c r="BX13" i="4"/>
  <c r="BV13" i="4"/>
  <c r="BI13" i="4"/>
  <c r="BG13" i="4"/>
  <c r="AT13" i="4"/>
  <c r="AR13" i="4"/>
  <c r="AE13" i="4"/>
  <c r="AC13" i="4"/>
  <c r="P13" i="4"/>
  <c r="N13" i="4"/>
  <c r="BX12" i="4"/>
  <c r="BV12" i="4"/>
  <c r="BI12" i="4"/>
  <c r="BG12" i="4"/>
  <c r="AT12" i="4"/>
  <c r="AR12" i="4"/>
  <c r="AE12" i="4"/>
  <c r="AC12" i="4"/>
  <c r="P12" i="4"/>
  <c r="N12" i="4"/>
  <c r="BX11" i="4"/>
  <c r="BV11" i="4"/>
  <c r="BI11" i="4"/>
  <c r="BG11" i="4"/>
  <c r="AT11" i="4"/>
  <c r="AR11" i="4"/>
  <c r="AE11" i="4"/>
  <c r="AC11" i="4"/>
  <c r="P11" i="4"/>
  <c r="N11" i="4"/>
  <c r="BX10" i="4"/>
  <c r="BV10" i="4"/>
  <c r="BI10" i="4"/>
  <c r="BG10" i="4"/>
  <c r="AT10" i="4"/>
  <c r="AR10" i="4"/>
  <c r="AE10" i="4"/>
  <c r="AC10" i="4"/>
  <c r="P10" i="4"/>
  <c r="N10" i="4"/>
  <c r="BX9" i="4"/>
  <c r="BV9" i="4"/>
  <c r="BI9" i="4"/>
  <c r="BG9" i="4"/>
  <c r="AT9" i="4"/>
  <c r="AR9" i="4"/>
  <c r="AE9" i="4"/>
  <c r="AC9" i="4"/>
  <c r="P9" i="4"/>
  <c r="N9" i="4"/>
  <c r="BX8" i="4"/>
  <c r="BV8" i="4"/>
  <c r="BI8" i="4"/>
  <c r="BG8" i="4"/>
  <c r="AT8" i="4"/>
  <c r="AR8" i="4"/>
  <c r="AE8" i="4"/>
  <c r="AC8" i="4"/>
  <c r="P8" i="4"/>
  <c r="N8" i="4"/>
  <c r="BX7" i="4"/>
  <c r="BV7" i="4"/>
  <c r="BI7" i="4"/>
  <c r="BG7" i="4"/>
  <c r="AT7" i="4"/>
  <c r="AR7" i="4"/>
  <c r="AE7" i="4"/>
  <c r="AC7" i="4"/>
  <c r="P7" i="4"/>
  <c r="N7" i="4"/>
  <c r="BX6" i="4"/>
  <c r="BV6" i="4"/>
  <c r="BI6" i="4"/>
  <c r="BG6" i="4"/>
  <c r="AT6" i="4"/>
  <c r="AR6" i="4"/>
  <c r="AE6" i="4"/>
  <c r="AC6" i="4"/>
  <c r="P6" i="4"/>
  <c r="N6" i="4"/>
  <c r="BX5" i="4"/>
  <c r="BV5" i="4"/>
  <c r="BI5" i="4"/>
  <c r="BG5" i="4"/>
  <c r="AT5" i="4"/>
  <c r="AR5" i="4"/>
  <c r="AE5" i="4"/>
  <c r="AC5" i="4"/>
  <c r="P5" i="4"/>
  <c r="N5" i="4"/>
  <c r="BX4" i="4"/>
  <c r="BV4" i="4"/>
  <c r="BI4" i="4"/>
  <c r="BG4" i="4"/>
  <c r="AT4" i="4"/>
  <c r="AR4" i="4"/>
  <c r="AE4" i="4"/>
  <c r="AC4" i="4"/>
  <c r="P4" i="4"/>
  <c r="N4" i="4"/>
  <c r="E48" i="3"/>
  <c r="F53" i="3" s="1"/>
  <c r="T48" i="3"/>
  <c r="AI48" i="3"/>
  <c r="AX48" i="3"/>
  <c r="C48" i="3"/>
  <c r="D48" i="3"/>
  <c r="F48" i="3"/>
  <c r="G48" i="3"/>
  <c r="H48" i="3"/>
  <c r="I48" i="3"/>
  <c r="J48" i="3"/>
  <c r="K48" i="3"/>
  <c r="L48" i="3"/>
  <c r="M48" i="3"/>
  <c r="R48" i="3"/>
  <c r="S48" i="3"/>
  <c r="U48" i="3"/>
  <c r="V48" i="3"/>
  <c r="W48" i="3"/>
  <c r="X48" i="3"/>
  <c r="Y48" i="3"/>
  <c r="Z48" i="3"/>
  <c r="AA48" i="3"/>
  <c r="AB48" i="3"/>
  <c r="AG48" i="3"/>
  <c r="AH48" i="3"/>
  <c r="AJ48" i="3"/>
  <c r="AK48" i="3"/>
  <c r="AL48" i="3"/>
  <c r="AM48" i="3"/>
  <c r="AN48" i="3"/>
  <c r="AO48" i="3"/>
  <c r="AP48" i="3"/>
  <c r="AQ48" i="3"/>
  <c r="AV48" i="3"/>
  <c r="AW48" i="3"/>
  <c r="AY48" i="3"/>
  <c r="AZ48" i="3"/>
  <c r="BA48" i="3"/>
  <c r="BB48" i="3"/>
  <c r="BC48" i="3"/>
  <c r="BD48" i="3"/>
  <c r="BE48" i="3"/>
  <c r="BF48" i="3"/>
  <c r="BK48" i="3"/>
  <c r="BL48" i="3"/>
  <c r="BM48" i="3"/>
  <c r="BN48" i="3"/>
  <c r="BO48" i="3"/>
  <c r="BP48" i="3"/>
  <c r="BQ48" i="3"/>
  <c r="BR48" i="3"/>
  <c r="BS48" i="3"/>
  <c r="BT48" i="3"/>
  <c r="BU48" i="3"/>
  <c r="F56" i="3"/>
  <c r="F57" i="3"/>
  <c r="BG4" i="3"/>
  <c r="BI4" i="3"/>
  <c r="BV4" i="3"/>
  <c r="BX4" i="3"/>
  <c r="BG5" i="3"/>
  <c r="BI5" i="3"/>
  <c r="BV5" i="3"/>
  <c r="BX5" i="3"/>
  <c r="BG6" i="3"/>
  <c r="BI6" i="3"/>
  <c r="BV6" i="3"/>
  <c r="BX6" i="3"/>
  <c r="BG7" i="3"/>
  <c r="BI7" i="3"/>
  <c r="BV7" i="3"/>
  <c r="BX7" i="3"/>
  <c r="BG8" i="3"/>
  <c r="BI8" i="3"/>
  <c r="BV8" i="3"/>
  <c r="BX8" i="3"/>
  <c r="BG9" i="3"/>
  <c r="BI9" i="3"/>
  <c r="BV9" i="3"/>
  <c r="BX9" i="3"/>
  <c r="BG10" i="3"/>
  <c r="BI10" i="3"/>
  <c r="BV10" i="3"/>
  <c r="BX10" i="3"/>
  <c r="BG11" i="3"/>
  <c r="BI11" i="3"/>
  <c r="BV11" i="3"/>
  <c r="BX11" i="3"/>
  <c r="BG12" i="3"/>
  <c r="BI12" i="3"/>
  <c r="BV12" i="3"/>
  <c r="BX12" i="3"/>
  <c r="BG13" i="3"/>
  <c r="BI13" i="3"/>
  <c r="BV13" i="3"/>
  <c r="BX13" i="3"/>
  <c r="BG14" i="3"/>
  <c r="BI14" i="3"/>
  <c r="BV14" i="3"/>
  <c r="BX14" i="3"/>
  <c r="BG15" i="3"/>
  <c r="BI15" i="3"/>
  <c r="BV15" i="3"/>
  <c r="BX15" i="3"/>
  <c r="BG16" i="3"/>
  <c r="BI16" i="3"/>
  <c r="BV16" i="3"/>
  <c r="BX16" i="3"/>
  <c r="BG17" i="3"/>
  <c r="BI17" i="3"/>
  <c r="BV17" i="3"/>
  <c r="BX17" i="3"/>
  <c r="BG18" i="3"/>
  <c r="BI18" i="3"/>
  <c r="BV18" i="3"/>
  <c r="BX18" i="3"/>
  <c r="BG19" i="3"/>
  <c r="BI19" i="3"/>
  <c r="BV19" i="3"/>
  <c r="BX19" i="3"/>
  <c r="BG20" i="3"/>
  <c r="BI20" i="3"/>
  <c r="BV20" i="3"/>
  <c r="BX20" i="3"/>
  <c r="BG21" i="3"/>
  <c r="BI21" i="3"/>
  <c r="BV21" i="3"/>
  <c r="BX21" i="3"/>
  <c r="BG22" i="3"/>
  <c r="BI22" i="3"/>
  <c r="BV22" i="3"/>
  <c r="BX22" i="3"/>
  <c r="BG23" i="3"/>
  <c r="BI23" i="3"/>
  <c r="BV23" i="3"/>
  <c r="BX23" i="3"/>
  <c r="BG24" i="3"/>
  <c r="BI24" i="3"/>
  <c r="BV24" i="3"/>
  <c r="BX24" i="3"/>
  <c r="BG25" i="3"/>
  <c r="BI25" i="3"/>
  <c r="BV25" i="3"/>
  <c r="BX25" i="3"/>
  <c r="BG26" i="3"/>
  <c r="BI26" i="3"/>
  <c r="BV26" i="3"/>
  <c r="BX26" i="3"/>
  <c r="BG27" i="3"/>
  <c r="BI27" i="3"/>
  <c r="BV27" i="3"/>
  <c r="BX27" i="3"/>
  <c r="BG28" i="3"/>
  <c r="BI28" i="3"/>
  <c r="BV28" i="3"/>
  <c r="BX28" i="3"/>
  <c r="BG29" i="3"/>
  <c r="BI29" i="3"/>
  <c r="BV29" i="3"/>
  <c r="BX29" i="3"/>
  <c r="BG30" i="3"/>
  <c r="BI30" i="3"/>
  <c r="BV30" i="3"/>
  <c r="BX30" i="3"/>
  <c r="BG31" i="3"/>
  <c r="BI31" i="3"/>
  <c r="BV31" i="3"/>
  <c r="BX31" i="3"/>
  <c r="BG32" i="3"/>
  <c r="BI32" i="3"/>
  <c r="BV32" i="3"/>
  <c r="BX32" i="3"/>
  <c r="BG33" i="3"/>
  <c r="BI33" i="3"/>
  <c r="BV33" i="3"/>
  <c r="BX33" i="3"/>
  <c r="BG34" i="3"/>
  <c r="BI34" i="3"/>
  <c r="BV34" i="3"/>
  <c r="BX34" i="3"/>
  <c r="BG35" i="3"/>
  <c r="BI35" i="3"/>
  <c r="BV35" i="3"/>
  <c r="BX35" i="3"/>
  <c r="BG36" i="3"/>
  <c r="BI36" i="3"/>
  <c r="BV36" i="3"/>
  <c r="BX36" i="3"/>
  <c r="BG37" i="3"/>
  <c r="BI37" i="3"/>
  <c r="BV37" i="3"/>
  <c r="BX37" i="3"/>
  <c r="BG38" i="3"/>
  <c r="BI38" i="3"/>
  <c r="BV38" i="3"/>
  <c r="BX38" i="3"/>
  <c r="BG39" i="3"/>
  <c r="BI39" i="3"/>
  <c r="BV39" i="3"/>
  <c r="BX39" i="3"/>
  <c r="BG40" i="3"/>
  <c r="BI40" i="3"/>
  <c r="BV40" i="3"/>
  <c r="BX40" i="3"/>
  <c r="BG41" i="3"/>
  <c r="BI41" i="3"/>
  <c r="BV41" i="3"/>
  <c r="BX41" i="3"/>
  <c r="BG42" i="3"/>
  <c r="BI42" i="3"/>
  <c r="BV42" i="3"/>
  <c r="BX42" i="3"/>
  <c r="BG43" i="3"/>
  <c r="BI43" i="3"/>
  <c r="BV43" i="3"/>
  <c r="BX43" i="3"/>
  <c r="BG44" i="3"/>
  <c r="BI44" i="3"/>
  <c r="BV44" i="3"/>
  <c r="BX44" i="3"/>
  <c r="BG45" i="3"/>
  <c r="BI45" i="3"/>
  <c r="BV45" i="3"/>
  <c r="BX45" i="3"/>
  <c r="BG46" i="3"/>
  <c r="BI46" i="3"/>
  <c r="BV46" i="3"/>
  <c r="BX46" i="3"/>
  <c r="BG47" i="3"/>
  <c r="BI47" i="3"/>
  <c r="BV47" i="3"/>
  <c r="BX47" i="3"/>
  <c r="AC4" i="3"/>
  <c r="AE4" i="3"/>
  <c r="AR4" i="3"/>
  <c r="AT4" i="3"/>
  <c r="AC5" i="3"/>
  <c r="AE5" i="3"/>
  <c r="AR5" i="3"/>
  <c r="AT5" i="3"/>
  <c r="AC6" i="3"/>
  <c r="AE6" i="3"/>
  <c r="AR6" i="3"/>
  <c r="AT6" i="3"/>
  <c r="AC7" i="3"/>
  <c r="AE7" i="3"/>
  <c r="AR7" i="3"/>
  <c r="AT7" i="3"/>
  <c r="AC8" i="3"/>
  <c r="AE8" i="3"/>
  <c r="AR8" i="3"/>
  <c r="AT8" i="3"/>
  <c r="AC9" i="3"/>
  <c r="AE9" i="3"/>
  <c r="AR9" i="3"/>
  <c r="AT9" i="3"/>
  <c r="AC10" i="3"/>
  <c r="AE10" i="3"/>
  <c r="AR10" i="3"/>
  <c r="AT10" i="3"/>
  <c r="AC11" i="3"/>
  <c r="AE11" i="3"/>
  <c r="AR11" i="3"/>
  <c r="AT11" i="3"/>
  <c r="AC12" i="3"/>
  <c r="AE12" i="3"/>
  <c r="AR12" i="3"/>
  <c r="AT12" i="3"/>
  <c r="AC13" i="3"/>
  <c r="AE13" i="3"/>
  <c r="AR13" i="3"/>
  <c r="AT13" i="3"/>
  <c r="AC14" i="3"/>
  <c r="AE14" i="3"/>
  <c r="AR14" i="3"/>
  <c r="AT14" i="3"/>
  <c r="AC15" i="3"/>
  <c r="AE15" i="3"/>
  <c r="AR15" i="3"/>
  <c r="AT15" i="3"/>
  <c r="AC16" i="3"/>
  <c r="AE16" i="3"/>
  <c r="AR16" i="3"/>
  <c r="AT16" i="3"/>
  <c r="AC17" i="3"/>
  <c r="AE17" i="3"/>
  <c r="AR17" i="3"/>
  <c r="AT17" i="3"/>
  <c r="AC18" i="3"/>
  <c r="AE18" i="3"/>
  <c r="AR18" i="3"/>
  <c r="AT18" i="3"/>
  <c r="AC19" i="3"/>
  <c r="AE19" i="3"/>
  <c r="AR19" i="3"/>
  <c r="AT19" i="3"/>
  <c r="AC20" i="3"/>
  <c r="AE20" i="3"/>
  <c r="AR20" i="3"/>
  <c r="AT20" i="3"/>
  <c r="AC21" i="3"/>
  <c r="AE21" i="3"/>
  <c r="AR21" i="3"/>
  <c r="AT21" i="3"/>
  <c r="AC22" i="3"/>
  <c r="AE22" i="3"/>
  <c r="AR22" i="3"/>
  <c r="AT22" i="3"/>
  <c r="AC23" i="3"/>
  <c r="AE23" i="3"/>
  <c r="AR23" i="3"/>
  <c r="AT23" i="3"/>
  <c r="AC24" i="3"/>
  <c r="AE24" i="3"/>
  <c r="AR24" i="3"/>
  <c r="AT24" i="3"/>
  <c r="AC25" i="3"/>
  <c r="AE25" i="3"/>
  <c r="AR25" i="3"/>
  <c r="AT25" i="3"/>
  <c r="AC26" i="3"/>
  <c r="AE26" i="3"/>
  <c r="AR26" i="3"/>
  <c r="AT26" i="3"/>
  <c r="AC27" i="3"/>
  <c r="AE27" i="3"/>
  <c r="AR27" i="3"/>
  <c r="AT27" i="3"/>
  <c r="AC28" i="3"/>
  <c r="AE28" i="3"/>
  <c r="AR28" i="3"/>
  <c r="AT28" i="3"/>
  <c r="AC29" i="3"/>
  <c r="AE29" i="3"/>
  <c r="AR29" i="3"/>
  <c r="AT29" i="3"/>
  <c r="AC30" i="3"/>
  <c r="AE30" i="3"/>
  <c r="AR30" i="3"/>
  <c r="AT30" i="3"/>
  <c r="AC31" i="3"/>
  <c r="AE31" i="3"/>
  <c r="AR31" i="3"/>
  <c r="AT31" i="3"/>
  <c r="AC32" i="3"/>
  <c r="AE32" i="3"/>
  <c r="AR32" i="3"/>
  <c r="AT32" i="3"/>
  <c r="AC33" i="3"/>
  <c r="AE33" i="3"/>
  <c r="AR33" i="3"/>
  <c r="AT33" i="3"/>
  <c r="AC34" i="3"/>
  <c r="AE34" i="3"/>
  <c r="AR34" i="3"/>
  <c r="AT34" i="3"/>
  <c r="AC35" i="3"/>
  <c r="AE35" i="3"/>
  <c r="AR35" i="3"/>
  <c r="AT35" i="3"/>
  <c r="AC36" i="3"/>
  <c r="AE36" i="3"/>
  <c r="AR36" i="3"/>
  <c r="AT36" i="3"/>
  <c r="AC37" i="3"/>
  <c r="AE37" i="3"/>
  <c r="AR37" i="3"/>
  <c r="AT37" i="3"/>
  <c r="AC38" i="3"/>
  <c r="AE38" i="3"/>
  <c r="AR38" i="3"/>
  <c r="AT38" i="3"/>
  <c r="AC39" i="3"/>
  <c r="AE39" i="3"/>
  <c r="AR39" i="3"/>
  <c r="AT39" i="3"/>
  <c r="AC40" i="3"/>
  <c r="AE40" i="3"/>
  <c r="AR40" i="3"/>
  <c r="AT40" i="3"/>
  <c r="AC41" i="3"/>
  <c r="AE41" i="3"/>
  <c r="AR41" i="3"/>
  <c r="AT41" i="3"/>
  <c r="AC42" i="3"/>
  <c r="AE42" i="3"/>
  <c r="AR42" i="3"/>
  <c r="AT42" i="3"/>
  <c r="AC43" i="3"/>
  <c r="AE43" i="3"/>
  <c r="AR43" i="3"/>
  <c r="AT43" i="3"/>
  <c r="AC44" i="3"/>
  <c r="AE44" i="3"/>
  <c r="AR44" i="3"/>
  <c r="AT44" i="3"/>
  <c r="AC45" i="3"/>
  <c r="AE45" i="3"/>
  <c r="AR45" i="3"/>
  <c r="AT45" i="3"/>
  <c r="AC46" i="3"/>
  <c r="AE46" i="3"/>
  <c r="AR46" i="3"/>
  <c r="AT46" i="3"/>
  <c r="AC47" i="3"/>
  <c r="AE47" i="3"/>
  <c r="AR47" i="3"/>
  <c r="AT47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" i="3"/>
  <c r="A90" i="9"/>
  <c r="D90" i="9" l="1"/>
  <c r="C90" i="9"/>
  <c r="B90" i="9"/>
  <c r="A91" i="9"/>
  <c r="N90" i="9"/>
  <c r="M90" i="9"/>
  <c r="L90" i="9"/>
  <c r="K90" i="9"/>
  <c r="K75" i="9"/>
  <c r="K76" i="9" s="1"/>
  <c r="D75" i="9"/>
  <c r="Q75" i="9" s="1"/>
  <c r="S75" i="9" s="1"/>
  <c r="S76" i="9" s="1"/>
  <c r="C75" i="9"/>
  <c r="P75" i="9"/>
  <c r="B75" i="9"/>
  <c r="O75" i="9"/>
  <c r="N75" i="9"/>
  <c r="N76" i="9" s="1"/>
  <c r="M75" i="9"/>
  <c r="M76" i="9" s="1"/>
  <c r="L75" i="9"/>
  <c r="L76" i="9" s="1"/>
  <c r="O74" i="9"/>
  <c r="R73" i="9"/>
  <c r="P73" i="9"/>
  <c r="U74" i="9"/>
  <c r="T74" i="9"/>
  <c r="E49" i="4" a="1"/>
  <c r="E49" i="4" s="1"/>
  <c r="F55" i="3"/>
  <c r="B10" i="7" a="1"/>
  <c r="B10" i="7" s="1"/>
  <c r="B10" i="6" a="1"/>
  <c r="B10" i="6" s="1"/>
  <c r="I10" i="7" a="1"/>
  <c r="I10" i="7" s="1"/>
  <c r="J10" i="7" a="1"/>
  <c r="J10" i="7" s="1"/>
  <c r="K10" i="7" a="1"/>
  <c r="K10" i="7" s="1"/>
  <c r="M10" i="7" a="1"/>
  <c r="M10" i="7" s="1"/>
  <c r="L10" i="7" a="1"/>
  <c r="L10" i="7" s="1"/>
  <c r="R49" i="4" a="1"/>
  <c r="R49" i="4" s="1"/>
  <c r="C49" i="4" a="1"/>
  <c r="C49" i="4" s="1"/>
  <c r="C10" i="7" a="1"/>
  <c r="C10" i="7" s="1"/>
  <c r="C12" i="7" s="1"/>
  <c r="F14" i="7" s="1"/>
  <c r="D10" i="7" a="1"/>
  <c r="D10" i="7" s="1"/>
  <c r="E10" i="7" a="1"/>
  <c r="E10" i="7" s="1"/>
  <c r="F10" i="7" a="1"/>
  <c r="F10" i="7" s="1"/>
  <c r="C10" i="6" a="1"/>
  <c r="C10" i="6" s="1"/>
  <c r="C12" i="6" s="1"/>
  <c r="F14" i="6" s="1"/>
  <c r="D10" i="6" a="1"/>
  <c r="D10" i="6" s="1"/>
  <c r="E10" i="6" a="1"/>
  <c r="E10" i="6" s="1"/>
  <c r="F10" i="6" a="1"/>
  <c r="F10" i="6" s="1"/>
  <c r="O15" i="7"/>
  <c r="P14" i="7"/>
  <c r="P13" i="7"/>
  <c r="P12" i="7"/>
  <c r="P10" i="7" a="1"/>
  <c r="P10" i="7" s="1"/>
  <c r="P4" i="7"/>
  <c r="Q7" i="7"/>
  <c r="R3" i="7"/>
  <c r="Q5" i="7"/>
  <c r="Q6" i="7" s="1"/>
  <c r="Q2" i="7"/>
  <c r="A73" i="5"/>
  <c r="B72" i="5"/>
  <c r="K72" i="5"/>
  <c r="C72" i="5"/>
  <c r="I4" i="6"/>
  <c r="J2" i="6"/>
  <c r="K3" i="6"/>
  <c r="G15" i="6"/>
  <c r="H13" i="6"/>
  <c r="H14" i="6"/>
  <c r="H10" i="6" a="1"/>
  <c r="H10" i="6" s="1"/>
  <c r="J5" i="6"/>
  <c r="J6" i="6" s="1"/>
  <c r="J4" i="6" s="1"/>
  <c r="F51" i="4"/>
  <c r="W49" i="4" a="1"/>
  <c r="W49" i="4" s="1"/>
  <c r="F51" i="3"/>
  <c r="F59" i="3"/>
  <c r="S49" i="4" a="1"/>
  <c r="S49" i="4" s="1"/>
  <c r="G49" i="4" a="1"/>
  <c r="G49" i="4" s="1"/>
  <c r="H49" i="4" a="1"/>
  <c r="H49" i="4" s="1"/>
  <c r="BS49" i="4" a="1"/>
  <c r="BS49" i="4" s="1"/>
  <c r="J49" i="4" a="1"/>
  <c r="J49" i="4" s="1"/>
  <c r="AA49" i="4" a="1"/>
  <c r="AA49" i="4" s="1"/>
  <c r="X49" i="4" a="1"/>
  <c r="X49" i="4" s="1"/>
  <c r="AX49" i="4" a="1"/>
  <c r="AX49" i="4" s="1"/>
  <c r="BK49" i="4" a="1"/>
  <c r="BK49" i="4" s="1"/>
  <c r="I49" i="4" a="1"/>
  <c r="I49" i="4" s="1"/>
  <c r="AL49" i="4" a="1"/>
  <c r="AL49" i="4" s="1"/>
  <c r="BT49" i="4" a="1"/>
  <c r="BT49" i="4" s="1"/>
  <c r="Y49" i="4" a="1"/>
  <c r="Y49" i="4" s="1"/>
  <c r="AN49" i="4" a="1"/>
  <c r="AN49" i="4" s="1"/>
  <c r="BA49" i="4" a="1"/>
  <c r="BA49" i="4" s="1"/>
  <c r="BN49" i="4" a="1"/>
  <c r="BN49" i="4" s="1"/>
  <c r="F58" i="4"/>
  <c r="L49" i="4" a="1"/>
  <c r="L49" i="4" s="1"/>
  <c r="F59" i="4"/>
  <c r="T49" i="4" a="1"/>
  <c r="T49" i="4" s="1"/>
  <c r="AG49" i="4" a="1"/>
  <c r="AG49" i="4" s="1"/>
  <c r="U49" i="4" a="1"/>
  <c r="U49" i="4" s="1"/>
  <c r="AH49" i="4" a="1"/>
  <c r="AH49" i="4" s="1"/>
  <c r="AP49" i="4" a="1"/>
  <c r="AP49" i="4" s="1"/>
  <c r="BP49" i="4" a="1"/>
  <c r="BP49" i="4" s="1"/>
  <c r="F49" i="4" a="1"/>
  <c r="F49" i="4" s="1"/>
  <c r="AI49" i="4" a="1"/>
  <c r="AI49" i="4" s="1"/>
  <c r="AV49" i="4" a="1"/>
  <c r="AV49" i="4" s="1"/>
  <c r="BW49" i="4" a="1"/>
  <c r="BW49" i="4" s="1"/>
  <c r="AJ49" i="4" a="1"/>
  <c r="AJ49" i="4" s="1"/>
  <c r="AW49" i="4" a="1"/>
  <c r="AW49" i="4" s="1"/>
  <c r="BR49" i="4" a="1"/>
  <c r="BR49" i="4" s="1"/>
  <c r="F54" i="3"/>
  <c r="BE49" i="4" a="1"/>
  <c r="BE49" i="4" s="1"/>
  <c r="AM49" i="4" a="1"/>
  <c r="AM49" i="4" s="1"/>
  <c r="AC49" i="4" a="1"/>
  <c r="AC49" i="4" s="1"/>
  <c r="O49" i="4" a="1"/>
  <c r="O49" i="4" s="1"/>
  <c r="K49" i="4" a="1"/>
  <c r="K49" i="4" s="1"/>
  <c r="F60" i="3"/>
  <c r="F52" i="4"/>
  <c r="F60" i="4"/>
  <c r="BO49" i="4" a="1"/>
  <c r="BO49" i="4" s="1"/>
  <c r="BI49" i="4" a="1"/>
  <c r="BI49" i="4" s="1"/>
  <c r="AQ49" i="4" a="1"/>
  <c r="AQ49" i="4" s="1"/>
  <c r="BV49" i="4" a="1"/>
  <c r="BV49" i="4" s="1"/>
  <c r="BH49" i="4" a="1"/>
  <c r="BH49" i="4" s="1"/>
  <c r="AZ49" i="4" a="1"/>
  <c r="AZ49" i="4" s="1"/>
  <c r="AT49" i="4" a="1"/>
  <c r="AT49" i="4" s="1"/>
  <c r="AB49" i="4" a="1"/>
  <c r="AB49" i="4" s="1"/>
  <c r="N49" i="4" a="1"/>
  <c r="N49" i="4" s="1"/>
  <c r="BL49" i="4" a="1"/>
  <c r="BL49" i="4" s="1"/>
  <c r="AU49" i="4" a="1"/>
  <c r="AU49" i="4" s="1"/>
  <c r="F53" i="4"/>
  <c r="BD49" i="4" a="1"/>
  <c r="BD49" i="4" s="1"/>
  <c r="AF49" i="4" a="1"/>
  <c r="AF49" i="4" s="1"/>
  <c r="F58" i="3"/>
  <c r="F54" i="4"/>
  <c r="BQ49" i="4" a="1"/>
  <c r="BQ49" i="4" s="1"/>
  <c r="AS49" i="4" a="1"/>
  <c r="AS49" i="4" s="1"/>
  <c r="AO49" i="4" a="1"/>
  <c r="AO49" i="4" s="1"/>
  <c r="AK49" i="4" a="1"/>
  <c r="AK49" i="4" s="1"/>
  <c r="AE49" i="4" a="1"/>
  <c r="AE49" i="4" s="1"/>
  <c r="Q49" i="4" a="1"/>
  <c r="Q49" i="4" s="1"/>
  <c r="M49" i="4" a="1"/>
  <c r="M49" i="4" s="1"/>
  <c r="BY49" i="4" a="1"/>
  <c r="BY49" i="4" s="1"/>
  <c r="BC49" i="4" a="1"/>
  <c r="BC49" i="4" s="1"/>
  <c r="F56" i="4"/>
  <c r="BM49" i="4" a="1"/>
  <c r="BM49" i="4" s="1"/>
  <c r="F55" i="4"/>
  <c r="AY49" i="4" a="1"/>
  <c r="AY49" i="4" s="1"/>
  <c r="BX49" i="4" a="1"/>
  <c r="BX49" i="4" s="1"/>
  <c r="BB49" i="4" a="1"/>
  <c r="BB49" i="4" s="1"/>
  <c r="AD49" i="4" a="1"/>
  <c r="AD49" i="4" s="1"/>
  <c r="V49" i="4" a="1"/>
  <c r="V49" i="4" s="1"/>
  <c r="P49" i="4" a="1"/>
  <c r="P49" i="4" s="1"/>
  <c r="D49" i="4" a="1"/>
  <c r="D49" i="4" s="1"/>
  <c r="BU49" i="4" a="1"/>
  <c r="BU49" i="4" s="1"/>
  <c r="BG49" i="4" a="1"/>
  <c r="BG49" i="4" s="1"/>
  <c r="F57" i="4"/>
  <c r="BJ49" i="4" a="1"/>
  <c r="BJ49" i="4" s="1"/>
  <c r="BF49" i="4" a="1"/>
  <c r="BF49" i="4" s="1"/>
  <c r="AR49" i="4" a="1"/>
  <c r="AR49" i="4" s="1"/>
  <c r="Z49" i="4" a="1"/>
  <c r="Z49" i="4" s="1"/>
  <c r="F52" i="3"/>
  <c r="D76" i="9" l="1"/>
  <c r="Q76" i="9"/>
  <c r="O90" i="9"/>
  <c r="R90" i="9" s="1"/>
  <c r="R74" i="9"/>
  <c r="O76" i="9"/>
  <c r="P74" i="9"/>
  <c r="P76" i="9" s="1"/>
  <c r="D82" i="9" s="1"/>
  <c r="G82" i="9" s="1"/>
  <c r="K91" i="9"/>
  <c r="D91" i="9"/>
  <c r="Q91" i="9" s="1"/>
  <c r="S91" i="9" s="1"/>
  <c r="C91" i="9"/>
  <c r="B91" i="9"/>
  <c r="A92" i="9"/>
  <c r="N91" i="9"/>
  <c r="M91" i="9"/>
  <c r="L91" i="9"/>
  <c r="U75" i="9"/>
  <c r="U76" i="9" s="1"/>
  <c r="T75" i="9"/>
  <c r="T76" i="9" s="1"/>
  <c r="Q90" i="9"/>
  <c r="M13" i="7"/>
  <c r="M15" i="7" s="1"/>
  <c r="F13" i="7"/>
  <c r="F15" i="7" s="1"/>
  <c r="F13" i="6"/>
  <c r="F15" i="6" s="1"/>
  <c r="P15" i="7"/>
  <c r="R7" i="7"/>
  <c r="R5" i="7"/>
  <c r="R6" i="7" s="1"/>
  <c r="S3" i="7"/>
  <c r="R2" i="7"/>
  <c r="Q13" i="7"/>
  <c r="Q10" i="7" a="1"/>
  <c r="Q10" i="7" s="1"/>
  <c r="Q12" i="7"/>
  <c r="Q14" i="7"/>
  <c r="Q4" i="7"/>
  <c r="A74" i="5"/>
  <c r="C73" i="5"/>
  <c r="B73" i="5"/>
  <c r="K73" i="5"/>
  <c r="K2" i="6"/>
  <c r="K7" i="6"/>
  <c r="L3" i="6"/>
  <c r="H15" i="6"/>
  <c r="J12" i="6"/>
  <c r="K5" i="6"/>
  <c r="K6" i="6" s="1"/>
  <c r="K4" i="6" s="1"/>
  <c r="I14" i="6"/>
  <c r="I13" i="6"/>
  <c r="I10" i="6" a="1"/>
  <c r="I10" i="6" s="1"/>
  <c r="I12" i="6" s="1"/>
  <c r="P90" i="9" l="1"/>
  <c r="O91" i="9"/>
  <c r="R75" i="9"/>
  <c r="R76" i="9" s="1"/>
  <c r="U91" i="9"/>
  <c r="T91" i="9"/>
  <c r="S90" i="9"/>
  <c r="L92" i="9"/>
  <c r="K92" i="9"/>
  <c r="D92" i="9"/>
  <c r="Q92" i="9" s="1"/>
  <c r="S92" i="9" s="1"/>
  <c r="C92" i="9"/>
  <c r="B92" i="9"/>
  <c r="A93" i="9"/>
  <c r="N92" i="9"/>
  <c r="M92" i="9"/>
  <c r="Q15" i="7"/>
  <c r="S7" i="7"/>
  <c r="T3" i="7"/>
  <c r="S2" i="7"/>
  <c r="S5" i="7"/>
  <c r="S6" i="7" s="1"/>
  <c r="R14" i="7"/>
  <c r="R13" i="7"/>
  <c r="R12" i="7"/>
  <c r="R10" i="7" a="1"/>
  <c r="R10" i="7" s="1"/>
  <c r="R4" i="7"/>
  <c r="A75" i="5"/>
  <c r="C74" i="5"/>
  <c r="B74" i="5"/>
  <c r="K74" i="5"/>
  <c r="L2" i="6"/>
  <c r="L7" i="6"/>
  <c r="M3" i="6"/>
  <c r="L5" i="6"/>
  <c r="L6" i="6" s="1"/>
  <c r="L4" i="6" s="1"/>
  <c r="K12" i="6"/>
  <c r="J14" i="6"/>
  <c r="J13" i="6"/>
  <c r="J10" i="6" a="1"/>
  <c r="J10" i="6" s="1"/>
  <c r="I15" i="6"/>
  <c r="D93" i="9" l="1"/>
  <c r="Q93" i="9" s="1"/>
  <c r="S93" i="9" s="1"/>
  <c r="C93" i="9"/>
  <c r="N93" i="9"/>
  <c r="M93" i="9"/>
  <c r="L93" i="9"/>
  <c r="A94" i="9"/>
  <c r="K93" i="9"/>
  <c r="B93" i="9"/>
  <c r="U90" i="9"/>
  <c r="T90" i="9"/>
  <c r="R91" i="9"/>
  <c r="P91" i="9"/>
  <c r="O92" i="9"/>
  <c r="T92" i="9"/>
  <c r="U92" i="9"/>
  <c r="R15" i="7"/>
  <c r="S14" i="7"/>
  <c r="S10" i="7" a="1"/>
  <c r="S10" i="7" s="1"/>
  <c r="S13" i="7"/>
  <c r="S15" i="7" s="1"/>
  <c r="S12" i="7"/>
  <c r="S4" i="7"/>
  <c r="T7" i="7"/>
  <c r="U3" i="7"/>
  <c r="T2" i="7"/>
  <c r="T5" i="7"/>
  <c r="T6" i="7" s="1"/>
  <c r="N75" i="5"/>
  <c r="O75" i="5"/>
  <c r="P75" i="5"/>
  <c r="K75" i="5"/>
  <c r="K76" i="5" s="1"/>
  <c r="L75" i="5"/>
  <c r="M75" i="5"/>
  <c r="D75" i="5"/>
  <c r="Q75" i="5" s="1"/>
  <c r="S75" i="5" s="1"/>
  <c r="C75" i="5"/>
  <c r="B75" i="5"/>
  <c r="M2" i="6"/>
  <c r="M7" i="6"/>
  <c r="N3" i="6"/>
  <c r="J15" i="6"/>
  <c r="L12" i="6"/>
  <c r="M5" i="6"/>
  <c r="K13" i="6"/>
  <c r="K14" i="6"/>
  <c r="K10" i="6" a="1"/>
  <c r="K10" i="6" s="1"/>
  <c r="A109" i="9"/>
  <c r="A90" i="5"/>
  <c r="L109" i="9" l="1"/>
  <c r="K109" i="9"/>
  <c r="D109" i="9"/>
  <c r="C109" i="9"/>
  <c r="N109" i="9"/>
  <c r="M109" i="9"/>
  <c r="B109" i="9"/>
  <c r="A110" i="9"/>
  <c r="U93" i="9"/>
  <c r="T93" i="9"/>
  <c r="O93" i="9"/>
  <c r="R92" i="9"/>
  <c r="P92" i="9"/>
  <c r="B94" i="9"/>
  <c r="K94" i="9"/>
  <c r="K95" i="9" s="1"/>
  <c r="D94" i="9"/>
  <c r="Q94" i="9" s="1"/>
  <c r="S94" i="9" s="1"/>
  <c r="N94" i="9"/>
  <c r="N95" i="9" s="1"/>
  <c r="M94" i="9"/>
  <c r="M95" i="9" s="1"/>
  <c r="L94" i="9"/>
  <c r="L95" i="9" s="1"/>
  <c r="C94" i="9"/>
  <c r="U7" i="7"/>
  <c r="U5" i="7"/>
  <c r="U6" i="7" s="1"/>
  <c r="U2" i="7"/>
  <c r="V3" i="7"/>
  <c r="T14" i="7"/>
  <c r="T12" i="7"/>
  <c r="T10" i="7" a="1"/>
  <c r="T10" i="7" s="1"/>
  <c r="T13" i="7" s="1"/>
  <c r="T4" i="7"/>
  <c r="A91" i="5"/>
  <c r="A92" i="5" s="1"/>
  <c r="A93" i="5" s="1"/>
  <c r="A94" i="5" s="1"/>
  <c r="B90" i="5"/>
  <c r="C90" i="5"/>
  <c r="K90" i="5"/>
  <c r="U75" i="5"/>
  <c r="T75" i="5"/>
  <c r="M6" i="6"/>
  <c r="M4" i="6" s="1"/>
  <c r="N2" i="6"/>
  <c r="N7" i="6"/>
  <c r="O3" i="6"/>
  <c r="N5" i="6"/>
  <c r="N6" i="6" s="1"/>
  <c r="N4" i="6" s="1"/>
  <c r="K15" i="6"/>
  <c r="L13" i="6"/>
  <c r="L14" i="6"/>
  <c r="L10" i="6" a="1"/>
  <c r="L10" i="6" s="1"/>
  <c r="A109" i="5"/>
  <c r="D95" i="9" l="1"/>
  <c r="Q109" i="9"/>
  <c r="B110" i="9"/>
  <c r="M110" i="9"/>
  <c r="L110" i="9"/>
  <c r="K110" i="9"/>
  <c r="D110" i="9"/>
  <c r="Q110" i="9" s="1"/>
  <c r="S110" i="9" s="1"/>
  <c r="A111" i="9"/>
  <c r="N110" i="9"/>
  <c r="C110" i="9"/>
  <c r="U94" i="9"/>
  <c r="U95" i="9" s="1"/>
  <c r="T94" i="9"/>
  <c r="T95" i="9" s="1"/>
  <c r="R93" i="9"/>
  <c r="P93" i="9"/>
  <c r="S95" i="9"/>
  <c r="O94" i="9"/>
  <c r="Q95" i="9"/>
  <c r="O109" i="9"/>
  <c r="M10" i="6" a="1"/>
  <c r="M10" i="6" s="1"/>
  <c r="M13" i="6" s="1"/>
  <c r="T15" i="7"/>
  <c r="V7" i="7"/>
  <c r="V5" i="7"/>
  <c r="V6" i="7" s="1"/>
  <c r="W3" i="7"/>
  <c r="V2" i="7"/>
  <c r="U14" i="7"/>
  <c r="U10" i="7" a="1"/>
  <c r="U10" i="7" s="1"/>
  <c r="U13" i="7"/>
  <c r="U12" i="7"/>
  <c r="U4" i="7"/>
  <c r="A110" i="5"/>
  <c r="A111" i="5" s="1"/>
  <c r="A112" i="5" s="1"/>
  <c r="A113" i="5" s="1"/>
  <c r="K109" i="5"/>
  <c r="C109" i="5"/>
  <c r="B109" i="5"/>
  <c r="K94" i="5"/>
  <c r="B91" i="5"/>
  <c r="K91" i="5"/>
  <c r="C91" i="5"/>
  <c r="R75" i="5"/>
  <c r="O2" i="6"/>
  <c r="O7" i="6"/>
  <c r="M12" i="6"/>
  <c r="M14" i="6" s="1"/>
  <c r="N12" i="6"/>
  <c r="N10" i="6" a="1"/>
  <c r="N10" i="6" s="1"/>
  <c r="N14" i="6"/>
  <c r="N13" i="6"/>
  <c r="P3" i="6"/>
  <c r="O5" i="6"/>
  <c r="O6" i="6" s="1"/>
  <c r="O4" i="6" s="1"/>
  <c r="L15" i="6"/>
  <c r="O110" i="9" l="1"/>
  <c r="R94" i="9"/>
  <c r="R95" i="9" s="1"/>
  <c r="P94" i="9"/>
  <c r="P95" i="9" s="1"/>
  <c r="D101" i="9" s="1"/>
  <c r="G101" i="9" s="1"/>
  <c r="O95" i="9"/>
  <c r="C111" i="9"/>
  <c r="A112" i="9"/>
  <c r="N111" i="9"/>
  <c r="M111" i="9"/>
  <c r="L111" i="9"/>
  <c r="K111" i="9"/>
  <c r="D111" i="9"/>
  <c r="Q111" i="9" s="1"/>
  <c r="S111" i="9" s="1"/>
  <c r="B111" i="9"/>
  <c r="U110" i="9"/>
  <c r="T110" i="9"/>
  <c r="S109" i="9"/>
  <c r="R109" i="9"/>
  <c r="P109" i="9"/>
  <c r="U15" i="7"/>
  <c r="W7" i="7"/>
  <c r="X3" i="7"/>
  <c r="W2" i="7"/>
  <c r="W5" i="7"/>
  <c r="W6" i="7" s="1"/>
  <c r="V14" i="7"/>
  <c r="V13" i="7"/>
  <c r="V12" i="7"/>
  <c r="V10" i="7" a="1"/>
  <c r="V10" i="7" s="1"/>
  <c r="V4" i="7"/>
  <c r="K110" i="5"/>
  <c r="B110" i="5"/>
  <c r="C110" i="5"/>
  <c r="C92" i="5"/>
  <c r="K92" i="5"/>
  <c r="B92" i="5"/>
  <c r="P2" i="6"/>
  <c r="P7" i="6"/>
  <c r="M15" i="6"/>
  <c r="N15" i="6"/>
  <c r="O12" i="6"/>
  <c r="O10" i="6" a="1"/>
  <c r="O10" i="6" s="1"/>
  <c r="O13" i="6"/>
  <c r="O14" i="6"/>
  <c r="P5" i="6"/>
  <c r="P6" i="6" s="1"/>
  <c r="P4" i="6" s="1"/>
  <c r="Q3" i="6"/>
  <c r="A128" i="5"/>
  <c r="R110" i="9" l="1"/>
  <c r="P110" i="9"/>
  <c r="K112" i="9"/>
  <c r="D112" i="9"/>
  <c r="Q112" i="9" s="1"/>
  <c r="S112" i="9" s="1"/>
  <c r="A113" i="9"/>
  <c r="N112" i="9"/>
  <c r="M112" i="9"/>
  <c r="L112" i="9"/>
  <c r="C112" i="9"/>
  <c r="B112" i="9"/>
  <c r="T109" i="9"/>
  <c r="U109" i="9"/>
  <c r="O111" i="9"/>
  <c r="U111" i="9"/>
  <c r="T111" i="9"/>
  <c r="V15" i="7"/>
  <c r="W14" i="7"/>
  <c r="W10" i="7" a="1"/>
  <c r="W10" i="7" s="1"/>
  <c r="W13" i="7"/>
  <c r="W15" i="7" s="1"/>
  <c r="W12" i="7"/>
  <c r="W4" i="7"/>
  <c r="X7" i="7"/>
  <c r="X5" i="7"/>
  <c r="X6" i="7" s="1"/>
  <c r="X2" i="7"/>
  <c r="Y3" i="7"/>
  <c r="A129" i="5"/>
  <c r="A130" i="5" s="1"/>
  <c r="A131" i="5" s="1"/>
  <c r="A132" i="5" s="1"/>
  <c r="B128" i="5"/>
  <c r="K128" i="5"/>
  <c r="C128" i="5"/>
  <c r="C111" i="5"/>
  <c r="B111" i="5"/>
  <c r="K111" i="5"/>
  <c r="B93" i="5"/>
  <c r="K93" i="5"/>
  <c r="K95" i="5" s="1"/>
  <c r="C93" i="5"/>
  <c r="Q2" i="6"/>
  <c r="Q7" i="6"/>
  <c r="O15" i="6"/>
  <c r="R3" i="6"/>
  <c r="Q5" i="6"/>
  <c r="Q6" i="6" s="1"/>
  <c r="Q4" i="6" s="1"/>
  <c r="P12" i="6"/>
  <c r="P13" i="6"/>
  <c r="P14" i="6"/>
  <c r="P10" i="6" a="1"/>
  <c r="P10" i="6" s="1"/>
  <c r="R111" i="9" l="1"/>
  <c r="P111" i="9"/>
  <c r="L113" i="9"/>
  <c r="L114" i="9" s="1"/>
  <c r="K113" i="9"/>
  <c r="K114" i="9" s="1"/>
  <c r="P113" i="9"/>
  <c r="B113" i="9"/>
  <c r="O113" i="9"/>
  <c r="N113" i="9"/>
  <c r="N114" i="9" s="1"/>
  <c r="M113" i="9"/>
  <c r="M114" i="9" s="1"/>
  <c r="D113" i="9"/>
  <c r="Q113" i="9" s="1"/>
  <c r="S113" i="9" s="1"/>
  <c r="C113" i="9"/>
  <c r="O112" i="9"/>
  <c r="U112" i="9"/>
  <c r="T112" i="9"/>
  <c r="X13" i="7"/>
  <c r="X14" i="7"/>
  <c r="X12" i="7"/>
  <c r="X10" i="7" a="1"/>
  <c r="X10" i="7" s="1"/>
  <c r="X4" i="7"/>
  <c r="Z3" i="7"/>
  <c r="Y7" i="7"/>
  <c r="Y5" i="7"/>
  <c r="Y6" i="7" s="1"/>
  <c r="Y2" i="7"/>
  <c r="B129" i="5"/>
  <c r="C129" i="5"/>
  <c r="K129" i="5"/>
  <c r="B112" i="5"/>
  <c r="C112" i="5"/>
  <c r="K112" i="5"/>
  <c r="C94" i="5"/>
  <c r="B94" i="5"/>
  <c r="R2" i="6"/>
  <c r="R7" i="6"/>
  <c r="P15" i="6"/>
  <c r="Q12" i="6"/>
  <c r="Q14" i="6"/>
  <c r="Q13" i="6"/>
  <c r="Q10" i="6" a="1"/>
  <c r="Q10" i="6" s="1"/>
  <c r="R5" i="6"/>
  <c r="R6" i="6" s="1"/>
  <c r="R4" i="6" s="1"/>
  <c r="S3" i="6"/>
  <c r="A128" i="9"/>
  <c r="A147" i="5"/>
  <c r="O114" i="9" l="1"/>
  <c r="K128" i="9"/>
  <c r="D128" i="9"/>
  <c r="A129" i="9"/>
  <c r="N128" i="9"/>
  <c r="M128" i="9"/>
  <c r="L128" i="9"/>
  <c r="C128" i="9"/>
  <c r="B128" i="9"/>
  <c r="T113" i="9"/>
  <c r="T114" i="9" s="1"/>
  <c r="U113" i="9"/>
  <c r="U114" i="9" s="1"/>
  <c r="D114" i="9"/>
  <c r="Q114" i="9"/>
  <c r="R112" i="9"/>
  <c r="P112" i="9"/>
  <c r="P114" i="9" s="1"/>
  <c r="D120" i="9" s="1"/>
  <c r="G120" i="9" s="1"/>
  <c r="S114" i="9"/>
  <c r="Z7" i="7"/>
  <c r="Z5" i="7"/>
  <c r="Z6" i="7" s="1"/>
  <c r="AA3" i="7"/>
  <c r="Z2" i="7"/>
  <c r="Y14" i="7"/>
  <c r="Y13" i="7"/>
  <c r="Y12" i="7"/>
  <c r="Y10" i="7" a="1"/>
  <c r="Y10" i="7" s="1"/>
  <c r="Y4" i="7"/>
  <c r="X15" i="7"/>
  <c r="A148" i="5"/>
  <c r="A149" i="5" s="1"/>
  <c r="A150" i="5" s="1"/>
  <c r="A151" i="5" s="1"/>
  <c r="C147" i="5"/>
  <c r="B147" i="5"/>
  <c r="K147" i="5"/>
  <c r="C130" i="5"/>
  <c r="B130" i="5"/>
  <c r="K130" i="5"/>
  <c r="N113" i="5"/>
  <c r="K113" i="5"/>
  <c r="K114" i="5" s="1"/>
  <c r="C113" i="5"/>
  <c r="D113" i="5"/>
  <c r="P113" i="5"/>
  <c r="B113" i="5"/>
  <c r="O113" i="5"/>
  <c r="M113" i="5"/>
  <c r="L113" i="5"/>
  <c r="S2" i="6"/>
  <c r="S7" i="6"/>
  <c r="Q15" i="6"/>
  <c r="R12" i="6"/>
  <c r="R14" i="6"/>
  <c r="R13" i="6"/>
  <c r="R10" i="6" a="1"/>
  <c r="R10" i="6" s="1"/>
  <c r="S5" i="6"/>
  <c r="S6" i="6" s="1"/>
  <c r="S4" i="6" s="1"/>
  <c r="T3" i="6"/>
  <c r="O128" i="9" l="1"/>
  <c r="P128" i="9" s="1"/>
  <c r="R128" i="9"/>
  <c r="R113" i="9"/>
  <c r="R114" i="9" s="1"/>
  <c r="L129" i="9"/>
  <c r="K129" i="9"/>
  <c r="B129" i="9"/>
  <c r="A130" i="9"/>
  <c r="N129" i="9"/>
  <c r="M129" i="9"/>
  <c r="C129" i="9"/>
  <c r="D129" i="9"/>
  <c r="Q129" i="9" s="1"/>
  <c r="S129" i="9" s="1"/>
  <c r="Q128" i="9"/>
  <c r="Y15" i="7"/>
  <c r="AA7" i="7"/>
  <c r="AB3" i="7"/>
  <c r="AA2" i="7"/>
  <c r="AA5" i="7"/>
  <c r="AA6" i="7" s="1"/>
  <c r="Z14" i="7"/>
  <c r="Z13" i="7"/>
  <c r="Z12" i="7"/>
  <c r="Z10" i="7" a="1"/>
  <c r="Z10" i="7" s="1"/>
  <c r="Z4" i="7"/>
  <c r="C148" i="5"/>
  <c r="B148" i="5"/>
  <c r="K148" i="5"/>
  <c r="C131" i="5"/>
  <c r="B131" i="5"/>
  <c r="K131" i="5"/>
  <c r="Q113" i="5"/>
  <c r="T2" i="6"/>
  <c r="T7" i="6"/>
  <c r="R15" i="6"/>
  <c r="U3" i="6"/>
  <c r="T5" i="6"/>
  <c r="T6" i="6" s="1"/>
  <c r="T4" i="6" s="1"/>
  <c r="S12" i="6"/>
  <c r="S13" i="6"/>
  <c r="S14" i="6"/>
  <c r="S10" i="6" a="1"/>
  <c r="S10" i="6" s="1"/>
  <c r="A166" i="5"/>
  <c r="M130" i="9" l="1"/>
  <c r="L130" i="9"/>
  <c r="C130" i="9"/>
  <c r="B130" i="9"/>
  <c r="A131" i="9"/>
  <c r="N130" i="9"/>
  <c r="K130" i="9"/>
  <c r="D130" i="9"/>
  <c r="Q130" i="9" s="1"/>
  <c r="S130" i="9" s="1"/>
  <c r="O129" i="9"/>
  <c r="S128" i="9"/>
  <c r="T129" i="9"/>
  <c r="U129" i="9"/>
  <c r="Z15" i="7"/>
  <c r="AA10" i="7" a="1"/>
  <c r="AA10" i="7" s="1"/>
  <c r="AA13" i="7" s="1"/>
  <c r="AA14" i="7"/>
  <c r="AA12" i="7"/>
  <c r="AA4" i="7"/>
  <c r="AB7" i="7"/>
  <c r="AB5" i="7"/>
  <c r="AB6" i="7" s="1"/>
  <c r="AC3" i="7"/>
  <c r="AB2" i="7"/>
  <c r="A167" i="5"/>
  <c r="A168" i="5" s="1"/>
  <c r="A169" i="5" s="1"/>
  <c r="A170" i="5" s="1"/>
  <c r="C166" i="5"/>
  <c r="B166" i="5"/>
  <c r="K166" i="5"/>
  <c r="K149" i="5"/>
  <c r="B149" i="5"/>
  <c r="C149" i="5"/>
  <c r="K132" i="5"/>
  <c r="K133" i="5" s="1"/>
  <c r="D132" i="5"/>
  <c r="Q132" i="5" s="1"/>
  <c r="S132" i="5" s="1"/>
  <c r="C132" i="5"/>
  <c r="P132" i="5"/>
  <c r="B132" i="5"/>
  <c r="L132" i="5"/>
  <c r="O132" i="5"/>
  <c r="N132" i="5"/>
  <c r="M132" i="5"/>
  <c r="S113" i="5"/>
  <c r="U2" i="6"/>
  <c r="U7" i="6"/>
  <c r="S15" i="6"/>
  <c r="T12" i="6"/>
  <c r="T14" i="6" s="1"/>
  <c r="T10" i="6" a="1"/>
  <c r="T10" i="6" s="1"/>
  <c r="T13" i="6" s="1"/>
  <c r="U5" i="6"/>
  <c r="U6" i="6" s="1"/>
  <c r="U4" i="6" s="1"/>
  <c r="V3" i="6"/>
  <c r="R129" i="9" l="1"/>
  <c r="P129" i="9"/>
  <c r="A132" i="9"/>
  <c r="N131" i="9"/>
  <c r="M131" i="9"/>
  <c r="D131" i="9"/>
  <c r="Q131" i="9" s="1"/>
  <c r="S131" i="9" s="1"/>
  <c r="C131" i="9"/>
  <c r="B131" i="9"/>
  <c r="K131" i="9"/>
  <c r="L131" i="9"/>
  <c r="O130" i="9"/>
  <c r="U130" i="9"/>
  <c r="T130" i="9"/>
  <c r="U128" i="9"/>
  <c r="T128" i="9"/>
  <c r="AA15" i="7"/>
  <c r="AC7" i="7"/>
  <c r="AC5" i="7"/>
  <c r="AC6" i="7" s="1"/>
  <c r="AD3" i="7"/>
  <c r="AC2" i="7"/>
  <c r="AB14" i="7"/>
  <c r="AB13" i="7"/>
  <c r="AB12" i="7"/>
  <c r="AB10" i="7" a="1"/>
  <c r="AB10" i="7" s="1"/>
  <c r="AB4" i="7"/>
  <c r="K167" i="5"/>
  <c r="B167" i="5"/>
  <c r="C167" i="5"/>
  <c r="C150" i="5"/>
  <c r="B150" i="5"/>
  <c r="K150" i="5"/>
  <c r="U132" i="5"/>
  <c r="T132" i="5"/>
  <c r="T113" i="5"/>
  <c r="U113" i="5"/>
  <c r="V2" i="6"/>
  <c r="V7" i="6"/>
  <c r="T15" i="6"/>
  <c r="V5" i="6"/>
  <c r="V6" i="6" s="1"/>
  <c r="V4" i="6" s="1"/>
  <c r="W3" i="6"/>
  <c r="U12" i="6"/>
  <c r="U13" i="6"/>
  <c r="U14" i="6"/>
  <c r="U10" i="6" a="1"/>
  <c r="U10" i="6" s="1"/>
  <c r="A185" i="5"/>
  <c r="O132" i="9" l="1"/>
  <c r="N132" i="9"/>
  <c r="N133" i="9" s="1"/>
  <c r="K132" i="9"/>
  <c r="K133" i="9" s="1"/>
  <c r="D132" i="9"/>
  <c r="Q132" i="9" s="1"/>
  <c r="S132" i="9" s="1"/>
  <c r="C132" i="9"/>
  <c r="P132" i="9"/>
  <c r="B132" i="9"/>
  <c r="M132" i="9"/>
  <c r="M133" i="9" s="1"/>
  <c r="L132" i="9"/>
  <c r="L133" i="9" s="1"/>
  <c r="O131" i="9"/>
  <c r="O133" i="9" s="1"/>
  <c r="R130" i="9"/>
  <c r="P130" i="9"/>
  <c r="U131" i="9"/>
  <c r="T131" i="9"/>
  <c r="AB15" i="7"/>
  <c r="AD7" i="7"/>
  <c r="AD5" i="7"/>
  <c r="AD6" i="7" s="1"/>
  <c r="AE3" i="7"/>
  <c r="AD2" i="7"/>
  <c r="AC14" i="7"/>
  <c r="AC12" i="7"/>
  <c r="AC13" i="7"/>
  <c r="AC10" i="7" a="1"/>
  <c r="AC10" i="7" s="1"/>
  <c r="AC4" i="7"/>
  <c r="A186" i="5"/>
  <c r="A187" i="5" s="1"/>
  <c r="A188" i="5" s="1"/>
  <c r="A189" i="5" s="1"/>
  <c r="C185" i="5"/>
  <c r="B185" i="5"/>
  <c r="K185" i="5"/>
  <c r="K168" i="5"/>
  <c r="B168" i="5"/>
  <c r="C168" i="5"/>
  <c r="R132" i="5"/>
  <c r="C151" i="5"/>
  <c r="B151" i="5"/>
  <c r="K151" i="5"/>
  <c r="K152" i="5" s="1"/>
  <c r="R113" i="5"/>
  <c r="W2" i="6"/>
  <c r="W7" i="6"/>
  <c r="U15" i="6"/>
  <c r="W5" i="6"/>
  <c r="W6" i="6" s="1"/>
  <c r="W4" i="6" s="1"/>
  <c r="X3" i="6"/>
  <c r="V12" i="6"/>
  <c r="V14" i="6"/>
  <c r="V13" i="6"/>
  <c r="V10" i="6" a="1"/>
  <c r="V10" i="6" s="1"/>
  <c r="A147" i="9"/>
  <c r="Q133" i="9" l="1"/>
  <c r="A148" i="9"/>
  <c r="N147" i="9"/>
  <c r="M147" i="9"/>
  <c r="K147" i="9"/>
  <c r="D147" i="9"/>
  <c r="C147" i="9"/>
  <c r="B147" i="9"/>
  <c r="L147" i="9"/>
  <c r="U132" i="9"/>
  <c r="U133" i="9" s="1"/>
  <c r="T132" i="9"/>
  <c r="T133" i="9" s="1"/>
  <c r="R131" i="9"/>
  <c r="P131" i="9"/>
  <c r="P133" i="9" s="1"/>
  <c r="D139" i="9" s="1"/>
  <c r="G139" i="9" s="1"/>
  <c r="R132" i="9"/>
  <c r="D133" i="9"/>
  <c r="S133" i="9"/>
  <c r="AC15" i="7"/>
  <c r="AE7" i="7"/>
  <c r="AF3" i="7"/>
  <c r="AE2" i="7"/>
  <c r="AE5" i="7"/>
  <c r="AE6" i="7" s="1"/>
  <c r="AD14" i="7"/>
  <c r="AD13" i="7"/>
  <c r="AD12" i="7"/>
  <c r="AD10" i="7" a="1"/>
  <c r="AD10" i="7" s="1"/>
  <c r="AD4" i="7"/>
  <c r="K186" i="5"/>
  <c r="C186" i="5"/>
  <c r="B186" i="5"/>
  <c r="C169" i="5"/>
  <c r="K169" i="5"/>
  <c r="B169" i="5"/>
  <c r="X2" i="6"/>
  <c r="X7" i="6"/>
  <c r="X5" i="6"/>
  <c r="X6" i="6" s="1"/>
  <c r="X4" i="6" s="1"/>
  <c r="Y3" i="6"/>
  <c r="W12" i="6"/>
  <c r="W14" i="6"/>
  <c r="W13" i="6"/>
  <c r="W10" i="6" a="1"/>
  <c r="W10" i="6" s="1"/>
  <c r="V15" i="6"/>
  <c r="A204" i="5"/>
  <c r="R133" i="9" l="1"/>
  <c r="Q147" i="9"/>
  <c r="O147" i="9"/>
  <c r="A149" i="9"/>
  <c r="N148" i="9"/>
  <c r="L148" i="9"/>
  <c r="K148" i="9"/>
  <c r="D148" i="9"/>
  <c r="Q148" i="9" s="1"/>
  <c r="S148" i="9" s="1"/>
  <c r="C148" i="9"/>
  <c r="B148" i="9"/>
  <c r="M148" i="9"/>
  <c r="AD15" i="7"/>
  <c r="AE10" i="7" a="1"/>
  <c r="AE10" i="7" s="1"/>
  <c r="AE14" i="7"/>
  <c r="AE12" i="7"/>
  <c r="AE13" i="7"/>
  <c r="AE4" i="7"/>
  <c r="AF5" i="7"/>
  <c r="AF6" i="7" s="1"/>
  <c r="AG3" i="7"/>
  <c r="AF2" i="7"/>
  <c r="AF7" i="7"/>
  <c r="A205" i="5"/>
  <c r="A206" i="5" s="1"/>
  <c r="A207" i="5" s="1"/>
  <c r="A208" i="5" s="1"/>
  <c r="B204" i="5"/>
  <c r="K204" i="5"/>
  <c r="C204" i="5"/>
  <c r="C187" i="5"/>
  <c r="B187" i="5"/>
  <c r="K187" i="5"/>
  <c r="N170" i="5"/>
  <c r="M170" i="5"/>
  <c r="D170" i="5"/>
  <c r="Q170" i="5" s="1"/>
  <c r="S170" i="5" s="1"/>
  <c r="L170" i="5"/>
  <c r="C170" i="5"/>
  <c r="P170" i="5"/>
  <c r="B170" i="5"/>
  <c r="O170" i="5"/>
  <c r="K170" i="5"/>
  <c r="K171" i="5" s="1"/>
  <c r="Y2" i="6"/>
  <c r="Y7" i="6"/>
  <c r="W15" i="6"/>
  <c r="Z3" i="6"/>
  <c r="Y5" i="6"/>
  <c r="Y6" i="6" s="1"/>
  <c r="Y4" i="6" s="1"/>
  <c r="X12" i="6"/>
  <c r="X14" i="6"/>
  <c r="X10" i="6" a="1"/>
  <c r="X10" i="6" s="1"/>
  <c r="X13" i="6"/>
  <c r="R147" i="9" l="1"/>
  <c r="P147" i="9"/>
  <c r="T148" i="9"/>
  <c r="U148" i="9"/>
  <c r="B149" i="9"/>
  <c r="A150" i="9"/>
  <c r="N149" i="9"/>
  <c r="M149" i="9"/>
  <c r="L149" i="9"/>
  <c r="K149" i="9"/>
  <c r="D149" i="9"/>
  <c r="Q149" i="9" s="1"/>
  <c r="S149" i="9" s="1"/>
  <c r="C149" i="9"/>
  <c r="S147" i="9"/>
  <c r="O148" i="9"/>
  <c r="AE15" i="7"/>
  <c r="AG7" i="7"/>
  <c r="AH3" i="7"/>
  <c r="AG5" i="7"/>
  <c r="AG6" i="7" s="1"/>
  <c r="AG2" i="7"/>
  <c r="AF14" i="7"/>
  <c r="AF13" i="7"/>
  <c r="AF12" i="7"/>
  <c r="AF10" i="7" a="1"/>
  <c r="AF10" i="7" s="1"/>
  <c r="AF4" i="7"/>
  <c r="K205" i="5"/>
  <c r="C205" i="5"/>
  <c r="B205" i="5"/>
  <c r="K188" i="5"/>
  <c r="C188" i="5"/>
  <c r="B188" i="5"/>
  <c r="U170" i="5"/>
  <c r="T170" i="5"/>
  <c r="Z2" i="6"/>
  <c r="Z7" i="6"/>
  <c r="X15" i="6"/>
  <c r="Y12" i="6"/>
  <c r="Y14" i="6"/>
  <c r="Y13" i="6"/>
  <c r="Y10" i="6" a="1"/>
  <c r="Y10" i="6" s="1"/>
  <c r="Z5" i="6"/>
  <c r="Z6" i="6" s="1"/>
  <c r="Z4" i="6" s="1"/>
  <c r="AA3" i="6"/>
  <c r="A223" i="5"/>
  <c r="C150" i="9" l="1"/>
  <c r="B150" i="9"/>
  <c r="A151" i="9"/>
  <c r="N150" i="9"/>
  <c r="M150" i="9"/>
  <c r="L150" i="9"/>
  <c r="K150" i="9"/>
  <c r="D150" i="9"/>
  <c r="Q150" i="9" s="1"/>
  <c r="S150" i="9" s="1"/>
  <c r="R148" i="9"/>
  <c r="P148" i="9"/>
  <c r="U147" i="9"/>
  <c r="T147" i="9"/>
  <c r="O149" i="9"/>
  <c r="U149" i="9"/>
  <c r="T149" i="9"/>
  <c r="AF15" i="7"/>
  <c r="AG14" i="7"/>
  <c r="AG13" i="7"/>
  <c r="AG15" i="7" s="1"/>
  <c r="AG10" i="7" a="1"/>
  <c r="AG10" i="7" s="1"/>
  <c r="AG12" i="7"/>
  <c r="AG4" i="7"/>
  <c r="AH7" i="7"/>
  <c r="AH5" i="7"/>
  <c r="AH6" i="7" s="1"/>
  <c r="AI3" i="7"/>
  <c r="AH2" i="7"/>
  <c r="A224" i="5"/>
  <c r="A225" i="5" s="1"/>
  <c r="A226" i="5" s="1"/>
  <c r="A227" i="5" s="1"/>
  <c r="B223" i="5"/>
  <c r="C223" i="5"/>
  <c r="K223" i="5"/>
  <c r="K206" i="5"/>
  <c r="C206" i="5"/>
  <c r="B206" i="5"/>
  <c r="R170" i="5"/>
  <c r="M189" i="5"/>
  <c r="L189" i="5"/>
  <c r="K189" i="5"/>
  <c r="K190" i="5" s="1"/>
  <c r="D189" i="5"/>
  <c r="Q189" i="5" s="1"/>
  <c r="S189" i="5" s="1"/>
  <c r="C189" i="5"/>
  <c r="B189" i="5"/>
  <c r="P189" i="5"/>
  <c r="O189" i="5"/>
  <c r="N189" i="5"/>
  <c r="AA2" i="6"/>
  <c r="AA7" i="6"/>
  <c r="AA5" i="6"/>
  <c r="AA6" i="6" s="1"/>
  <c r="AA4" i="6" s="1"/>
  <c r="AB3" i="6"/>
  <c r="Z12" i="6"/>
  <c r="Z10" i="6" a="1"/>
  <c r="Z10" i="6" s="1"/>
  <c r="Z14" i="6"/>
  <c r="Z13" i="6"/>
  <c r="Y15" i="6"/>
  <c r="A166" i="9"/>
  <c r="C166" i="9" l="1"/>
  <c r="B166" i="9"/>
  <c r="A167" i="9"/>
  <c r="N166" i="9"/>
  <c r="M166" i="9"/>
  <c r="L166" i="9"/>
  <c r="K166" i="9"/>
  <c r="D166" i="9"/>
  <c r="D151" i="9"/>
  <c r="Q151" i="9" s="1"/>
  <c r="S151" i="9" s="1"/>
  <c r="S152" i="9" s="1"/>
  <c r="C151" i="9"/>
  <c r="B151" i="9"/>
  <c r="N151" i="9"/>
  <c r="N152" i="9" s="1"/>
  <c r="M151" i="9"/>
  <c r="M152" i="9" s="1"/>
  <c r="L151" i="9"/>
  <c r="L152" i="9" s="1"/>
  <c r="K151" i="9"/>
  <c r="K152" i="9" s="1"/>
  <c r="O150" i="9"/>
  <c r="R149" i="9"/>
  <c r="P149" i="9"/>
  <c r="U150" i="9"/>
  <c r="T150" i="9"/>
  <c r="AH14" i="7"/>
  <c r="AH12" i="7"/>
  <c r="AH10" i="7" a="1"/>
  <c r="AH10" i="7" s="1"/>
  <c r="AH13" i="7" s="1"/>
  <c r="AH4" i="7"/>
  <c r="AI7" i="7"/>
  <c r="AJ3" i="7"/>
  <c r="AI2" i="7"/>
  <c r="AI5" i="7"/>
  <c r="AI6" i="7" s="1"/>
  <c r="C224" i="5"/>
  <c r="K224" i="5"/>
  <c r="B224" i="5"/>
  <c r="C207" i="5"/>
  <c r="B207" i="5"/>
  <c r="K207" i="5"/>
  <c r="U189" i="5"/>
  <c r="T189" i="5"/>
  <c r="AB2" i="6"/>
  <c r="AB7" i="6"/>
  <c r="Z15" i="6"/>
  <c r="AC3" i="6"/>
  <c r="AB5" i="6"/>
  <c r="AB6" i="6" s="1"/>
  <c r="AB4" i="6" s="1"/>
  <c r="AA12" i="6"/>
  <c r="AA10" i="6" a="1"/>
  <c r="AA10" i="6" s="1"/>
  <c r="AA13" i="6" s="1"/>
  <c r="O166" i="9" l="1"/>
  <c r="R166" i="9"/>
  <c r="P166" i="9"/>
  <c r="Q152" i="9"/>
  <c r="O151" i="9"/>
  <c r="R150" i="9"/>
  <c r="P150" i="9"/>
  <c r="D167" i="9"/>
  <c r="Q167" i="9" s="1"/>
  <c r="S167" i="9" s="1"/>
  <c r="C167" i="9"/>
  <c r="B167" i="9"/>
  <c r="A168" i="9"/>
  <c r="N167" i="9"/>
  <c r="M167" i="9"/>
  <c r="L167" i="9"/>
  <c r="K167" i="9"/>
  <c r="D152" i="9"/>
  <c r="Q166" i="9"/>
  <c r="U151" i="9"/>
  <c r="U152" i="9" s="1"/>
  <c r="T151" i="9"/>
  <c r="T152" i="9" s="1"/>
  <c r="AH15" i="7"/>
  <c r="AJ7" i="7"/>
  <c r="AJ2" i="7"/>
  <c r="AK3" i="7"/>
  <c r="AJ5" i="7"/>
  <c r="AJ6" i="7" s="1"/>
  <c r="AI14" i="7"/>
  <c r="AI13" i="7"/>
  <c r="AI10" i="7" a="1"/>
  <c r="AI10" i="7" s="1"/>
  <c r="AI12" i="7"/>
  <c r="AI4" i="7"/>
  <c r="B225" i="5"/>
  <c r="K225" i="5"/>
  <c r="C225" i="5"/>
  <c r="R189" i="5"/>
  <c r="K208" i="5"/>
  <c r="K209" i="5" s="1"/>
  <c r="C208" i="5"/>
  <c r="B208" i="5"/>
  <c r="AC2" i="6"/>
  <c r="AC7" i="6"/>
  <c r="AA14" i="6"/>
  <c r="AA15" i="6" s="1"/>
  <c r="AB12" i="6"/>
  <c r="AB14" i="6"/>
  <c r="AB10" i="6" a="1"/>
  <c r="AB10" i="6" s="1"/>
  <c r="AB13" i="6"/>
  <c r="AC5" i="6"/>
  <c r="AC6" i="6" s="1"/>
  <c r="AC4" i="6" s="1"/>
  <c r="AD3" i="6"/>
  <c r="S166" i="9" l="1"/>
  <c r="U167" i="9"/>
  <c r="T167" i="9"/>
  <c r="K168" i="9"/>
  <c r="D168" i="9"/>
  <c r="Q168" i="9" s="1"/>
  <c r="S168" i="9" s="1"/>
  <c r="C168" i="9"/>
  <c r="B168" i="9"/>
  <c r="A169" i="9"/>
  <c r="N168" i="9"/>
  <c r="M168" i="9"/>
  <c r="L168" i="9"/>
  <c r="R151" i="9"/>
  <c r="R152" i="9" s="1"/>
  <c r="O152" i="9"/>
  <c r="P151" i="9"/>
  <c r="P152" i="9" s="1"/>
  <c r="D158" i="9" s="1"/>
  <c r="G158" i="9" s="1"/>
  <c r="O167" i="9"/>
  <c r="AI15" i="7"/>
  <c r="AJ14" i="7"/>
  <c r="AJ13" i="7"/>
  <c r="AJ12" i="7"/>
  <c r="AJ10" i="7" a="1"/>
  <c r="AJ10" i="7" s="1"/>
  <c r="AJ4" i="7"/>
  <c r="AK7" i="7"/>
  <c r="AK5" i="7"/>
  <c r="AK6" i="7" s="1"/>
  <c r="AK2" i="7"/>
  <c r="AL3" i="7"/>
  <c r="K226" i="5"/>
  <c r="C226" i="5"/>
  <c r="B226" i="5"/>
  <c r="AD2" i="6"/>
  <c r="AD7" i="6"/>
  <c r="AB15" i="6"/>
  <c r="AC12" i="6"/>
  <c r="AC14" i="6"/>
  <c r="AC10" i="6" a="1"/>
  <c r="AC10" i="6" s="1"/>
  <c r="AC13" i="6"/>
  <c r="AD5" i="6"/>
  <c r="AD6" i="6" s="1"/>
  <c r="AD4" i="6" s="1"/>
  <c r="AE3" i="6"/>
  <c r="U166" i="9" l="1"/>
  <c r="T166" i="9"/>
  <c r="U168" i="9"/>
  <c r="T168" i="9"/>
  <c r="L169" i="9"/>
  <c r="K169" i="9"/>
  <c r="D169" i="9"/>
  <c r="Q169" i="9" s="1"/>
  <c r="S169" i="9" s="1"/>
  <c r="C169" i="9"/>
  <c r="B169" i="9"/>
  <c r="A170" i="9"/>
  <c r="N169" i="9"/>
  <c r="M169" i="9"/>
  <c r="R167" i="9"/>
  <c r="P167" i="9"/>
  <c r="O168" i="9"/>
  <c r="AJ15" i="7"/>
  <c r="AK10" i="7" a="1"/>
  <c r="AK10" i="7" s="1"/>
  <c r="AK14" i="7"/>
  <c r="AK12" i="7"/>
  <c r="AK13" i="7"/>
  <c r="AK4" i="7"/>
  <c r="AL7" i="7"/>
  <c r="AL5" i="7"/>
  <c r="AL6" i="7" s="1"/>
  <c r="AM3" i="7"/>
  <c r="AL2" i="7"/>
  <c r="L227" i="5"/>
  <c r="C227" i="5"/>
  <c r="D227" i="5"/>
  <c r="Q227" i="5" s="1"/>
  <c r="S227" i="5" s="1"/>
  <c r="P227" i="5"/>
  <c r="B227" i="5"/>
  <c r="M227" i="5"/>
  <c r="O227" i="5"/>
  <c r="N227" i="5"/>
  <c r="K227" i="5"/>
  <c r="K228" i="5" s="1"/>
  <c r="AE2" i="6"/>
  <c r="AE7" i="6"/>
  <c r="AC15" i="6"/>
  <c r="AD12" i="6"/>
  <c r="AD10" i="6" a="1"/>
  <c r="AD10" i="6" s="1"/>
  <c r="AD14" i="6"/>
  <c r="AD13" i="6"/>
  <c r="AE5" i="6"/>
  <c r="AE6" i="6" s="1"/>
  <c r="AE4" i="6" s="1"/>
  <c r="AF3" i="6"/>
  <c r="T169" i="9" l="1"/>
  <c r="U169" i="9"/>
  <c r="M170" i="9"/>
  <c r="M171" i="9" s="1"/>
  <c r="L170" i="9"/>
  <c r="L171" i="9" s="1"/>
  <c r="K170" i="9"/>
  <c r="K171" i="9" s="1"/>
  <c r="D170" i="9"/>
  <c r="Q170" i="9" s="1"/>
  <c r="S170" i="9" s="1"/>
  <c r="C170" i="9"/>
  <c r="P170" i="9"/>
  <c r="B170" i="9"/>
  <c r="O170" i="9"/>
  <c r="N170" i="9"/>
  <c r="N171" i="9" s="1"/>
  <c r="R168" i="9"/>
  <c r="P168" i="9"/>
  <c r="O169" i="9"/>
  <c r="AK15" i="7"/>
  <c r="AL14" i="7"/>
  <c r="AL13" i="7"/>
  <c r="AL12" i="7"/>
  <c r="AL10" i="7" a="1"/>
  <c r="AL10" i="7" s="1"/>
  <c r="AL4" i="7"/>
  <c r="AM7" i="7"/>
  <c r="AN3" i="7"/>
  <c r="AM2" i="7"/>
  <c r="AM5" i="7"/>
  <c r="AM6" i="7" s="1"/>
  <c r="T227" i="5"/>
  <c r="U227" i="5"/>
  <c r="AF2" i="6"/>
  <c r="AF7" i="6"/>
  <c r="AD15" i="6"/>
  <c r="AF5" i="6"/>
  <c r="AF6" i="6" s="1"/>
  <c r="AF4" i="6" s="1"/>
  <c r="AG3" i="6"/>
  <c r="AE12" i="6"/>
  <c r="AE14" i="6"/>
  <c r="AE10" i="6" a="1"/>
  <c r="AE10" i="6" s="1"/>
  <c r="AE13" i="6"/>
  <c r="A185" i="9"/>
  <c r="L185" i="9" l="1"/>
  <c r="K185" i="9"/>
  <c r="D185" i="9"/>
  <c r="C185" i="9"/>
  <c r="B185" i="9"/>
  <c r="A186" i="9"/>
  <c r="N185" i="9"/>
  <c r="M185" i="9"/>
  <c r="U170" i="9"/>
  <c r="U171" i="9" s="1"/>
  <c r="T170" i="9"/>
  <c r="T171" i="9" s="1"/>
  <c r="Q171" i="9"/>
  <c r="D171" i="9"/>
  <c r="R169" i="9"/>
  <c r="O171" i="9"/>
  <c r="P169" i="9"/>
  <c r="P171" i="9" s="1"/>
  <c r="D177" i="9" s="1"/>
  <c r="G177" i="9" s="1"/>
  <c r="S171" i="9"/>
  <c r="R227" i="5"/>
  <c r="AL15" i="7"/>
  <c r="AN7" i="7"/>
  <c r="AN5" i="7"/>
  <c r="AN6" i="7" s="1"/>
  <c r="AN2" i="7"/>
  <c r="AO3" i="7"/>
  <c r="AM14" i="7"/>
  <c r="AM10" i="7" a="1"/>
  <c r="AM10" i="7" s="1"/>
  <c r="AM12" i="7"/>
  <c r="AM13" i="7"/>
  <c r="AM4" i="7"/>
  <c r="AG2" i="6"/>
  <c r="AG7" i="6"/>
  <c r="AE15" i="6"/>
  <c r="AG5" i="6"/>
  <c r="AG6" i="6" s="1"/>
  <c r="AG4" i="6" s="1"/>
  <c r="AH3" i="6"/>
  <c r="AF12" i="6"/>
  <c r="AF10" i="6" a="1"/>
  <c r="AF10" i="6" s="1"/>
  <c r="AF13" i="6"/>
  <c r="AF14" i="6"/>
  <c r="O185" i="9" l="1"/>
  <c r="R185" i="9" s="1"/>
  <c r="P185" i="9"/>
  <c r="R170" i="9"/>
  <c r="R171" i="9" s="1"/>
  <c r="Q185" i="9"/>
  <c r="M186" i="9"/>
  <c r="L186" i="9"/>
  <c r="K186" i="9"/>
  <c r="D186" i="9"/>
  <c r="Q186" i="9" s="1"/>
  <c r="S186" i="9" s="1"/>
  <c r="C186" i="9"/>
  <c r="B186" i="9"/>
  <c r="A187" i="9"/>
  <c r="N186" i="9"/>
  <c r="AM15" i="7"/>
  <c r="AN13" i="7"/>
  <c r="AN14" i="7"/>
  <c r="AN10" i="7" a="1"/>
  <c r="AN10" i="7" s="1"/>
  <c r="AN12" i="7"/>
  <c r="AN4" i="7"/>
  <c r="AO7" i="7"/>
  <c r="AP3" i="7"/>
  <c r="AO5" i="7"/>
  <c r="AO6" i="7" s="1"/>
  <c r="AO2" i="7"/>
  <c r="AH2" i="6"/>
  <c r="AH7" i="6"/>
  <c r="AF15" i="6"/>
  <c r="AH5" i="6"/>
  <c r="AH6" i="6" s="1"/>
  <c r="AH4" i="6" s="1"/>
  <c r="AI3" i="6"/>
  <c r="AG12" i="6"/>
  <c r="AG14" i="6"/>
  <c r="AG13" i="6"/>
  <c r="AG10" i="6" a="1"/>
  <c r="AG10" i="6" s="1"/>
  <c r="S185" i="9" l="1"/>
  <c r="U186" i="9"/>
  <c r="T186" i="9"/>
  <c r="A188" i="9"/>
  <c r="N187" i="9"/>
  <c r="M187" i="9"/>
  <c r="L187" i="9"/>
  <c r="K187" i="9"/>
  <c r="D187" i="9"/>
  <c r="Q187" i="9" s="1"/>
  <c r="S187" i="9" s="1"/>
  <c r="C187" i="9"/>
  <c r="B187" i="9"/>
  <c r="O186" i="9"/>
  <c r="AP7" i="7"/>
  <c r="AP5" i="7"/>
  <c r="AP6" i="7" s="1"/>
  <c r="AQ3" i="7"/>
  <c r="AP2" i="7"/>
  <c r="AO14" i="7"/>
  <c r="AO12" i="7"/>
  <c r="AO10" i="7" a="1"/>
  <c r="AO10" i="7" s="1"/>
  <c r="AO13" i="7" s="1"/>
  <c r="AO4" i="7"/>
  <c r="AN15" i="7"/>
  <c r="AI2" i="6"/>
  <c r="AI7" i="6"/>
  <c r="AG15" i="6"/>
  <c r="AI5" i="6"/>
  <c r="AI6" i="6" s="1"/>
  <c r="AI4" i="6" s="1"/>
  <c r="AJ3" i="6"/>
  <c r="AH12" i="6"/>
  <c r="AH14" i="6"/>
  <c r="AH10" i="6" a="1"/>
  <c r="AH10" i="6" s="1"/>
  <c r="AH13" i="6" s="1"/>
  <c r="U187" i="9" l="1"/>
  <c r="T187" i="9"/>
  <c r="R186" i="9"/>
  <c r="P186" i="9"/>
  <c r="T185" i="9"/>
  <c r="U185" i="9"/>
  <c r="A189" i="9"/>
  <c r="N188" i="9"/>
  <c r="M188" i="9"/>
  <c r="L188" i="9"/>
  <c r="K188" i="9"/>
  <c r="D188" i="9"/>
  <c r="Q188" i="9" s="1"/>
  <c r="S188" i="9" s="1"/>
  <c r="C188" i="9"/>
  <c r="B188" i="9"/>
  <c r="O187" i="9"/>
  <c r="AO15" i="7"/>
  <c r="AQ7" i="7"/>
  <c r="AR3" i="7"/>
  <c r="AQ2" i="7"/>
  <c r="AQ5" i="7"/>
  <c r="AQ6" i="7" s="1"/>
  <c r="AP14" i="7"/>
  <c r="AP13" i="7"/>
  <c r="AP12" i="7"/>
  <c r="AP10" i="7" a="1"/>
  <c r="AP10" i="7" s="1"/>
  <c r="AP4" i="7"/>
  <c r="AJ2" i="6"/>
  <c r="AJ7" i="6"/>
  <c r="AK3" i="6"/>
  <c r="AJ5" i="6"/>
  <c r="AJ6" i="6" s="1"/>
  <c r="AJ4" i="6" s="1"/>
  <c r="AI12" i="6"/>
  <c r="AI10" i="6" a="1"/>
  <c r="AI10" i="6" s="1"/>
  <c r="AI14" i="6"/>
  <c r="AI13" i="6"/>
  <c r="AH15" i="6"/>
  <c r="P189" i="9" l="1"/>
  <c r="B189" i="9"/>
  <c r="O189" i="9"/>
  <c r="N189" i="9"/>
  <c r="N190" i="9" s="1"/>
  <c r="M189" i="9"/>
  <c r="M190" i="9" s="1"/>
  <c r="L189" i="9"/>
  <c r="L190" i="9" s="1"/>
  <c r="K189" i="9"/>
  <c r="K190" i="9" s="1"/>
  <c r="D189" i="9"/>
  <c r="Q189" i="9" s="1"/>
  <c r="S189" i="9" s="1"/>
  <c r="S190" i="9" s="1"/>
  <c r="C189" i="9"/>
  <c r="O188" i="9"/>
  <c r="R187" i="9"/>
  <c r="P187" i="9"/>
  <c r="U188" i="9"/>
  <c r="T188" i="9"/>
  <c r="AP15" i="7"/>
  <c r="AR7" i="7"/>
  <c r="AR5" i="7"/>
  <c r="AR6" i="7" s="1"/>
  <c r="AS3" i="7"/>
  <c r="AR2" i="7"/>
  <c r="AQ10" i="7" a="1"/>
  <c r="AQ10" i="7" s="1"/>
  <c r="AQ13" i="7"/>
  <c r="AQ12" i="7"/>
  <c r="AQ14" i="7"/>
  <c r="AQ4" i="7"/>
  <c r="AK2" i="6"/>
  <c r="AK7" i="6"/>
  <c r="AI15" i="6"/>
  <c r="AJ12" i="6"/>
  <c r="AJ13" i="6"/>
  <c r="AJ14" i="6"/>
  <c r="AJ10" i="6" a="1"/>
  <c r="AJ10" i="6" s="1"/>
  <c r="AK5" i="6"/>
  <c r="AK6" i="6" s="1"/>
  <c r="AK4" i="6" s="1"/>
  <c r="AL3" i="6"/>
  <c r="A204" i="9"/>
  <c r="O190" i="9" l="1"/>
  <c r="Q190" i="9"/>
  <c r="D190" i="9"/>
  <c r="A205" i="9"/>
  <c r="N204" i="9"/>
  <c r="M204" i="9"/>
  <c r="L204" i="9"/>
  <c r="K204" i="9"/>
  <c r="D204" i="9"/>
  <c r="C204" i="9"/>
  <c r="B204" i="9"/>
  <c r="R188" i="9"/>
  <c r="P188" i="9"/>
  <c r="P190" i="9" s="1"/>
  <c r="D196" i="9" s="1"/>
  <c r="G196" i="9" s="1"/>
  <c r="U189" i="9"/>
  <c r="U190" i="9" s="1"/>
  <c r="T189" i="9"/>
  <c r="T190" i="9" s="1"/>
  <c r="AQ15" i="7"/>
  <c r="AS7" i="7"/>
  <c r="AS5" i="7"/>
  <c r="AS6" i="7" s="1"/>
  <c r="AT3" i="7"/>
  <c r="AS2" i="7"/>
  <c r="AR14" i="7"/>
  <c r="AR13" i="7"/>
  <c r="AR12" i="7"/>
  <c r="AR10" i="7" a="1"/>
  <c r="AR10" i="7" s="1"/>
  <c r="AR4" i="7"/>
  <c r="AL2" i="6"/>
  <c r="AL7" i="6"/>
  <c r="AM3" i="6"/>
  <c r="AL5" i="6"/>
  <c r="AL6" i="6" s="1"/>
  <c r="AL4" i="6" s="1"/>
  <c r="AJ15" i="6"/>
  <c r="AK12" i="6"/>
  <c r="AK14" i="6"/>
  <c r="AK13" i="6"/>
  <c r="AK10" i="6" a="1"/>
  <c r="AK10" i="6" s="1"/>
  <c r="R189" i="9" l="1"/>
  <c r="R190" i="9" s="1"/>
  <c r="Q204" i="9"/>
  <c r="B205" i="9"/>
  <c r="A206" i="9"/>
  <c r="N205" i="9"/>
  <c r="M205" i="9"/>
  <c r="L205" i="9"/>
  <c r="K205" i="9"/>
  <c r="D205" i="9"/>
  <c r="Q205" i="9" s="1"/>
  <c r="S205" i="9" s="1"/>
  <c r="C205" i="9"/>
  <c r="O204" i="9"/>
  <c r="AR15" i="7"/>
  <c r="AT7" i="7"/>
  <c r="AT5" i="7"/>
  <c r="AT6" i="7" s="1"/>
  <c r="AU3" i="7"/>
  <c r="AT2" i="7"/>
  <c r="AS14" i="7"/>
  <c r="AS13" i="7"/>
  <c r="AS10" i="7" a="1"/>
  <c r="AS10" i="7" s="1"/>
  <c r="AS12" i="7"/>
  <c r="AS4" i="7"/>
  <c r="AM2" i="6"/>
  <c r="AM7" i="6"/>
  <c r="AK15" i="6"/>
  <c r="AL12" i="6"/>
  <c r="AL14" i="6"/>
  <c r="AL10" i="6" a="1"/>
  <c r="AL10" i="6" s="1"/>
  <c r="AL13" i="6"/>
  <c r="AN3" i="6"/>
  <c r="AM5" i="6"/>
  <c r="AM6" i="6" s="1"/>
  <c r="AM4" i="6" s="1"/>
  <c r="C206" i="9" l="1"/>
  <c r="B206" i="9"/>
  <c r="A207" i="9"/>
  <c r="N206" i="9"/>
  <c r="M206" i="9"/>
  <c r="L206" i="9"/>
  <c r="K206" i="9"/>
  <c r="D206" i="9"/>
  <c r="Q206" i="9" s="1"/>
  <c r="S206" i="9" s="1"/>
  <c r="S204" i="9"/>
  <c r="R204" i="9"/>
  <c r="P204" i="9"/>
  <c r="O205" i="9"/>
  <c r="U205" i="9"/>
  <c r="T205" i="9"/>
  <c r="AS15" i="7"/>
  <c r="AU7" i="7"/>
  <c r="AV3" i="7"/>
  <c r="AU2" i="7"/>
  <c r="AU5" i="7"/>
  <c r="AU6" i="7" s="1"/>
  <c r="AT14" i="7"/>
  <c r="AT13" i="7"/>
  <c r="AT12" i="7"/>
  <c r="AT10" i="7" a="1"/>
  <c r="AT10" i="7" s="1"/>
  <c r="AT4" i="7"/>
  <c r="AL15" i="6"/>
  <c r="AN2" i="6"/>
  <c r="AN7" i="6"/>
  <c r="AN5" i="6"/>
  <c r="AN6" i="6" s="1"/>
  <c r="AN4" i="6" s="1"/>
  <c r="AO3" i="6"/>
  <c r="AM12" i="6"/>
  <c r="AM13" i="6"/>
  <c r="AM14" i="6"/>
  <c r="AM10" i="6" a="1"/>
  <c r="AM10" i="6" s="1"/>
  <c r="U204" i="9" l="1"/>
  <c r="T204" i="9"/>
  <c r="O206" i="9"/>
  <c r="U206" i="9"/>
  <c r="T206" i="9"/>
  <c r="R205" i="9"/>
  <c r="P205" i="9"/>
  <c r="D207" i="9"/>
  <c r="Q207" i="9" s="1"/>
  <c r="S207" i="9" s="1"/>
  <c r="C207" i="9"/>
  <c r="B207" i="9"/>
  <c r="A208" i="9"/>
  <c r="N207" i="9"/>
  <c r="M207" i="9"/>
  <c r="L207" i="9"/>
  <c r="K207" i="9"/>
  <c r="AV5" i="7"/>
  <c r="AV6" i="7" s="1"/>
  <c r="AW3" i="7"/>
  <c r="AV2" i="7"/>
  <c r="AV7" i="7"/>
  <c r="AT15" i="7"/>
  <c r="AU14" i="7"/>
  <c r="AU10" i="7" a="1"/>
  <c r="AU10" i="7" s="1"/>
  <c r="AU13" i="7"/>
  <c r="AU12" i="7"/>
  <c r="AU4" i="7"/>
  <c r="AO2" i="6"/>
  <c r="AO7" i="6"/>
  <c r="AM15" i="6"/>
  <c r="AO5" i="6"/>
  <c r="AO6" i="6" s="1"/>
  <c r="AO4" i="6" s="1"/>
  <c r="AP3" i="6"/>
  <c r="AN12" i="6"/>
  <c r="AN10" i="6" a="1"/>
  <c r="AN10" i="6" s="1"/>
  <c r="AN13" i="6"/>
  <c r="AN14" i="6"/>
  <c r="K208" i="9" l="1"/>
  <c r="K209" i="9" s="1"/>
  <c r="D208" i="9"/>
  <c r="Q208" i="9" s="1"/>
  <c r="S208" i="9" s="1"/>
  <c r="C208" i="9"/>
  <c r="B208" i="9"/>
  <c r="N208" i="9"/>
  <c r="N209" i="9" s="1"/>
  <c r="M208" i="9"/>
  <c r="M209" i="9" s="1"/>
  <c r="L208" i="9"/>
  <c r="L209" i="9" s="1"/>
  <c r="O207" i="9"/>
  <c r="U207" i="9"/>
  <c r="T207" i="9"/>
  <c r="R206" i="9"/>
  <c r="P206" i="9"/>
  <c r="AU15" i="7"/>
  <c r="AW7" i="7"/>
  <c r="AX3" i="7"/>
  <c r="AW5" i="7"/>
  <c r="AW6" i="7" s="1"/>
  <c r="AW2" i="7"/>
  <c r="AV14" i="7"/>
  <c r="AV12" i="7"/>
  <c r="AV10" i="7" a="1"/>
  <c r="AV10" i="7" s="1"/>
  <c r="AV13" i="7" s="1"/>
  <c r="AV4" i="7"/>
  <c r="AP2" i="6"/>
  <c r="AP7" i="6"/>
  <c r="AN15" i="6"/>
  <c r="AP5" i="6"/>
  <c r="AP6" i="6" s="1"/>
  <c r="AP4" i="6" s="1"/>
  <c r="AQ3" i="6"/>
  <c r="AO12" i="6"/>
  <c r="AO14" i="6"/>
  <c r="AO10" i="6" a="1"/>
  <c r="AO10" i="6" s="1"/>
  <c r="AO13" i="6" s="1"/>
  <c r="A223" i="9"/>
  <c r="D223" i="9" l="1"/>
  <c r="C223" i="9"/>
  <c r="B223" i="9"/>
  <c r="A224" i="9"/>
  <c r="N223" i="9"/>
  <c r="M223" i="9"/>
  <c r="L223" i="9"/>
  <c r="K223" i="9"/>
  <c r="O208" i="9"/>
  <c r="O209" i="9" s="1"/>
  <c r="R207" i="9"/>
  <c r="P207" i="9"/>
  <c r="D209" i="9"/>
  <c r="Q209" i="9"/>
  <c r="U208" i="9"/>
  <c r="U209" i="9" s="1"/>
  <c r="T208" i="9"/>
  <c r="T209" i="9" s="1"/>
  <c r="S209" i="9"/>
  <c r="AV15" i="7"/>
  <c r="AW13" i="7"/>
  <c r="AW14" i="7"/>
  <c r="AW10" i="7" a="1"/>
  <c r="AW10" i="7" s="1"/>
  <c r="AW12" i="7"/>
  <c r="AW4" i="7"/>
  <c r="AX7" i="7"/>
  <c r="AX5" i="7"/>
  <c r="AX6" i="7" s="1"/>
  <c r="AY3" i="7"/>
  <c r="AX2" i="7"/>
  <c r="AQ2" i="6"/>
  <c r="AQ7" i="6"/>
  <c r="AO15" i="6"/>
  <c r="AQ5" i="6"/>
  <c r="AQ6" i="6" s="1"/>
  <c r="AQ4" i="6" s="1"/>
  <c r="AR3" i="6"/>
  <c r="AP12" i="6"/>
  <c r="AP10" i="6" a="1"/>
  <c r="AP10" i="6" s="1"/>
  <c r="AP14" i="6"/>
  <c r="AP13" i="6"/>
  <c r="O223" i="9" l="1"/>
  <c r="R223" i="9" s="1"/>
  <c r="P223" i="9"/>
  <c r="K224" i="9"/>
  <c r="D224" i="9"/>
  <c r="Q224" i="9" s="1"/>
  <c r="S224" i="9" s="1"/>
  <c r="C224" i="9"/>
  <c r="B224" i="9"/>
  <c r="A225" i="9"/>
  <c r="N224" i="9"/>
  <c r="M224" i="9"/>
  <c r="L224" i="9"/>
  <c r="R208" i="9"/>
  <c r="R209" i="9" s="1"/>
  <c r="P208" i="9"/>
  <c r="P209" i="9" s="1"/>
  <c r="D215" i="9" s="1"/>
  <c r="G215" i="9" s="1"/>
  <c r="Q223" i="9"/>
  <c r="AX14" i="7"/>
  <c r="AX13" i="7"/>
  <c r="AX12" i="7"/>
  <c r="AX10" i="7" a="1"/>
  <c r="AX10" i="7" s="1"/>
  <c r="AX4" i="7"/>
  <c r="AY7" i="7"/>
  <c r="AZ3" i="7"/>
  <c r="AY2" i="7"/>
  <c r="AY5" i="7"/>
  <c r="AY6" i="7" s="1"/>
  <c r="AW15" i="7"/>
  <c r="AR2" i="6"/>
  <c r="AR7" i="6"/>
  <c r="AP15" i="6"/>
  <c r="AR5" i="6"/>
  <c r="AR6" i="6" s="1"/>
  <c r="AR4" i="6" s="1"/>
  <c r="AS3" i="6"/>
  <c r="AQ12" i="6"/>
  <c r="AQ13" i="6"/>
  <c r="AQ10" i="6" a="1"/>
  <c r="AQ10" i="6" s="1"/>
  <c r="AQ14" i="6"/>
  <c r="L225" i="9" l="1"/>
  <c r="K225" i="9"/>
  <c r="D225" i="9"/>
  <c r="Q225" i="9" s="1"/>
  <c r="S225" i="9" s="1"/>
  <c r="C225" i="9"/>
  <c r="B225" i="9"/>
  <c r="A226" i="9"/>
  <c r="N225" i="9"/>
  <c r="M225" i="9"/>
  <c r="O224" i="9"/>
  <c r="S223" i="9"/>
  <c r="U224" i="9"/>
  <c r="T224" i="9"/>
  <c r="AX15" i="7"/>
  <c r="AZ7" i="7"/>
  <c r="BA3" i="7"/>
  <c r="AZ2" i="7"/>
  <c r="AZ5" i="7"/>
  <c r="AZ6" i="7" s="1"/>
  <c r="AY14" i="7"/>
  <c r="AY13" i="7"/>
  <c r="AY10" i="7" a="1"/>
  <c r="AY10" i="7" s="1"/>
  <c r="AY12" i="7"/>
  <c r="AY4" i="7"/>
  <c r="AS2" i="6"/>
  <c r="AS7" i="6"/>
  <c r="AQ15" i="6"/>
  <c r="AS5" i="6"/>
  <c r="AS6" i="6" s="1"/>
  <c r="AS4" i="6" s="1"/>
  <c r="AT3" i="6"/>
  <c r="AR12" i="6"/>
  <c r="AR13" i="6"/>
  <c r="AR14" i="6"/>
  <c r="AR10" i="6" a="1"/>
  <c r="AR10" i="6" s="1"/>
  <c r="T225" i="9" l="1"/>
  <c r="U225" i="9"/>
  <c r="R224" i="9"/>
  <c r="P224" i="9"/>
  <c r="O225" i="9"/>
  <c r="U223" i="9"/>
  <c r="T223" i="9"/>
  <c r="M226" i="9"/>
  <c r="L226" i="9"/>
  <c r="K226" i="9"/>
  <c r="D226" i="9"/>
  <c r="Q226" i="9" s="1"/>
  <c r="S226" i="9" s="1"/>
  <c r="C226" i="9"/>
  <c r="B226" i="9"/>
  <c r="A227" i="9"/>
  <c r="N226" i="9"/>
  <c r="AY15" i="7"/>
  <c r="AZ14" i="7"/>
  <c r="AZ12" i="7"/>
  <c r="AZ13" i="7"/>
  <c r="AZ10" i="7" a="1"/>
  <c r="AZ10" i="7" s="1"/>
  <c r="AZ4" i="7"/>
  <c r="BA7" i="7"/>
  <c r="BA5" i="7"/>
  <c r="BA6" i="7" s="1"/>
  <c r="BA2" i="7"/>
  <c r="BB3" i="7"/>
  <c r="AT2" i="6"/>
  <c r="AT7" i="6"/>
  <c r="AR15" i="6"/>
  <c r="AT5" i="6"/>
  <c r="AT6" i="6" s="1"/>
  <c r="AT4" i="6" s="1"/>
  <c r="AU3" i="6"/>
  <c r="AS12" i="6"/>
  <c r="AS13" i="6"/>
  <c r="AS14" i="6"/>
  <c r="AS10" i="6" a="1"/>
  <c r="AS10" i="6" s="1"/>
  <c r="O226" i="9" l="1"/>
  <c r="N227" i="9"/>
  <c r="N228" i="9" s="1"/>
  <c r="M227" i="9"/>
  <c r="M228" i="9" s="1"/>
  <c r="L227" i="9"/>
  <c r="L228" i="9" s="1"/>
  <c r="K227" i="9"/>
  <c r="K228" i="9" s="1"/>
  <c r="D227" i="9"/>
  <c r="Q227" i="9" s="1"/>
  <c r="S227" i="9" s="1"/>
  <c r="C227" i="9"/>
  <c r="P227" i="9"/>
  <c r="B227" i="9"/>
  <c r="O227" i="9"/>
  <c r="U226" i="9"/>
  <c r="T226" i="9"/>
  <c r="R225" i="9"/>
  <c r="P225" i="9"/>
  <c r="AZ15" i="7"/>
  <c r="BA13" i="7"/>
  <c r="BA10" i="7" a="1"/>
  <c r="BA10" i="7" s="1"/>
  <c r="BA14" i="7"/>
  <c r="BA12" i="7"/>
  <c r="BA4" i="7"/>
  <c r="BB7" i="7"/>
  <c r="BB5" i="7"/>
  <c r="BB6" i="7" s="1"/>
  <c r="BC3" i="7"/>
  <c r="BB2" i="7"/>
  <c r="AU2" i="6"/>
  <c r="AU7" i="6"/>
  <c r="AS15" i="6"/>
  <c r="AT12" i="6"/>
  <c r="AT13" i="6"/>
  <c r="AT10" i="6" a="1"/>
  <c r="AT10" i="6" s="1"/>
  <c r="AT14" i="6"/>
  <c r="AU5" i="6"/>
  <c r="AU6" i="6" s="1"/>
  <c r="AU4" i="6" s="1"/>
  <c r="AV3" i="6"/>
  <c r="D228" i="9" l="1"/>
  <c r="R226" i="9"/>
  <c r="P226" i="9"/>
  <c r="P228" i="9" s="1"/>
  <c r="D234" i="9" s="1"/>
  <c r="G234" i="9" s="1"/>
  <c r="O228" i="9"/>
  <c r="U227" i="9"/>
  <c r="U228" i="9" s="1"/>
  <c r="T227" i="9"/>
  <c r="T228" i="9" s="1"/>
  <c r="Q228" i="9"/>
  <c r="S228" i="9"/>
  <c r="BB14" i="7"/>
  <c r="BB12" i="7"/>
  <c r="BB10" i="7" a="1"/>
  <c r="BB10" i="7" s="1"/>
  <c r="BB13" i="7"/>
  <c r="BB15" i="7" s="1"/>
  <c r="BB4" i="7"/>
  <c r="BC7" i="7"/>
  <c r="BD3" i="7"/>
  <c r="BC2" i="7"/>
  <c r="BC5" i="7"/>
  <c r="BC6" i="7" s="1"/>
  <c r="BA15" i="7"/>
  <c r="AV2" i="6"/>
  <c r="AV7" i="6"/>
  <c r="AV5" i="6"/>
  <c r="AV6" i="6" s="1"/>
  <c r="AV4" i="6" s="1"/>
  <c r="AW3" i="6"/>
  <c r="AU12" i="6"/>
  <c r="AU13" i="6"/>
  <c r="AU14" i="6"/>
  <c r="AU10" i="6" a="1"/>
  <c r="AU10" i="6" s="1"/>
  <c r="AT15" i="6"/>
  <c r="R227" i="9" l="1"/>
  <c r="R228" i="9" s="1"/>
  <c r="BD7" i="7"/>
  <c r="BD5" i="7"/>
  <c r="BD6" i="7" s="1"/>
  <c r="BE3" i="7"/>
  <c r="BD2" i="7"/>
  <c r="BC14" i="7"/>
  <c r="BC12" i="7"/>
  <c r="BC10" i="7" a="1"/>
  <c r="BC10" i="7" s="1"/>
  <c r="BC13" i="7" s="1"/>
  <c r="BC4" i="7"/>
  <c r="AW2" i="6"/>
  <c r="AW7" i="6"/>
  <c r="AW5" i="6"/>
  <c r="AW6" i="6" s="1"/>
  <c r="AW4" i="6" s="1"/>
  <c r="AX3" i="6"/>
  <c r="AV12" i="6"/>
  <c r="AV14" i="6"/>
  <c r="AV10" i="6" a="1"/>
  <c r="AV10" i="6" s="1"/>
  <c r="AV13" i="6" s="1"/>
  <c r="AU15" i="6"/>
  <c r="BC15" i="7" l="1"/>
  <c r="BE7" i="7"/>
  <c r="BF3" i="7"/>
  <c r="BE5" i="7"/>
  <c r="BE6" i="7" s="1"/>
  <c r="BE2" i="7"/>
  <c r="BD13" i="7"/>
  <c r="BD14" i="7"/>
  <c r="BD12" i="7"/>
  <c r="BD10" i="7" a="1"/>
  <c r="BD10" i="7" s="1"/>
  <c r="BD4" i="7"/>
  <c r="AX2" i="6"/>
  <c r="AX7" i="6"/>
  <c r="AV15" i="6"/>
  <c r="AX5" i="6"/>
  <c r="AX6" i="6" s="1"/>
  <c r="AX4" i="6" s="1"/>
  <c r="AY3" i="6"/>
  <c r="AW12" i="6"/>
  <c r="AW14" i="6"/>
  <c r="AW10" i="6" a="1"/>
  <c r="AW10" i="6" s="1"/>
  <c r="AW13" i="6"/>
  <c r="BD15" i="7" l="1"/>
  <c r="BE14" i="7"/>
  <c r="BE13" i="7"/>
  <c r="BE10" i="7" a="1"/>
  <c r="BE10" i="7" s="1"/>
  <c r="BE12" i="7"/>
  <c r="BE4" i="7"/>
  <c r="BF7" i="7"/>
  <c r="BF5" i="7"/>
  <c r="BF6" i="7" s="1"/>
  <c r="BG3" i="7"/>
  <c r="BF2" i="7"/>
  <c r="AY2" i="6"/>
  <c r="AY7" i="6"/>
  <c r="AW15" i="6"/>
  <c r="AY5" i="6"/>
  <c r="AY6" i="6" s="1"/>
  <c r="AY4" i="6" s="1"/>
  <c r="AZ3" i="6"/>
  <c r="AX12" i="6"/>
  <c r="AX10" i="6" a="1"/>
  <c r="AX10" i="6" s="1"/>
  <c r="AX13" i="6"/>
  <c r="AX14" i="6"/>
  <c r="BE15" i="7" l="1"/>
  <c r="BG7" i="7"/>
  <c r="BH3" i="7"/>
  <c r="BG2" i="7"/>
  <c r="BG5" i="7"/>
  <c r="BG6" i="7" s="1"/>
  <c r="BF14" i="7"/>
  <c r="BF13" i="7"/>
  <c r="BF10" i="7" a="1"/>
  <c r="BF10" i="7" s="1"/>
  <c r="BF12" i="7" s="1"/>
  <c r="BF4" i="7"/>
  <c r="AZ2" i="6"/>
  <c r="AZ7" i="6"/>
  <c r="AZ5" i="6"/>
  <c r="AZ6" i="6" s="1"/>
  <c r="AZ4" i="6" s="1"/>
  <c r="BA3" i="6"/>
  <c r="AX15" i="6"/>
  <c r="AY12" i="6"/>
  <c r="AY13" i="6"/>
  <c r="AY14" i="6"/>
  <c r="AY10" i="6" a="1"/>
  <c r="AY10" i="6" s="1"/>
  <c r="BF15" i="7" l="1"/>
  <c r="BG14" i="7"/>
  <c r="BG13" i="7"/>
  <c r="BG10" i="7" a="1"/>
  <c r="BG10" i="7" s="1"/>
  <c r="BG12" i="7" s="1"/>
  <c r="BG4" i="7"/>
  <c r="BH7" i="7"/>
  <c r="BH5" i="7"/>
  <c r="BH6" i="7" s="1"/>
  <c r="BI3" i="7"/>
  <c r="BH2" i="7"/>
  <c r="BA2" i="6"/>
  <c r="BA7" i="6"/>
  <c r="AY15" i="6"/>
  <c r="BA5" i="6"/>
  <c r="BA6" i="6" s="1"/>
  <c r="BA4" i="6" s="1"/>
  <c r="BB3" i="6"/>
  <c r="AZ12" i="6"/>
  <c r="AZ13" i="6"/>
  <c r="AZ14" i="6"/>
  <c r="AZ10" i="6" a="1"/>
  <c r="AZ10" i="6" s="1"/>
  <c r="BG15" i="7" l="1"/>
  <c r="BH14" i="7"/>
  <c r="BH13" i="7"/>
  <c r="BH10" i="7" a="1"/>
  <c r="BH10" i="7" s="1"/>
  <c r="BH12" i="7" s="1"/>
  <c r="BH4" i="7"/>
  <c r="BI7" i="7"/>
  <c r="BI5" i="7"/>
  <c r="BI6" i="7" s="1"/>
  <c r="BJ3" i="7"/>
  <c r="BI2" i="7"/>
  <c r="BB2" i="6"/>
  <c r="BB7" i="6"/>
  <c r="AZ15" i="6"/>
  <c r="BB5" i="6"/>
  <c r="BB6" i="6" s="1"/>
  <c r="BB4" i="6" s="1"/>
  <c r="BC3" i="6"/>
  <c r="BA12" i="6"/>
  <c r="BA14" i="6"/>
  <c r="BA13" i="6"/>
  <c r="BA10" i="6" a="1"/>
  <c r="BA10" i="6" s="1"/>
  <c r="BH15" i="7" l="1"/>
  <c r="BJ7" i="7"/>
  <c r="BJ5" i="7"/>
  <c r="BJ6" i="7" s="1"/>
  <c r="BK3" i="7"/>
  <c r="BJ2" i="7"/>
  <c r="BI14" i="7"/>
  <c r="BI10" i="7" a="1"/>
  <c r="BI10" i="7" s="1"/>
  <c r="BI12" i="7" s="1"/>
  <c r="BI13" i="7"/>
  <c r="BI4" i="7"/>
  <c r="BC2" i="6"/>
  <c r="BC7" i="6"/>
  <c r="BA15" i="6"/>
  <c r="BC5" i="6"/>
  <c r="BC6" i="6" s="1"/>
  <c r="BC4" i="6" s="1"/>
  <c r="BD3" i="6"/>
  <c r="BB12" i="6"/>
  <c r="BB14" i="6"/>
  <c r="BB13" i="6"/>
  <c r="BB10" i="6" a="1"/>
  <c r="BB10" i="6" s="1"/>
  <c r="BI15" i="7" l="1"/>
  <c r="BK7" i="7"/>
  <c r="BL3" i="7"/>
  <c r="BK2" i="7"/>
  <c r="BK5" i="7"/>
  <c r="BK6" i="7" s="1"/>
  <c r="BJ10" i="7" a="1"/>
  <c r="BJ10" i="7" s="1"/>
  <c r="BJ12" i="7" s="1"/>
  <c r="BJ14" i="7" s="1"/>
  <c r="BJ4" i="7"/>
  <c r="BD2" i="6"/>
  <c r="BD7" i="6"/>
  <c r="BB15" i="6"/>
  <c r="BE3" i="6"/>
  <c r="BD5" i="6"/>
  <c r="BD6" i="6" s="1"/>
  <c r="BD4" i="6" s="1"/>
  <c r="BC12" i="6"/>
  <c r="BC14" i="6"/>
  <c r="BC10" i="6" a="1"/>
  <c r="BC10" i="6" s="1"/>
  <c r="BC13" i="6" s="1"/>
  <c r="BJ13" i="7" l="1"/>
  <c r="BJ15" i="7" s="1"/>
  <c r="BK10" i="7" a="1"/>
  <c r="BK10" i="7" s="1"/>
  <c r="BK13" i="7"/>
  <c r="BK12" i="7"/>
  <c r="BK14" i="7"/>
  <c r="BK4" i="7"/>
  <c r="BL5" i="7"/>
  <c r="BL6" i="7" s="1"/>
  <c r="BM3" i="7"/>
  <c r="BL7" i="7"/>
  <c r="BL2" i="7"/>
  <c r="BE2" i="6"/>
  <c r="BE7" i="6"/>
  <c r="BC15" i="6"/>
  <c r="BD12" i="6"/>
  <c r="BD14" i="6"/>
  <c r="BD10" i="6" a="1"/>
  <c r="BD10" i="6" s="1"/>
  <c r="BD13" i="6"/>
  <c r="BF3" i="6"/>
  <c r="BE5" i="6"/>
  <c r="BE6" i="6" s="1"/>
  <c r="BE4" i="6" s="1"/>
  <c r="BL13" i="7" l="1"/>
  <c r="BL14" i="7"/>
  <c r="BL12" i="7"/>
  <c r="BL10" i="7" a="1"/>
  <c r="BL10" i="7" s="1"/>
  <c r="BL4" i="7"/>
  <c r="BM7" i="7"/>
  <c r="BN3" i="7"/>
  <c r="BM5" i="7"/>
  <c r="BM6" i="7" s="1"/>
  <c r="BM2" i="7"/>
  <c r="BK15" i="7"/>
  <c r="BF2" i="6"/>
  <c r="BF7" i="6"/>
  <c r="BD15" i="6"/>
  <c r="BE12" i="6"/>
  <c r="BE13" i="6"/>
  <c r="BE10" i="6" a="1"/>
  <c r="BE10" i="6" s="1"/>
  <c r="BE14" i="6"/>
  <c r="BF5" i="6"/>
  <c r="BF6" i="6" s="1"/>
  <c r="BG3" i="6"/>
  <c r="BN7" i="7" l="1"/>
  <c r="BN5" i="7"/>
  <c r="BN6" i="7" s="1"/>
  <c r="BO3" i="7"/>
  <c r="BN2" i="7"/>
  <c r="BM14" i="7"/>
  <c r="BM13" i="7"/>
  <c r="BM10" i="7" a="1"/>
  <c r="BM10" i="7" s="1"/>
  <c r="BM12" i="7"/>
  <c r="BM4" i="7"/>
  <c r="BL15" i="7"/>
  <c r="BF4" i="6"/>
  <c r="BG2" i="6"/>
  <c r="BG7" i="6"/>
  <c r="BF14" i="6"/>
  <c r="BF13" i="6"/>
  <c r="BF10" i="6" a="1"/>
  <c r="BF10" i="6" s="1"/>
  <c r="BF12" i="6" s="1"/>
  <c r="BG5" i="6"/>
  <c r="BG6" i="6" s="1"/>
  <c r="BG4" i="6" s="1"/>
  <c r="BH3" i="6"/>
  <c r="BE15" i="6"/>
  <c r="BM15" i="7" l="1"/>
  <c r="BO7" i="7"/>
  <c r="BP3" i="7"/>
  <c r="BO2" i="7"/>
  <c r="BO5" i="7"/>
  <c r="BO6" i="7" s="1"/>
  <c r="BN14" i="7"/>
  <c r="BN12" i="7"/>
  <c r="BN10" i="7" a="1"/>
  <c r="BN10" i="7" s="1"/>
  <c r="BN13" i="7"/>
  <c r="BN4" i="7"/>
  <c r="BH2" i="6"/>
  <c r="BH7" i="6"/>
  <c r="BF15" i="6"/>
  <c r="BG14" i="6"/>
  <c r="BG13" i="6"/>
  <c r="BG15" i="6" s="1"/>
  <c r="BG10" i="6" a="1"/>
  <c r="BG10" i="6" s="1"/>
  <c r="BG12" i="6" s="1"/>
  <c r="BI3" i="6"/>
  <c r="BH5" i="6"/>
  <c r="BH6" i="6" s="1"/>
  <c r="BN15" i="7" l="1"/>
  <c r="BO13" i="7"/>
  <c r="BO12" i="7"/>
  <c r="BO10" i="7" a="1"/>
  <c r="BO10" i="7" s="1"/>
  <c r="BO14" i="7"/>
  <c r="BO4" i="7"/>
  <c r="BP7" i="7"/>
  <c r="BP2" i="7"/>
  <c r="BQ3" i="7"/>
  <c r="BP5" i="7"/>
  <c r="BP6" i="7" s="1"/>
  <c r="BH4" i="6"/>
  <c r="BI2" i="6"/>
  <c r="BI7" i="6"/>
  <c r="BI5" i="6"/>
  <c r="BI6" i="6" s="1"/>
  <c r="BI4" i="6" s="1"/>
  <c r="BJ3" i="6"/>
  <c r="BH13" i="6"/>
  <c r="BH10" i="6" a="1"/>
  <c r="BH10" i="6" s="1"/>
  <c r="BH12" i="6" s="1"/>
  <c r="BH14" i="6"/>
  <c r="BQ7" i="7" l="1"/>
  <c r="BQ5" i="7"/>
  <c r="BQ6" i="7" s="1"/>
  <c r="BQ2" i="7"/>
  <c r="BR3" i="7"/>
  <c r="BP14" i="7"/>
  <c r="BP12" i="7"/>
  <c r="BP13" i="7"/>
  <c r="BP10" i="7" a="1"/>
  <c r="BP10" i="7" s="1"/>
  <c r="BP4" i="7"/>
  <c r="BO15" i="7"/>
  <c r="BJ2" i="6"/>
  <c r="BJ7" i="6"/>
  <c r="BH15" i="6"/>
  <c r="BJ5" i="6"/>
  <c r="BJ6" i="6" s="1"/>
  <c r="BK3" i="6"/>
  <c r="BI13" i="6"/>
  <c r="BI10" i="6" a="1"/>
  <c r="BI10" i="6" s="1"/>
  <c r="BI12" i="6" s="1"/>
  <c r="BI14" i="6"/>
  <c r="BP15" i="7" l="1"/>
  <c r="BR7" i="7"/>
  <c r="BR5" i="7"/>
  <c r="BR6" i="7" s="1"/>
  <c r="BS3" i="7"/>
  <c r="BR2" i="7"/>
  <c r="BQ14" i="7"/>
  <c r="BQ10" i="7" a="1"/>
  <c r="BQ10" i="7" s="1"/>
  <c r="BQ13" i="7" s="1"/>
  <c r="BQ12" i="7"/>
  <c r="BQ4" i="7"/>
  <c r="BK2" i="6"/>
  <c r="BK7" i="6"/>
  <c r="BJ4" i="6"/>
  <c r="BI15" i="6"/>
  <c r="BK5" i="6"/>
  <c r="BK6" i="6" s="1"/>
  <c r="BK4" i="6" s="1"/>
  <c r="BL3" i="6"/>
  <c r="BJ10" i="6" a="1"/>
  <c r="BJ10" i="6" s="1"/>
  <c r="BJ12" i="6" s="1"/>
  <c r="BJ14" i="6" s="1"/>
  <c r="BQ15" i="7" l="1"/>
  <c r="BS7" i="7"/>
  <c r="BT3" i="7"/>
  <c r="BS2" i="7"/>
  <c r="BS5" i="7"/>
  <c r="BS6" i="7" s="1"/>
  <c r="BR14" i="7"/>
  <c r="BR12" i="7"/>
  <c r="BR13" i="7"/>
  <c r="BR10" i="7" a="1"/>
  <c r="BR10" i="7" s="1"/>
  <c r="BR4" i="7"/>
  <c r="BL2" i="6"/>
  <c r="BL7" i="6"/>
  <c r="BJ13" i="6"/>
  <c r="BJ15" i="6" s="1"/>
  <c r="BK12" i="6"/>
  <c r="BK14" i="6"/>
  <c r="BK10" i="6" a="1"/>
  <c r="BK10" i="6" s="1"/>
  <c r="BK13" i="6"/>
  <c r="BM3" i="6"/>
  <c r="BL5" i="6"/>
  <c r="BL6" i="6" s="1"/>
  <c r="BL4" i="6" s="1"/>
  <c r="BR15" i="7" l="1"/>
  <c r="BT7" i="7"/>
  <c r="BT5" i="7"/>
  <c r="BT6" i="7" s="1"/>
  <c r="BT2" i="7"/>
  <c r="BU3" i="7"/>
  <c r="BS14" i="7"/>
  <c r="BS13" i="7"/>
  <c r="BS10" i="7" a="1"/>
  <c r="BS10" i="7" s="1"/>
  <c r="BS12" i="7"/>
  <c r="BS4" i="7"/>
  <c r="BM2" i="6"/>
  <c r="BM7" i="6"/>
  <c r="BK15" i="6"/>
  <c r="BL12" i="6"/>
  <c r="BL14" i="6"/>
  <c r="BL13" i="6"/>
  <c r="BL10" i="6" a="1"/>
  <c r="BL10" i="6" s="1"/>
  <c r="BM5" i="6"/>
  <c r="BM6" i="6" s="1"/>
  <c r="BM4" i="6" s="1"/>
  <c r="BN3" i="6"/>
  <c r="BS15" i="7" l="1"/>
  <c r="BV3" i="7"/>
  <c r="BU7" i="7"/>
  <c r="BU5" i="7"/>
  <c r="BU6" i="7" s="1"/>
  <c r="BU2" i="7"/>
  <c r="BT13" i="7"/>
  <c r="BT14" i="7"/>
  <c r="BT12" i="7"/>
  <c r="BT10" i="7" a="1"/>
  <c r="BT10" i="7" s="1"/>
  <c r="BT4" i="7"/>
  <c r="BN2" i="6"/>
  <c r="BN7" i="6"/>
  <c r="BL15" i="6"/>
  <c r="BN5" i="6"/>
  <c r="BN6" i="6" s="1"/>
  <c r="BN4" i="6" s="1"/>
  <c r="BO3" i="6"/>
  <c r="BM12" i="6"/>
  <c r="BM14" i="6"/>
  <c r="BM13" i="6"/>
  <c r="BM10" i="6" a="1"/>
  <c r="BM10" i="6" s="1"/>
  <c r="BT15" i="7" l="1"/>
  <c r="BU14" i="7"/>
  <c r="BU12" i="7"/>
  <c r="BU10" i="7" a="1"/>
  <c r="BU10" i="7" s="1"/>
  <c r="BU13" i="7"/>
  <c r="BU4" i="7"/>
  <c r="BV7" i="7"/>
  <c r="BV5" i="7"/>
  <c r="BV6" i="7" s="1"/>
  <c r="BW3" i="7"/>
  <c r="BV2" i="7"/>
  <c r="BO2" i="6"/>
  <c r="BO7" i="6"/>
  <c r="BM15" i="6"/>
  <c r="BO5" i="6"/>
  <c r="BO6" i="6" s="1"/>
  <c r="BO4" i="6" s="1"/>
  <c r="BP3" i="6"/>
  <c r="BN12" i="6"/>
  <c r="BN13" i="6"/>
  <c r="BN10" i="6" a="1"/>
  <c r="BN10" i="6" s="1"/>
  <c r="BN14" i="6"/>
  <c r="BU15" i="7" l="1"/>
  <c r="BW7" i="7"/>
  <c r="BX3" i="7"/>
  <c r="BW5" i="7"/>
  <c r="BW6" i="7" s="1"/>
  <c r="BW2" i="7"/>
  <c r="BV14" i="7"/>
  <c r="BV13" i="7"/>
  <c r="BV12" i="7"/>
  <c r="BV10" i="7" a="1"/>
  <c r="BV10" i="7" s="1"/>
  <c r="BV4" i="7"/>
  <c r="BP2" i="6"/>
  <c r="BP7" i="6"/>
  <c r="BN15" i="6"/>
  <c r="BQ3" i="6"/>
  <c r="BP5" i="6"/>
  <c r="BP6" i="6" s="1"/>
  <c r="BP4" i="6" s="1"/>
  <c r="BO12" i="6"/>
  <c r="BO13" i="6"/>
  <c r="BO10" i="6" a="1"/>
  <c r="BO10" i="6" s="1"/>
  <c r="BO14" i="6"/>
  <c r="BV15" i="7" l="1"/>
  <c r="BW14" i="7"/>
  <c r="BW10" i="7" a="1"/>
  <c r="BW10" i="7" s="1"/>
  <c r="BW13" i="7"/>
  <c r="BW12" i="7"/>
  <c r="BW4" i="7"/>
  <c r="BX7" i="7"/>
  <c r="BX5" i="7"/>
  <c r="BX6" i="7" s="1"/>
  <c r="BY3" i="7"/>
  <c r="BX2" i="7"/>
  <c r="BQ2" i="6"/>
  <c r="BQ7" i="6"/>
  <c r="BO15" i="6"/>
  <c r="BP12" i="6"/>
  <c r="BP13" i="6"/>
  <c r="BP10" i="6" a="1"/>
  <c r="BP10" i="6" s="1"/>
  <c r="BP14" i="6"/>
  <c r="BR3" i="6"/>
  <c r="BQ5" i="6"/>
  <c r="BQ6" i="6" s="1"/>
  <c r="BQ4" i="6" s="1"/>
  <c r="BW15" i="7" l="1"/>
  <c r="BY7" i="7"/>
  <c r="BY5" i="7"/>
  <c r="BY6" i="7" s="1"/>
  <c r="BZ3" i="7"/>
  <c r="BY2" i="7"/>
  <c r="BX14" i="7"/>
  <c r="BX12" i="7"/>
  <c r="BX10" i="7" a="1"/>
  <c r="BX10" i="7" s="1"/>
  <c r="BX13" i="7" s="1"/>
  <c r="BX4" i="7"/>
  <c r="BR2" i="6"/>
  <c r="BR7" i="6"/>
  <c r="BQ12" i="6"/>
  <c r="BQ14" i="6"/>
  <c r="BQ10" i="6" a="1"/>
  <c r="BQ10" i="6" s="1"/>
  <c r="BQ13" i="6" s="1"/>
  <c r="BR5" i="6"/>
  <c r="BR6" i="6" s="1"/>
  <c r="BR4" i="6" s="1"/>
  <c r="BS3" i="6"/>
  <c r="BP15" i="6"/>
  <c r="BX15" i="7" l="1"/>
  <c r="BZ7" i="7"/>
  <c r="BZ5" i="7"/>
  <c r="BZ6" i="7" s="1"/>
  <c r="CA3" i="7"/>
  <c r="BZ2" i="7"/>
  <c r="BY13" i="7"/>
  <c r="BY14" i="7"/>
  <c r="BY12" i="7"/>
  <c r="BY10" i="7" a="1"/>
  <c r="BY10" i="7" s="1"/>
  <c r="BY4" i="7"/>
  <c r="BS2" i="6"/>
  <c r="BS7" i="6"/>
  <c r="BQ15" i="6"/>
  <c r="BS5" i="6"/>
  <c r="BS6" i="6" s="1"/>
  <c r="BS4" i="6" s="1"/>
  <c r="BT3" i="6"/>
  <c r="BR12" i="6"/>
  <c r="BR14" i="6"/>
  <c r="BR13" i="6"/>
  <c r="BR10" i="6" a="1"/>
  <c r="BR10" i="6" s="1"/>
  <c r="CA7" i="7" l="1"/>
  <c r="CB3" i="7"/>
  <c r="CA2" i="7"/>
  <c r="CA5" i="7"/>
  <c r="CA6" i="7" s="1"/>
  <c r="BZ12" i="7"/>
  <c r="BZ13" i="7"/>
  <c r="BZ14" i="7"/>
  <c r="BZ10" i="7" a="1"/>
  <c r="BZ10" i="7" s="1"/>
  <c r="BZ4" i="7"/>
  <c r="BY15" i="7"/>
  <c r="BT2" i="6"/>
  <c r="BT7" i="6"/>
  <c r="BR15" i="6"/>
  <c r="BT5" i="6"/>
  <c r="BT6" i="6" s="1"/>
  <c r="BT4" i="6" s="1"/>
  <c r="BU3" i="6"/>
  <c r="BS12" i="6"/>
  <c r="BS13" i="6"/>
  <c r="BS14" i="6"/>
  <c r="BS10" i="6" a="1"/>
  <c r="BS10" i="6" s="1"/>
  <c r="BZ15" i="7" l="1"/>
  <c r="CB5" i="7"/>
  <c r="CB6" i="7" s="1"/>
  <c r="CB7" i="7"/>
  <c r="CC3" i="7"/>
  <c r="CB2" i="7"/>
  <c r="CA14" i="7"/>
  <c r="CA10" i="7" a="1"/>
  <c r="CA10" i="7" s="1"/>
  <c r="CA12" i="7"/>
  <c r="CA4" i="7"/>
  <c r="CA13" i="7"/>
  <c r="BU2" i="6"/>
  <c r="BU7" i="6"/>
  <c r="BU5" i="6"/>
  <c r="BU6" i="6" s="1"/>
  <c r="BU4" i="6" s="1"/>
  <c r="BV3" i="6"/>
  <c r="BT12" i="6"/>
  <c r="BT10" i="6" a="1"/>
  <c r="BT10" i="6" s="1"/>
  <c r="BT14" i="6"/>
  <c r="BT13" i="6"/>
  <c r="BS15" i="6"/>
  <c r="CC7" i="7" l="1"/>
  <c r="CD3" i="7"/>
  <c r="CC5" i="7"/>
  <c r="CC6" i="7" s="1"/>
  <c r="CC2" i="7"/>
  <c r="CA15" i="7"/>
  <c r="CB13" i="7"/>
  <c r="CB14" i="7"/>
  <c r="CB12" i="7"/>
  <c r="CB10" i="7" a="1"/>
  <c r="CB10" i="7" s="1"/>
  <c r="CB4" i="7"/>
  <c r="BV2" i="6"/>
  <c r="BV7" i="6"/>
  <c r="BT15" i="6"/>
  <c r="BW3" i="6"/>
  <c r="BV5" i="6"/>
  <c r="BV6" i="6" s="1"/>
  <c r="BV4" i="6" s="1"/>
  <c r="BU12" i="6"/>
  <c r="BU13" i="6"/>
  <c r="BU14" i="6"/>
  <c r="BU10" i="6" a="1"/>
  <c r="BU10" i="6" s="1"/>
  <c r="CC14" i="7" l="1"/>
  <c r="CC13" i="7"/>
  <c r="CC10" i="7" a="1"/>
  <c r="CC10" i="7" s="1"/>
  <c r="CC12" i="7"/>
  <c r="CC4" i="7"/>
  <c r="CB15" i="7"/>
  <c r="CD7" i="7"/>
  <c r="CD5" i="7"/>
  <c r="CD6" i="7" s="1"/>
  <c r="CE3" i="7"/>
  <c r="CD2" i="7"/>
  <c r="BW2" i="6"/>
  <c r="BW7" i="6"/>
  <c r="BU15" i="6"/>
  <c r="BV12" i="6"/>
  <c r="BV14" i="6"/>
  <c r="BV10" i="6" a="1"/>
  <c r="BV10" i="6" s="1"/>
  <c r="BV13" i="6"/>
  <c r="BW5" i="6"/>
  <c r="BW6" i="6" s="1"/>
  <c r="BW4" i="6" s="1"/>
  <c r="BX3" i="6"/>
  <c r="CC15" i="7" l="1"/>
  <c r="CD14" i="7"/>
  <c r="CD13" i="7"/>
  <c r="CD10" i="7" a="1"/>
  <c r="CD10" i="7" s="1"/>
  <c r="CD4" i="7"/>
  <c r="CE7" i="7"/>
  <c r="CF3" i="7"/>
  <c r="CE2" i="7"/>
  <c r="CE5" i="7"/>
  <c r="CE6" i="7" s="1"/>
  <c r="BX2" i="6"/>
  <c r="BX7" i="6"/>
  <c r="BV15" i="6"/>
  <c r="BW12" i="6"/>
  <c r="BW14" i="6"/>
  <c r="BW13" i="6"/>
  <c r="BW15" i="6" s="1"/>
  <c r="BW10" i="6" a="1"/>
  <c r="BW10" i="6" s="1"/>
  <c r="BX5" i="6"/>
  <c r="BX6" i="6" s="1"/>
  <c r="BX4" i="6" s="1"/>
  <c r="BY3" i="6"/>
  <c r="CF7" i="7" l="1"/>
  <c r="CF2" i="7"/>
  <c r="CF5" i="7"/>
  <c r="CF6" i="7" s="1"/>
  <c r="CG3" i="7"/>
  <c r="CD15" i="7"/>
  <c r="CD12" i="7"/>
  <c r="CE14" i="7"/>
  <c r="CE10" i="7" a="1"/>
  <c r="CE10" i="7" s="1"/>
  <c r="CE13" i="7" s="1"/>
  <c r="CE12" i="7"/>
  <c r="CE4" i="7"/>
  <c r="BY2" i="6"/>
  <c r="BY7" i="6"/>
  <c r="BY5" i="6"/>
  <c r="BY6" i="6" s="1"/>
  <c r="BY4" i="6" s="1"/>
  <c r="BZ3" i="6"/>
  <c r="BX12" i="6"/>
  <c r="BX14" i="6"/>
  <c r="BX10" i="6" a="1"/>
  <c r="BX10" i="6" s="1"/>
  <c r="BX13" i="6" s="1"/>
  <c r="CE15" i="7" l="1"/>
  <c r="CG7" i="7"/>
  <c r="CG5" i="7"/>
  <c r="CG6" i="7" s="1"/>
  <c r="CG2" i="7"/>
  <c r="CH3" i="7"/>
  <c r="CF14" i="7"/>
  <c r="CF12" i="7"/>
  <c r="CF10" i="7" a="1"/>
  <c r="CF10" i="7" s="1"/>
  <c r="CF13" i="7"/>
  <c r="CF4" i="7"/>
  <c r="BZ2" i="6"/>
  <c r="BZ7" i="6"/>
  <c r="BX15" i="6"/>
  <c r="BZ5" i="6"/>
  <c r="BZ6" i="6" s="1"/>
  <c r="BZ4" i="6" s="1"/>
  <c r="CA3" i="6"/>
  <c r="BY12" i="6"/>
  <c r="BY14" i="6"/>
  <c r="BY13" i="6"/>
  <c r="BY10" i="6" a="1"/>
  <c r="BY10" i="6" s="1"/>
  <c r="CF15" i="7" l="1"/>
  <c r="CH7" i="7"/>
  <c r="CH5" i="7"/>
  <c r="CH6" i="7" s="1"/>
  <c r="CI3" i="7"/>
  <c r="CH2" i="7"/>
  <c r="CG14" i="7"/>
  <c r="CG13" i="7"/>
  <c r="CG10" i="7" a="1"/>
  <c r="CG10" i="7" s="1"/>
  <c r="CG12" i="7"/>
  <c r="CG4" i="7"/>
  <c r="CA2" i="6"/>
  <c r="CA7" i="6"/>
  <c r="BY15" i="6"/>
  <c r="CA5" i="6"/>
  <c r="CA6" i="6" s="1"/>
  <c r="CA4" i="6" s="1"/>
  <c r="CB3" i="6"/>
  <c r="BZ12" i="6"/>
  <c r="BZ13" i="6"/>
  <c r="BZ10" i="6" a="1"/>
  <c r="BZ10" i="6" s="1"/>
  <c r="BZ14" i="6"/>
  <c r="CI7" i="7" l="1"/>
  <c r="CJ3" i="7"/>
  <c r="CI2" i="7"/>
  <c r="CI5" i="7"/>
  <c r="CI6" i="7" s="1"/>
  <c r="CH12" i="7"/>
  <c r="CH13" i="7"/>
  <c r="CH14" i="7"/>
  <c r="CH10" i="7" a="1"/>
  <c r="CH10" i="7" s="1"/>
  <c r="CH4" i="7"/>
  <c r="CG15" i="7"/>
  <c r="CB2" i="6"/>
  <c r="CB7" i="6"/>
  <c r="BZ15" i="6"/>
  <c r="CB5" i="6"/>
  <c r="CB6" i="6" s="1"/>
  <c r="CB4" i="6" s="1"/>
  <c r="CC3" i="6"/>
  <c r="CA12" i="6"/>
  <c r="CA14" i="6"/>
  <c r="CA13" i="6"/>
  <c r="CA10" i="6" a="1"/>
  <c r="CA10" i="6" s="1"/>
  <c r="CJ7" i="7" l="1"/>
  <c r="CJ5" i="7"/>
  <c r="CJ6" i="7" s="1"/>
  <c r="CJ2" i="7"/>
  <c r="CK3" i="7"/>
  <c r="CH15" i="7"/>
  <c r="CI14" i="7"/>
  <c r="CI13" i="7"/>
  <c r="CI10" i="7" a="1"/>
  <c r="CI10" i="7" s="1"/>
  <c r="CI12" i="7"/>
  <c r="CI4" i="7"/>
  <c r="CC2" i="6"/>
  <c r="CC7" i="6"/>
  <c r="CA15" i="6"/>
  <c r="CC5" i="6"/>
  <c r="CC6" i="6" s="1"/>
  <c r="CC4" i="6" s="1"/>
  <c r="CD3" i="6"/>
  <c r="CB12" i="6"/>
  <c r="CB14" i="6"/>
  <c r="CB13" i="6"/>
  <c r="CB10" i="6" a="1"/>
  <c r="CB10" i="6" s="1"/>
  <c r="CI15" i="7" l="1"/>
  <c r="CL3" i="7"/>
  <c r="CK7" i="7"/>
  <c r="CK5" i="7"/>
  <c r="CK6" i="7" s="1"/>
  <c r="CK2" i="7"/>
  <c r="CJ13" i="7"/>
  <c r="CJ14" i="7"/>
  <c r="CJ12" i="7"/>
  <c r="CJ10" i="7" a="1"/>
  <c r="CJ10" i="7" s="1"/>
  <c r="CJ4" i="7"/>
  <c r="CD2" i="6"/>
  <c r="CD7" i="6"/>
  <c r="CB15" i="6"/>
  <c r="CD5" i="6"/>
  <c r="CD6" i="6" s="1"/>
  <c r="CD4" i="6" s="1"/>
  <c r="CE3" i="6"/>
  <c r="CC12" i="6"/>
  <c r="CC10" i="6" a="1"/>
  <c r="CC10" i="6" s="1"/>
  <c r="CC14" i="6"/>
  <c r="CC13" i="6"/>
  <c r="CK14" i="7" l="1"/>
  <c r="CK12" i="7"/>
  <c r="CK10" i="7" a="1"/>
  <c r="CK10" i="7" s="1"/>
  <c r="CK13" i="7"/>
  <c r="CK15" i="7" s="1"/>
  <c r="CK4" i="7"/>
  <c r="CJ15" i="7"/>
  <c r="CL7" i="7"/>
  <c r="CL5" i="7"/>
  <c r="CL6" i="7" s="1"/>
  <c r="CM3" i="7"/>
  <c r="CL2" i="7"/>
  <c r="CE2" i="6"/>
  <c r="CE7" i="6"/>
  <c r="CE5" i="6"/>
  <c r="CE6" i="6" s="1"/>
  <c r="CE4" i="6" s="1"/>
  <c r="CF3" i="6"/>
  <c r="CD13" i="6"/>
  <c r="CD14" i="6"/>
  <c r="CD10" i="6" a="1"/>
  <c r="CD10" i="6" s="1"/>
  <c r="CD12" i="6" s="1"/>
  <c r="CC15" i="6"/>
  <c r="CL12" i="7" l="1"/>
  <c r="CL14" i="7" s="1"/>
  <c r="CL10" i="7" a="1"/>
  <c r="CL10" i="7" s="1"/>
  <c r="CL13" i="7" s="1"/>
  <c r="CL4" i="7"/>
  <c r="CM7" i="7"/>
  <c r="CN3" i="7"/>
  <c r="CM2" i="7"/>
  <c r="CM5" i="7"/>
  <c r="CM6" i="7" s="1"/>
  <c r="CF2" i="6"/>
  <c r="CF7" i="6"/>
  <c r="CD15" i="6"/>
  <c r="CF5" i="6"/>
  <c r="CF6" i="6" s="1"/>
  <c r="CF4" i="6" s="1"/>
  <c r="CG3" i="6"/>
  <c r="CE12" i="6"/>
  <c r="CE10" i="6" a="1"/>
  <c r="CE10" i="6" s="1"/>
  <c r="CE13" i="6" s="1"/>
  <c r="CE14" i="6"/>
  <c r="CL15" i="7" l="1"/>
  <c r="CM14" i="7"/>
  <c r="CM10" i="7" a="1"/>
  <c r="CM10" i="7" s="1"/>
  <c r="CM12" i="7"/>
  <c r="CM13" i="7"/>
  <c r="CM4" i="7"/>
  <c r="CN7" i="7"/>
  <c r="CN5" i="7"/>
  <c r="CN6" i="7" s="1"/>
  <c r="CO3" i="7"/>
  <c r="CN2" i="7"/>
  <c r="CG2" i="6"/>
  <c r="CG7" i="6"/>
  <c r="CE15" i="6"/>
  <c r="CH3" i="6"/>
  <c r="CG5" i="6"/>
  <c r="CG6" i="6" s="1"/>
  <c r="CG4" i="6" s="1"/>
  <c r="CF12" i="6"/>
  <c r="CF13" i="6"/>
  <c r="CF14" i="6"/>
  <c r="CF10" i="6" a="1"/>
  <c r="CF10" i="6" s="1"/>
  <c r="CM15" i="7" l="1"/>
  <c r="CN14" i="7"/>
  <c r="CN13" i="7"/>
  <c r="CN12" i="7"/>
  <c r="CN10" i="7" a="1"/>
  <c r="CN10" i="7" s="1"/>
  <c r="CN4" i="7"/>
  <c r="CO7" i="7"/>
  <c r="CO5" i="7"/>
  <c r="CO6" i="7" s="1"/>
  <c r="CP3" i="7"/>
  <c r="CO2" i="7"/>
  <c r="CH2" i="6"/>
  <c r="CH7" i="6"/>
  <c r="CF15" i="6"/>
  <c r="CG12" i="6"/>
  <c r="CG14" i="6"/>
  <c r="CG13" i="6"/>
  <c r="CG10" i="6" a="1"/>
  <c r="CG10" i="6" s="1"/>
  <c r="CH5" i="6"/>
  <c r="CH6" i="6" s="1"/>
  <c r="CH4" i="6" s="1"/>
  <c r="CI3" i="6"/>
  <c r="CN15" i="7" l="1"/>
  <c r="CP7" i="7"/>
  <c r="CP5" i="7"/>
  <c r="CP6" i="7" s="1"/>
  <c r="CQ3" i="7"/>
  <c r="CP2" i="7"/>
  <c r="CO10" i="7" a="1"/>
  <c r="CO10" i="7" s="1"/>
  <c r="CO12" i="7"/>
  <c r="CO13" i="7"/>
  <c r="CO14" i="7"/>
  <c r="CO4" i="7"/>
  <c r="CI2" i="6"/>
  <c r="CI7" i="6"/>
  <c r="CG15" i="6"/>
  <c r="CI5" i="6"/>
  <c r="CI6" i="6" s="1"/>
  <c r="CI4" i="6" s="1"/>
  <c r="CJ3" i="6"/>
  <c r="CH12" i="6"/>
  <c r="CH14" i="6"/>
  <c r="CH13" i="6"/>
  <c r="CH10" i="6" a="1"/>
  <c r="CH10" i="6" s="1"/>
  <c r="CQ7" i="7" l="1"/>
  <c r="CR3" i="7"/>
  <c r="CQ2" i="7"/>
  <c r="CQ5" i="7"/>
  <c r="CQ6" i="7" s="1"/>
  <c r="CP14" i="7"/>
  <c r="CP12" i="7"/>
  <c r="CP10" i="7" a="1"/>
  <c r="CP10" i="7" s="1"/>
  <c r="CP13" i="7"/>
  <c r="CP4" i="7"/>
  <c r="CO15" i="7"/>
  <c r="CJ2" i="6"/>
  <c r="CJ7" i="6"/>
  <c r="CH15" i="6"/>
  <c r="CK3" i="6"/>
  <c r="CJ5" i="6"/>
  <c r="CJ6" i="6" s="1"/>
  <c r="CJ4" i="6" s="1"/>
  <c r="CI12" i="6"/>
  <c r="CI14" i="6"/>
  <c r="CI13" i="6"/>
  <c r="CI10" i="6" a="1"/>
  <c r="CI10" i="6" s="1"/>
  <c r="CP15" i="7" l="1"/>
  <c r="CQ14" i="7"/>
  <c r="CQ13" i="7"/>
  <c r="CQ12" i="7"/>
  <c r="CQ10" i="7" a="1"/>
  <c r="CQ10" i="7" s="1"/>
  <c r="CQ4" i="7"/>
  <c r="CR5" i="7"/>
  <c r="CR6" i="7" s="1"/>
  <c r="CR2" i="7"/>
  <c r="CR7" i="7"/>
  <c r="CS3" i="7"/>
  <c r="CK2" i="6"/>
  <c r="CK7" i="6"/>
  <c r="CI15" i="6"/>
  <c r="CJ12" i="6"/>
  <c r="CJ14" i="6"/>
  <c r="CJ13" i="6"/>
  <c r="CJ10" i="6" a="1"/>
  <c r="CJ10" i="6" s="1"/>
  <c r="CL3" i="6"/>
  <c r="CK5" i="6"/>
  <c r="CK6" i="6" s="1"/>
  <c r="CK4" i="6" s="1"/>
  <c r="CQ15" i="7" l="1"/>
  <c r="CR13" i="7"/>
  <c r="CR14" i="7"/>
  <c r="CR10" i="7" a="1"/>
  <c r="CR10" i="7" s="1"/>
  <c r="CR12" i="7"/>
  <c r="CR4" i="7"/>
  <c r="CS7" i="7"/>
  <c r="CT3" i="7"/>
  <c r="CS5" i="7"/>
  <c r="CS6" i="7" s="1"/>
  <c r="CS2" i="7"/>
  <c r="CL2" i="6"/>
  <c r="CL7" i="6"/>
  <c r="CJ15" i="6"/>
  <c r="CK12" i="6"/>
  <c r="CK14" i="6"/>
  <c r="CK13" i="6"/>
  <c r="CK10" i="6" a="1"/>
  <c r="CK10" i="6" s="1"/>
  <c r="CL5" i="6"/>
  <c r="CL6" i="6" s="1"/>
  <c r="CL4" i="6" s="1"/>
  <c r="CM3" i="6"/>
  <c r="CR15" i="7" l="1"/>
  <c r="CS10" i="7" a="1"/>
  <c r="CS10" i="7" s="1"/>
  <c r="CS13" i="7" s="1"/>
  <c r="CS12" i="7"/>
  <c r="CS14" i="7" s="1"/>
  <c r="CS4" i="7"/>
  <c r="CT7" i="7"/>
  <c r="CT5" i="7"/>
  <c r="CT6" i="7" s="1"/>
  <c r="CU3" i="7"/>
  <c r="CT2" i="7"/>
  <c r="CK15" i="6"/>
  <c r="CM2" i="6"/>
  <c r="CM7" i="6"/>
  <c r="CM5" i="6"/>
  <c r="CM6" i="6" s="1"/>
  <c r="CM4" i="6" s="1"/>
  <c r="CN3" i="6"/>
  <c r="CL12" i="6"/>
  <c r="CL10" i="6" a="1"/>
  <c r="CL10" i="6" s="1"/>
  <c r="CL13" i="6" s="1"/>
  <c r="CL14" i="6"/>
  <c r="CS15" i="7" l="1"/>
  <c r="CU7" i="7"/>
  <c r="CV3" i="7"/>
  <c r="CU2" i="7"/>
  <c r="CU5" i="7"/>
  <c r="CU6" i="7" s="1"/>
  <c r="CT14" i="7"/>
  <c r="CT10" i="7" a="1"/>
  <c r="CT10" i="7" s="1"/>
  <c r="CT12" i="7"/>
  <c r="CT13" i="7"/>
  <c r="CT4" i="7"/>
  <c r="CN2" i="6"/>
  <c r="CN7" i="6"/>
  <c r="CL15" i="6"/>
  <c r="CO3" i="6"/>
  <c r="CN5" i="6"/>
  <c r="CN6" i="6" s="1"/>
  <c r="CN4" i="6" s="1"/>
  <c r="CM12" i="6"/>
  <c r="CM14" i="6"/>
  <c r="CM13" i="6"/>
  <c r="CM10" i="6" a="1"/>
  <c r="CM10" i="6" s="1"/>
  <c r="CT15" i="7" l="1"/>
  <c r="CU14" i="7"/>
  <c r="CU13" i="7"/>
  <c r="CU12" i="7"/>
  <c r="CU10" i="7" a="1"/>
  <c r="CU10" i="7" s="1"/>
  <c r="CU4" i="7"/>
  <c r="CV7" i="7"/>
  <c r="CV2" i="7"/>
  <c r="CW3" i="7"/>
  <c r="CV5" i="7"/>
  <c r="CV6" i="7" s="1"/>
  <c r="CM15" i="6"/>
  <c r="CO2" i="6"/>
  <c r="CO7" i="6"/>
  <c r="CN12" i="6"/>
  <c r="CN14" i="6"/>
  <c r="CN10" i="6" a="1"/>
  <c r="CN10" i="6" s="1"/>
  <c r="CN13" i="6"/>
  <c r="CO5" i="6"/>
  <c r="CO6" i="6" s="1"/>
  <c r="CO4" i="6" s="1"/>
  <c r="CP3" i="6"/>
  <c r="CN15" i="6" l="1"/>
  <c r="CW7" i="7"/>
  <c r="CW5" i="7"/>
  <c r="CW6" i="7" s="1"/>
  <c r="CW2" i="7"/>
  <c r="CX3" i="7"/>
  <c r="CV14" i="7"/>
  <c r="CV12" i="7"/>
  <c r="CV10" i="7" a="1"/>
  <c r="CV10" i="7" s="1"/>
  <c r="CV13" i="7"/>
  <c r="CV4" i="7"/>
  <c r="CU15" i="7"/>
  <c r="CP2" i="6"/>
  <c r="CP7" i="6"/>
  <c r="CQ3" i="6"/>
  <c r="CP5" i="6"/>
  <c r="CP6" i="6" s="1"/>
  <c r="CP4" i="6" s="1"/>
  <c r="CO12" i="6"/>
  <c r="CO13" i="6"/>
  <c r="CO14" i="6"/>
  <c r="CO10" i="6" a="1"/>
  <c r="CO10" i="6" s="1"/>
  <c r="CV15" i="7" l="1"/>
  <c r="CX7" i="7"/>
  <c r="CX5" i="7"/>
  <c r="CX6" i="7" s="1"/>
  <c r="CY3" i="7"/>
  <c r="CX2" i="7"/>
  <c r="CW14" i="7"/>
  <c r="CW13" i="7"/>
  <c r="CW10" i="7" a="1"/>
  <c r="CW10" i="7" s="1"/>
  <c r="CW12" i="7"/>
  <c r="CW4" i="7"/>
  <c r="CQ2" i="6"/>
  <c r="CQ7" i="6"/>
  <c r="CO15" i="6"/>
  <c r="CP12" i="6"/>
  <c r="CP14" i="6"/>
  <c r="CP13" i="6"/>
  <c r="CP10" i="6" a="1"/>
  <c r="CP10" i="6" s="1"/>
  <c r="CQ5" i="6"/>
  <c r="CQ6" i="6" s="1"/>
  <c r="CQ4" i="6" s="1"/>
  <c r="CR3" i="6"/>
  <c r="CW15" i="7" l="1"/>
  <c r="CY7" i="7"/>
  <c r="CZ3" i="7"/>
  <c r="CY2" i="7"/>
  <c r="CY5" i="7"/>
  <c r="CY6" i="7" s="1"/>
  <c r="CX14" i="7"/>
  <c r="CX12" i="7"/>
  <c r="CX10" i="7" a="1"/>
  <c r="CX10" i="7" s="1"/>
  <c r="CX13" i="7"/>
  <c r="CX4" i="7"/>
  <c r="CP15" i="6"/>
  <c r="CR2" i="6"/>
  <c r="CR7" i="6"/>
  <c r="CQ12" i="6"/>
  <c r="CQ14" i="6"/>
  <c r="CQ13" i="6"/>
  <c r="CQ10" i="6" a="1"/>
  <c r="CQ10" i="6" s="1"/>
  <c r="CR5" i="6"/>
  <c r="CR6" i="6" s="1"/>
  <c r="CR4" i="6" s="1"/>
  <c r="CS3" i="6"/>
  <c r="CX15" i="7" l="1"/>
  <c r="CY14" i="7"/>
  <c r="CY13" i="7"/>
  <c r="CY12" i="7"/>
  <c r="CY10" i="7" a="1"/>
  <c r="CY10" i="7" s="1"/>
  <c r="CY4" i="7"/>
  <c r="CZ7" i="7"/>
  <c r="CZ5" i="7"/>
  <c r="CZ6" i="7" s="1"/>
  <c r="DA3" i="7"/>
  <c r="CZ2" i="7"/>
  <c r="CS2" i="6"/>
  <c r="CS7" i="6"/>
  <c r="CQ15" i="6"/>
  <c r="CR12" i="6"/>
  <c r="CR14" i="6"/>
  <c r="CR13" i="6"/>
  <c r="CR10" i="6" a="1"/>
  <c r="CR10" i="6" s="1"/>
  <c r="CS5" i="6"/>
  <c r="CS6" i="6" s="1"/>
  <c r="CS4" i="6" s="1"/>
  <c r="CT3" i="6"/>
  <c r="DA7" i="7" l="1"/>
  <c r="DB3" i="7"/>
  <c r="DA5" i="7"/>
  <c r="DA6" i="7" s="1"/>
  <c r="DA2" i="7"/>
  <c r="CZ10" i="7" a="1"/>
  <c r="CZ10" i="7" s="1"/>
  <c r="CZ13" i="7" s="1"/>
  <c r="CZ14" i="7"/>
  <c r="CZ12" i="7"/>
  <c r="CZ4" i="7"/>
  <c r="CY15" i="7"/>
  <c r="CT2" i="6"/>
  <c r="CT7" i="6"/>
  <c r="CR15" i="6"/>
  <c r="CT5" i="6"/>
  <c r="CT6" i="6" s="1"/>
  <c r="CT4" i="6" s="1"/>
  <c r="CU3" i="6"/>
  <c r="CS12" i="6"/>
  <c r="CS14" i="6" s="1"/>
  <c r="CS10" i="6" a="1"/>
  <c r="CS10" i="6" s="1"/>
  <c r="CS13" i="6" s="1"/>
  <c r="CZ15" i="7" l="1"/>
  <c r="DB7" i="7"/>
  <c r="DB5" i="7"/>
  <c r="DB6" i="7" s="1"/>
  <c r="DC3" i="7"/>
  <c r="DB2" i="7"/>
  <c r="DA14" i="7"/>
  <c r="DA10" i="7" a="1"/>
  <c r="DA10" i="7" s="1"/>
  <c r="DA13" i="7"/>
  <c r="DA12" i="7"/>
  <c r="DA4" i="7"/>
  <c r="CU2" i="6"/>
  <c r="CU7" i="6"/>
  <c r="CS15" i="6"/>
  <c r="CU5" i="6"/>
  <c r="CU6" i="6" s="1"/>
  <c r="CU4" i="6" s="1"/>
  <c r="CV3" i="6"/>
  <c r="CT12" i="6"/>
  <c r="CT13" i="6"/>
  <c r="CT14" i="6"/>
  <c r="CT10" i="6" a="1"/>
  <c r="CT10" i="6" s="1"/>
  <c r="DA15" i="7" l="1"/>
  <c r="DC7" i="7"/>
  <c r="DD3" i="7"/>
  <c r="DC2" i="7"/>
  <c r="DC5" i="7"/>
  <c r="DC6" i="7" s="1"/>
  <c r="DB14" i="7"/>
  <c r="DB10" i="7" a="1"/>
  <c r="DB10" i="7" s="1"/>
  <c r="DB13" i="7"/>
  <c r="DB12" i="7"/>
  <c r="DB4" i="7"/>
  <c r="CV2" i="6"/>
  <c r="CV7" i="6"/>
  <c r="CT15" i="6"/>
  <c r="CW3" i="6"/>
  <c r="CV5" i="6"/>
  <c r="CV6" i="6" s="1"/>
  <c r="CV4" i="6" s="1"/>
  <c r="CU12" i="6"/>
  <c r="CU14" i="6"/>
  <c r="CU13" i="6"/>
  <c r="CU10" i="6" a="1"/>
  <c r="CU10" i="6" s="1"/>
  <c r="DB15" i="7" l="1"/>
  <c r="DC14" i="7"/>
  <c r="DC13" i="7"/>
  <c r="DC10" i="7" a="1"/>
  <c r="DC10" i="7" s="1"/>
  <c r="DC12" i="7"/>
  <c r="DC4" i="7"/>
  <c r="DD7" i="7"/>
  <c r="DD5" i="7"/>
  <c r="DD6" i="7" s="1"/>
  <c r="DE3" i="7"/>
  <c r="DD2" i="7"/>
  <c r="CW2" i="6"/>
  <c r="CW7" i="6"/>
  <c r="CV12" i="6"/>
  <c r="CV13" i="6"/>
  <c r="CV14" i="6"/>
  <c r="CV10" i="6" a="1"/>
  <c r="CV10" i="6" s="1"/>
  <c r="CU15" i="6"/>
  <c r="CW5" i="6"/>
  <c r="CW6" i="6" s="1"/>
  <c r="CW4" i="6" s="1"/>
  <c r="CX3" i="6"/>
  <c r="DE7" i="7" l="1"/>
  <c r="DE5" i="7"/>
  <c r="DE6" i="7" s="1"/>
  <c r="DF3" i="7"/>
  <c r="DE2" i="7"/>
  <c r="DD14" i="7"/>
  <c r="DD13" i="7"/>
  <c r="DD12" i="7"/>
  <c r="DD10" i="7" a="1"/>
  <c r="DD10" i="7" s="1"/>
  <c r="DD4" i="7"/>
  <c r="DC15" i="7"/>
  <c r="CX2" i="6"/>
  <c r="CX7" i="6"/>
  <c r="CW12" i="6"/>
  <c r="CW10" i="6" a="1"/>
  <c r="CW10" i="6" s="1"/>
  <c r="CW14" i="6"/>
  <c r="CW13" i="6"/>
  <c r="CV15" i="6"/>
  <c r="CX5" i="6"/>
  <c r="CX6" i="6" s="1"/>
  <c r="CX4" i="6" s="1"/>
  <c r="CY3" i="6"/>
  <c r="DD15" i="7" l="1"/>
  <c r="DF7" i="7"/>
  <c r="DF5" i="7"/>
  <c r="DF6" i="7" s="1"/>
  <c r="DG3" i="7"/>
  <c r="DF2" i="7"/>
  <c r="DE13" i="7"/>
  <c r="DE10" i="7" a="1"/>
  <c r="DE10" i="7" s="1"/>
  <c r="DE14" i="7"/>
  <c r="DE12" i="7"/>
  <c r="DE4" i="7"/>
  <c r="CY2" i="6"/>
  <c r="CY7" i="6"/>
  <c r="CW15" i="6"/>
  <c r="CX12" i="6"/>
  <c r="CX14" i="6"/>
  <c r="CX13" i="6"/>
  <c r="CX10" i="6" a="1"/>
  <c r="CX10" i="6" s="1"/>
  <c r="CY5" i="6"/>
  <c r="CY6" i="6" s="1"/>
  <c r="CY4" i="6" s="1"/>
  <c r="CZ3" i="6"/>
  <c r="DE15" i="7" l="1"/>
  <c r="DG7" i="7"/>
  <c r="DH3" i="7"/>
  <c r="DG2" i="7"/>
  <c r="DG5" i="7"/>
  <c r="DG6" i="7" s="1"/>
  <c r="DF14" i="7"/>
  <c r="DF12" i="7"/>
  <c r="DF10" i="7" a="1"/>
  <c r="DF10" i="7" s="1"/>
  <c r="DF13" i="7"/>
  <c r="DF4" i="7"/>
  <c r="CZ2" i="6"/>
  <c r="CZ7" i="6"/>
  <c r="CX15" i="6"/>
  <c r="CY12" i="6"/>
  <c r="CY14" i="6"/>
  <c r="CY13" i="6"/>
  <c r="CY10" i="6" a="1"/>
  <c r="CY10" i="6" s="1"/>
  <c r="CZ5" i="6"/>
  <c r="CZ6" i="6" s="1"/>
  <c r="CZ4" i="6" s="1"/>
  <c r="DA3" i="6"/>
  <c r="DF15" i="7" l="1"/>
  <c r="DG14" i="7"/>
  <c r="DG12" i="7"/>
  <c r="DG10" i="7" a="1"/>
  <c r="DG10" i="7" s="1"/>
  <c r="DG13" i="7" s="1"/>
  <c r="DG4" i="7"/>
  <c r="DH5" i="7"/>
  <c r="DH6" i="7" s="1"/>
  <c r="DH7" i="7"/>
  <c r="DI3" i="7"/>
  <c r="DH2" i="7"/>
  <c r="DA2" i="6"/>
  <c r="DA7" i="6"/>
  <c r="CY15" i="6"/>
  <c r="DA5" i="6"/>
  <c r="DA6" i="6" s="1"/>
  <c r="DA4" i="6" s="1"/>
  <c r="DB3" i="6"/>
  <c r="CZ12" i="6"/>
  <c r="CZ10" i="6" a="1"/>
  <c r="CZ10" i="6" s="1"/>
  <c r="CZ13" i="6" s="1"/>
  <c r="CZ14" i="6"/>
  <c r="DG15" i="7" l="1"/>
  <c r="DI7" i="7"/>
  <c r="DJ3" i="7"/>
  <c r="DI5" i="7"/>
  <c r="DI6" i="7" s="1"/>
  <c r="DI2" i="7"/>
  <c r="DH13" i="7"/>
  <c r="DH14" i="7"/>
  <c r="DH10" i="7" a="1"/>
  <c r="DH10" i="7" s="1"/>
  <c r="DH12" i="7"/>
  <c r="DH4" i="7"/>
  <c r="DB2" i="6"/>
  <c r="DB7" i="6"/>
  <c r="CZ15" i="6"/>
  <c r="DB5" i="6"/>
  <c r="DB6" i="6" s="1"/>
  <c r="DB4" i="6" s="1"/>
  <c r="DC3" i="6"/>
  <c r="DA12" i="6"/>
  <c r="DA13" i="6"/>
  <c r="DA14" i="6"/>
  <c r="DA10" i="6" a="1"/>
  <c r="DA10" i="6" s="1"/>
  <c r="DH15" i="7" l="1"/>
  <c r="DI14" i="7"/>
  <c r="DI10" i="7" a="1"/>
  <c r="DI10" i="7" s="1"/>
  <c r="DI13" i="7"/>
  <c r="DI12" i="7"/>
  <c r="DI4" i="7"/>
  <c r="DJ7" i="7"/>
  <c r="DJ5" i="7"/>
  <c r="DJ6" i="7" s="1"/>
  <c r="DK3" i="7"/>
  <c r="DJ2" i="7"/>
  <c r="DC2" i="6"/>
  <c r="DC7" i="6"/>
  <c r="DA15" i="6"/>
  <c r="DD3" i="6"/>
  <c r="DC5" i="6"/>
  <c r="DC6" i="6" s="1"/>
  <c r="DC4" i="6" s="1"/>
  <c r="DB12" i="6"/>
  <c r="DB14" i="6"/>
  <c r="DB13" i="6"/>
  <c r="DB10" i="6" a="1"/>
  <c r="DB10" i="6" s="1"/>
  <c r="DK7" i="7" l="1"/>
  <c r="DL3" i="7"/>
  <c r="DK2" i="7"/>
  <c r="DK5" i="7"/>
  <c r="DK6" i="7" s="1"/>
  <c r="DJ14" i="7"/>
  <c r="DJ10" i="7" a="1"/>
  <c r="DJ10" i="7" s="1"/>
  <c r="DJ12" i="7" s="1"/>
  <c r="DJ13" i="7"/>
  <c r="DJ4" i="7"/>
  <c r="DI15" i="7"/>
  <c r="DD2" i="6"/>
  <c r="DD7" i="6"/>
  <c r="DB15" i="6"/>
  <c r="DC12" i="6"/>
  <c r="DC14" i="6"/>
  <c r="DC13" i="6"/>
  <c r="DC10" i="6" a="1"/>
  <c r="DC10" i="6" s="1"/>
  <c r="DE3" i="6"/>
  <c r="DD5" i="6"/>
  <c r="DD6" i="6" s="1"/>
  <c r="DD4" i="6" s="1"/>
  <c r="DJ15" i="7" l="1"/>
  <c r="DK14" i="7"/>
  <c r="DK13" i="7"/>
  <c r="DK12" i="7"/>
  <c r="DK4" i="7"/>
  <c r="DK10" i="7" a="1"/>
  <c r="DK10" i="7" s="1"/>
  <c r="DL7" i="7"/>
  <c r="DM3" i="7"/>
  <c r="DL2" i="7"/>
  <c r="DL5" i="7"/>
  <c r="DL6" i="7" s="1"/>
  <c r="DC15" i="6"/>
  <c r="DE2" i="6"/>
  <c r="DE7" i="6"/>
  <c r="DD12" i="6"/>
  <c r="DD13" i="6"/>
  <c r="DD14" i="6"/>
  <c r="DD10" i="6" a="1"/>
  <c r="DD10" i="6" s="1"/>
  <c r="DF3" i="6"/>
  <c r="DE5" i="6"/>
  <c r="DE6" i="6" s="1"/>
  <c r="DE4" i="6" s="1"/>
  <c r="DL14" i="7" l="1"/>
  <c r="DL13" i="7"/>
  <c r="DL12" i="7"/>
  <c r="DL10" i="7" a="1"/>
  <c r="DL10" i="7" s="1"/>
  <c r="DL4" i="7"/>
  <c r="DM7" i="7"/>
  <c r="DM5" i="7"/>
  <c r="DM6" i="7" s="1"/>
  <c r="DM2" i="7"/>
  <c r="DN3" i="7"/>
  <c r="DK15" i="7"/>
  <c r="DF2" i="6"/>
  <c r="DF7" i="6"/>
  <c r="DE12" i="6"/>
  <c r="DE10" i="6" a="1"/>
  <c r="DE10" i="6" s="1"/>
  <c r="DE14" i="6"/>
  <c r="DE13" i="6"/>
  <c r="DE15" i="6" s="1"/>
  <c r="DD15" i="6"/>
  <c r="DF5" i="6"/>
  <c r="DF6" i="6" s="1"/>
  <c r="DF4" i="6" s="1"/>
  <c r="DG3" i="6"/>
  <c r="DN7" i="7" l="1"/>
  <c r="DN5" i="7"/>
  <c r="DN6" i="7" s="1"/>
  <c r="DO3" i="7"/>
  <c r="DN2" i="7"/>
  <c r="DM13" i="7"/>
  <c r="DM10" i="7" a="1"/>
  <c r="DM10" i="7" s="1"/>
  <c r="DM14" i="7"/>
  <c r="DM12" i="7"/>
  <c r="DM4" i="7"/>
  <c r="DL15" i="7"/>
  <c r="DG2" i="6"/>
  <c r="DG7" i="6"/>
  <c r="DF12" i="6"/>
  <c r="DF14" i="6"/>
  <c r="DF10" i="6" a="1"/>
  <c r="DF10" i="6" s="1"/>
  <c r="DF13" i="6"/>
  <c r="DG5" i="6"/>
  <c r="DG6" i="6" s="1"/>
  <c r="DG4" i="6" s="1"/>
  <c r="DH3" i="6"/>
  <c r="DM15" i="7" l="1"/>
  <c r="DO7" i="7"/>
  <c r="DP3" i="7"/>
  <c r="DO2" i="7"/>
  <c r="DO5" i="7"/>
  <c r="DO6" i="7" s="1"/>
  <c r="DN14" i="7"/>
  <c r="DN12" i="7"/>
  <c r="DN10" i="7" a="1"/>
  <c r="DN10" i="7" s="1"/>
  <c r="DN13" i="7" s="1"/>
  <c r="DN4" i="7"/>
  <c r="DH2" i="6"/>
  <c r="DH7" i="6"/>
  <c r="DF15" i="6"/>
  <c r="DH5" i="6"/>
  <c r="DH6" i="6" s="1"/>
  <c r="DH4" i="6" s="1"/>
  <c r="DI3" i="6"/>
  <c r="DG12" i="6"/>
  <c r="DG14" i="6"/>
  <c r="DG10" i="6" a="1"/>
  <c r="DG10" i="6" s="1"/>
  <c r="DG13" i="6" s="1"/>
  <c r="DN15" i="7" l="1"/>
  <c r="DO14" i="7"/>
  <c r="DO13" i="7"/>
  <c r="DO12" i="7"/>
  <c r="DO10" i="7" a="1"/>
  <c r="DO10" i="7" s="1"/>
  <c r="DO4" i="7"/>
  <c r="DP7" i="7"/>
  <c r="DP5" i="7"/>
  <c r="DP6" i="7" s="1"/>
  <c r="DP2" i="7"/>
  <c r="DQ3" i="7"/>
  <c r="DI2" i="6"/>
  <c r="DI7" i="6"/>
  <c r="DG15" i="6"/>
  <c r="DI5" i="6"/>
  <c r="DI6" i="6" s="1"/>
  <c r="DI4" i="6" s="1"/>
  <c r="DJ3" i="6"/>
  <c r="DH12" i="6"/>
  <c r="DH14" i="6"/>
  <c r="DH13" i="6"/>
  <c r="DH10" i="6" a="1"/>
  <c r="DH10" i="6" s="1"/>
  <c r="DQ7" i="7" l="1"/>
  <c r="DR3" i="7"/>
  <c r="DQ5" i="7"/>
  <c r="DQ6" i="7" s="1"/>
  <c r="DQ2" i="7"/>
  <c r="DP13" i="7"/>
  <c r="DP14" i="7"/>
  <c r="DP10" i="7" a="1"/>
  <c r="DP10" i="7" s="1"/>
  <c r="DP12" i="7"/>
  <c r="DP4" i="7"/>
  <c r="DO15" i="7"/>
  <c r="DJ2" i="6"/>
  <c r="DJ7" i="6"/>
  <c r="DH15" i="6"/>
  <c r="DK3" i="6"/>
  <c r="DJ5" i="6"/>
  <c r="DJ6" i="6" s="1"/>
  <c r="DJ4" i="6" s="1"/>
  <c r="DI14" i="6"/>
  <c r="DI13" i="6"/>
  <c r="DI10" i="6" a="1"/>
  <c r="DI10" i="6" s="1"/>
  <c r="DI12" i="6" s="1"/>
  <c r="DP15" i="7" l="1"/>
  <c r="DQ14" i="7"/>
  <c r="DQ10" i="7" a="1"/>
  <c r="DQ10" i="7" s="1"/>
  <c r="DQ13" i="7"/>
  <c r="DQ12" i="7"/>
  <c r="DQ4" i="7"/>
  <c r="DR7" i="7"/>
  <c r="DR5" i="7"/>
  <c r="DR6" i="7" s="1"/>
  <c r="DS3" i="7"/>
  <c r="DR2" i="7"/>
  <c r="DK2" i="6"/>
  <c r="DK7" i="6"/>
  <c r="DI15" i="6"/>
  <c r="DJ14" i="6"/>
  <c r="DJ10" i="6" a="1"/>
  <c r="DJ10" i="6" s="1"/>
  <c r="DJ12" i="6" s="1"/>
  <c r="DJ13" i="6"/>
  <c r="DJ15" i="6" s="1"/>
  <c r="DL3" i="6"/>
  <c r="DK5" i="6"/>
  <c r="DK6" i="6" s="1"/>
  <c r="DK4" i="6" s="1"/>
  <c r="DS7" i="7" l="1"/>
  <c r="DT3" i="7"/>
  <c r="DS2" i="7"/>
  <c r="DS5" i="7"/>
  <c r="DS6" i="7" s="1"/>
  <c r="DR14" i="7"/>
  <c r="DR13" i="7"/>
  <c r="DR10" i="7" a="1"/>
  <c r="DR10" i="7" s="1"/>
  <c r="DR12" i="7"/>
  <c r="DR4" i="7"/>
  <c r="DQ15" i="7"/>
  <c r="DL2" i="6"/>
  <c r="DL7" i="6"/>
  <c r="DK12" i="6"/>
  <c r="DK14" i="6"/>
  <c r="DK13" i="6"/>
  <c r="DK10" i="6" a="1"/>
  <c r="DK10" i="6" s="1"/>
  <c r="DM3" i="6"/>
  <c r="DL5" i="6"/>
  <c r="DL6" i="6" s="1"/>
  <c r="DL4" i="6" s="1"/>
  <c r="DR15" i="7" l="1"/>
  <c r="DS14" i="7"/>
  <c r="DS10" i="7" a="1"/>
  <c r="DS10" i="7" s="1"/>
  <c r="DS12" i="7" s="1"/>
  <c r="DS13" i="7"/>
  <c r="DS4" i="7"/>
  <c r="DT7" i="7"/>
  <c r="DT5" i="7"/>
  <c r="DT6" i="7" s="1"/>
  <c r="DU3" i="7"/>
  <c r="DT2" i="7"/>
  <c r="DM2" i="6"/>
  <c r="DM7" i="6"/>
  <c r="DK15" i="6"/>
  <c r="DL12" i="6"/>
  <c r="DL14" i="6"/>
  <c r="DL10" i="6" a="1"/>
  <c r="DL10" i="6" s="1"/>
  <c r="DL13" i="6"/>
  <c r="DN3" i="6"/>
  <c r="DM5" i="6"/>
  <c r="DM6" i="6" s="1"/>
  <c r="DM4" i="6" s="1"/>
  <c r="DS15" i="7" l="1"/>
  <c r="DU7" i="7"/>
  <c r="DU5" i="7"/>
  <c r="DU6" i="7" s="1"/>
  <c r="DV3" i="7"/>
  <c r="DU2" i="7"/>
  <c r="DT14" i="7"/>
  <c r="DT13" i="7"/>
  <c r="DT12" i="7"/>
  <c r="DT10" i="7" a="1"/>
  <c r="DT10" i="7" s="1"/>
  <c r="DT4" i="7"/>
  <c r="DN2" i="6"/>
  <c r="DN7" i="6"/>
  <c r="DL15" i="6"/>
  <c r="DN5" i="6"/>
  <c r="DN6" i="6" s="1"/>
  <c r="DN4" i="6" s="1"/>
  <c r="DO3" i="6"/>
  <c r="DM12" i="6"/>
  <c r="DM14" i="6"/>
  <c r="DM13" i="6"/>
  <c r="DM10" i="6" a="1"/>
  <c r="DM10" i="6" s="1"/>
  <c r="DM15" i="6" l="1"/>
  <c r="DT15" i="7"/>
  <c r="DV7" i="7"/>
  <c r="DV5" i="7"/>
  <c r="DV6" i="7" s="1"/>
  <c r="DW3" i="7"/>
  <c r="DV2" i="7"/>
  <c r="DU10" i="7" a="1"/>
  <c r="DU10" i="7" s="1"/>
  <c r="DU13" i="7" s="1"/>
  <c r="DU12" i="7"/>
  <c r="DU14" i="7"/>
  <c r="DU4" i="7"/>
  <c r="DO2" i="6"/>
  <c r="DO7" i="6"/>
  <c r="DP3" i="6"/>
  <c r="DO5" i="6"/>
  <c r="DO6" i="6" s="1"/>
  <c r="DO4" i="6" s="1"/>
  <c r="DN12" i="6"/>
  <c r="DN14" i="6"/>
  <c r="DN10" i="6" a="1"/>
  <c r="DN10" i="6" s="1"/>
  <c r="DN13" i="6" s="1"/>
  <c r="DU15" i="7" l="1"/>
  <c r="DW7" i="7"/>
  <c r="DX3" i="7"/>
  <c r="DW2" i="7"/>
  <c r="DW5" i="7"/>
  <c r="DW6" i="7" s="1"/>
  <c r="DV14" i="7"/>
  <c r="DV12" i="7"/>
  <c r="DV10" i="7" a="1"/>
  <c r="DV10" i="7" s="1"/>
  <c r="DV13" i="7"/>
  <c r="DV4" i="7"/>
  <c r="DP2" i="6"/>
  <c r="DP7" i="6"/>
  <c r="DN15" i="6"/>
  <c r="DO12" i="6"/>
  <c r="DO14" i="6"/>
  <c r="DO13" i="6"/>
  <c r="DO10" i="6" a="1"/>
  <c r="DO10" i="6" s="1"/>
  <c r="DQ3" i="6"/>
  <c r="DP5" i="6"/>
  <c r="DP6" i="6" s="1"/>
  <c r="DP4" i="6" s="1"/>
  <c r="DV15" i="7" l="1"/>
  <c r="DW14" i="7"/>
  <c r="DW13" i="7"/>
  <c r="DW10" i="7" a="1"/>
  <c r="DW10" i="7" s="1"/>
  <c r="DW12" i="7"/>
  <c r="DW4" i="7"/>
  <c r="DX5" i="7"/>
  <c r="DX6" i="7" s="1"/>
  <c r="DY3" i="7"/>
  <c r="DX2" i="7"/>
  <c r="DX7" i="7"/>
  <c r="DQ2" i="6"/>
  <c r="DQ7" i="6"/>
  <c r="DO15" i="6"/>
  <c r="DP12" i="6"/>
  <c r="DP14" i="6"/>
  <c r="DP13" i="6"/>
  <c r="DP10" i="6" a="1"/>
  <c r="DP10" i="6" s="1"/>
  <c r="DR3" i="6"/>
  <c r="DQ5" i="6"/>
  <c r="DQ6" i="6" s="1"/>
  <c r="DQ4" i="6" s="1"/>
  <c r="DW15" i="7" l="1"/>
  <c r="DY7" i="7"/>
  <c r="DZ3" i="7"/>
  <c r="DY5" i="7"/>
  <c r="DY6" i="7" s="1"/>
  <c r="DY2" i="7"/>
  <c r="DX13" i="7"/>
  <c r="DX14" i="7"/>
  <c r="DX10" i="7" a="1"/>
  <c r="DX10" i="7" s="1"/>
  <c r="DX12" i="7"/>
  <c r="DX4" i="7"/>
  <c r="DP15" i="6"/>
  <c r="DR2" i="6"/>
  <c r="DR7" i="6"/>
  <c r="DR5" i="6"/>
  <c r="DR6" i="6" s="1"/>
  <c r="DR4" i="6" s="1"/>
  <c r="DS3" i="6"/>
  <c r="DQ12" i="6"/>
  <c r="DQ14" i="6"/>
  <c r="DQ13" i="6"/>
  <c r="DQ10" i="6" a="1"/>
  <c r="DQ10" i="6" s="1"/>
  <c r="DY14" i="7" l="1"/>
  <c r="DY10" i="7" a="1"/>
  <c r="DY10" i="7" s="1"/>
  <c r="DY13" i="7"/>
  <c r="DY15" i="7" s="1"/>
  <c r="DY12" i="7"/>
  <c r="DY4" i="7"/>
  <c r="DZ7" i="7"/>
  <c r="DZ5" i="7"/>
  <c r="DZ6" i="7" s="1"/>
  <c r="EA3" i="7"/>
  <c r="DZ2" i="7"/>
  <c r="DX15" i="7"/>
  <c r="DS2" i="6"/>
  <c r="DS7" i="6"/>
  <c r="DQ15" i="6"/>
  <c r="DS5" i="6"/>
  <c r="DS6" i="6" s="1"/>
  <c r="DS4" i="6" s="1"/>
  <c r="DT3" i="6"/>
  <c r="DR12" i="6"/>
  <c r="DR14" i="6"/>
  <c r="DR13" i="6"/>
  <c r="DR10" i="6" a="1"/>
  <c r="DR10" i="6" s="1"/>
  <c r="EA7" i="7" l="1"/>
  <c r="EB3" i="7"/>
  <c r="EA2" i="7"/>
  <c r="EA5" i="7"/>
  <c r="EA6" i="7" s="1"/>
  <c r="DZ14" i="7"/>
  <c r="DZ13" i="7"/>
  <c r="DZ10" i="7" a="1"/>
  <c r="DZ10" i="7" s="1"/>
  <c r="DZ12" i="7" s="1"/>
  <c r="DZ4" i="7"/>
  <c r="DT2" i="6"/>
  <c r="DT7" i="6"/>
  <c r="DR15" i="6"/>
  <c r="DU3" i="6"/>
  <c r="DT5" i="6"/>
  <c r="DT6" i="6" s="1"/>
  <c r="DT4" i="6" s="1"/>
  <c r="DS10" i="6" a="1"/>
  <c r="DS10" i="6" s="1"/>
  <c r="DS12" i="6" s="1"/>
  <c r="DS14" i="6"/>
  <c r="DS13" i="6"/>
  <c r="DZ15" i="7" l="1"/>
  <c r="EB7" i="7"/>
  <c r="EB2" i="7"/>
  <c r="EC3" i="7"/>
  <c r="EB5" i="7"/>
  <c r="EB6" i="7" s="1"/>
  <c r="EA14" i="7"/>
  <c r="EA12" i="7"/>
  <c r="EA10" i="7" a="1"/>
  <c r="EA10" i="7" s="1"/>
  <c r="EA13" i="7"/>
  <c r="EA4" i="7"/>
  <c r="DS15" i="6"/>
  <c r="DU2" i="6"/>
  <c r="DU7" i="6"/>
  <c r="DT12" i="6"/>
  <c r="DT13" i="6"/>
  <c r="DT14" i="6"/>
  <c r="DT10" i="6" a="1"/>
  <c r="DT10" i="6" s="1"/>
  <c r="DV3" i="6"/>
  <c r="DU5" i="6"/>
  <c r="DU6" i="6" s="1"/>
  <c r="DU4" i="6" s="1"/>
  <c r="EA15" i="7" l="1"/>
  <c r="EB14" i="7"/>
  <c r="EB12" i="7"/>
  <c r="EB10" i="7" a="1"/>
  <c r="EB10" i="7" s="1"/>
  <c r="EB13" i="7" s="1"/>
  <c r="EB4" i="7"/>
  <c r="EC7" i="7"/>
  <c r="EC5" i="7"/>
  <c r="EC6" i="7" s="1"/>
  <c r="EC2" i="7"/>
  <c r="ED3" i="7"/>
  <c r="DV2" i="6"/>
  <c r="DV7" i="6"/>
  <c r="DT15" i="6"/>
  <c r="DU12" i="6"/>
  <c r="DU10" i="6" a="1"/>
  <c r="DU10" i="6" s="1"/>
  <c r="DU13" i="6" s="1"/>
  <c r="DU14" i="6"/>
  <c r="DV5" i="6"/>
  <c r="DV6" i="6" s="1"/>
  <c r="DV4" i="6" s="1"/>
  <c r="DW3" i="6"/>
  <c r="EB15" i="7" l="1"/>
  <c r="EC13" i="7"/>
  <c r="EC14" i="7"/>
  <c r="EC10" i="7" a="1"/>
  <c r="EC10" i="7" s="1"/>
  <c r="EC12" i="7"/>
  <c r="EC4" i="7"/>
  <c r="ED7" i="7"/>
  <c r="ED5" i="7"/>
  <c r="ED6" i="7" s="1"/>
  <c r="EE3" i="7"/>
  <c r="ED2" i="7"/>
  <c r="DW2" i="6"/>
  <c r="DW7" i="6"/>
  <c r="DU15" i="6"/>
  <c r="DX3" i="6"/>
  <c r="DW5" i="6"/>
  <c r="DW6" i="6" s="1"/>
  <c r="DW4" i="6" s="1"/>
  <c r="DV12" i="6"/>
  <c r="DV14" i="6"/>
  <c r="DV13" i="6"/>
  <c r="DV15" i="6" s="1"/>
  <c r="DV10" i="6" a="1"/>
  <c r="DV10" i="6" s="1"/>
  <c r="ED14" i="7" l="1"/>
  <c r="ED12" i="7"/>
  <c r="ED10" i="7" a="1"/>
  <c r="ED10" i="7" s="1"/>
  <c r="ED13" i="7"/>
  <c r="ED15" i="7" s="1"/>
  <c r="ED4" i="7"/>
  <c r="EE7" i="7"/>
  <c r="EF3" i="7"/>
  <c r="EE2" i="7"/>
  <c r="EE5" i="7"/>
  <c r="EE6" i="7" s="1"/>
  <c r="EC15" i="7"/>
  <c r="DX2" i="6"/>
  <c r="DX7" i="6"/>
  <c r="DW12" i="6"/>
  <c r="DW13" i="6"/>
  <c r="DW14" i="6"/>
  <c r="DW10" i="6" a="1"/>
  <c r="DW10" i="6" s="1"/>
  <c r="DX5" i="6"/>
  <c r="DX6" i="6" s="1"/>
  <c r="DX4" i="6" s="1"/>
  <c r="DY3" i="6"/>
  <c r="EF7" i="7" l="1"/>
  <c r="EF5" i="7"/>
  <c r="EF6" i="7" s="1"/>
  <c r="EF2" i="7"/>
  <c r="EG3" i="7"/>
  <c r="EE14" i="7"/>
  <c r="EE13" i="7"/>
  <c r="EE12" i="7"/>
  <c r="EE10" i="7" a="1"/>
  <c r="EE10" i="7" s="1"/>
  <c r="EE4" i="7"/>
  <c r="DY2" i="6"/>
  <c r="DY7" i="6"/>
  <c r="DY5" i="6"/>
  <c r="DY6" i="6" s="1"/>
  <c r="DY4" i="6" s="1"/>
  <c r="DZ3" i="6"/>
  <c r="DW15" i="6"/>
  <c r="DX12" i="6"/>
  <c r="DX10" i="6" a="1"/>
  <c r="DX10" i="6" s="1"/>
  <c r="DX14" i="6"/>
  <c r="DX13" i="6"/>
  <c r="EE15" i="7" l="1"/>
  <c r="EF13" i="7"/>
  <c r="EF10" i="7" a="1"/>
  <c r="EF10" i="7" s="1"/>
  <c r="EF14" i="7"/>
  <c r="EF12" i="7"/>
  <c r="EF4" i="7"/>
  <c r="EH3" i="7"/>
  <c r="EG5" i="7"/>
  <c r="EG6" i="7" s="1"/>
  <c r="EG7" i="7"/>
  <c r="EG2" i="7"/>
  <c r="DZ2" i="6"/>
  <c r="DZ7" i="6"/>
  <c r="DZ5" i="6"/>
  <c r="DZ6" i="6" s="1"/>
  <c r="DZ4" i="6" s="1"/>
  <c r="EA3" i="6"/>
  <c r="DY12" i="6"/>
  <c r="DY10" i="6" a="1"/>
  <c r="DY10" i="6" s="1"/>
  <c r="DY14" i="6"/>
  <c r="DY13" i="6"/>
  <c r="DX15" i="6"/>
  <c r="EH7" i="7" l="1"/>
  <c r="EH5" i="7"/>
  <c r="EH6" i="7" s="1"/>
  <c r="EI3" i="7"/>
  <c r="EH2" i="7"/>
  <c r="EG14" i="7"/>
  <c r="EG10" i="7" a="1"/>
  <c r="EG10" i="7" s="1"/>
  <c r="EG13" i="7"/>
  <c r="EG12" i="7"/>
  <c r="EG4" i="7"/>
  <c r="EF15" i="7"/>
  <c r="EA2" i="6"/>
  <c r="EA7" i="6"/>
  <c r="DY15" i="6"/>
  <c r="EA5" i="6"/>
  <c r="EA6" i="6" s="1"/>
  <c r="EA4" i="6" s="1"/>
  <c r="EB3" i="6"/>
  <c r="DZ14" i="6"/>
  <c r="DZ10" i="6" a="1"/>
  <c r="DZ10" i="6" s="1"/>
  <c r="DZ12" i="6" s="1"/>
  <c r="DZ13" i="6"/>
  <c r="EG15" i="7" l="1"/>
  <c r="EI7" i="7"/>
  <c r="EJ3" i="7"/>
  <c r="EI2" i="7"/>
  <c r="EI5" i="7"/>
  <c r="EI6" i="7" s="1"/>
  <c r="EH14" i="7"/>
  <c r="EH10" i="7" a="1"/>
  <c r="EH10" i="7" s="1"/>
  <c r="EH13" i="7"/>
  <c r="EH12" i="7"/>
  <c r="EH4" i="7"/>
  <c r="EB2" i="6"/>
  <c r="EB7" i="6"/>
  <c r="DZ15" i="6"/>
  <c r="EB5" i="6"/>
  <c r="EB6" i="6" s="1"/>
  <c r="EB4" i="6" s="1"/>
  <c r="EC3" i="6"/>
  <c r="EA12" i="6"/>
  <c r="EA14" i="6"/>
  <c r="EA13" i="6"/>
  <c r="EA10" i="6" a="1"/>
  <c r="EA10" i="6" s="1"/>
  <c r="EH15" i="7" l="1"/>
  <c r="EJ7" i="7"/>
  <c r="EJ5" i="7"/>
  <c r="EJ6" i="7" s="1"/>
  <c r="EK3" i="7"/>
  <c r="EJ2" i="7"/>
  <c r="EI14" i="7"/>
  <c r="EI10" i="7" a="1"/>
  <c r="EI10" i="7" s="1"/>
  <c r="EI13" i="7" s="1"/>
  <c r="EI12" i="7"/>
  <c r="EI4" i="7"/>
  <c r="EC2" i="6"/>
  <c r="EC7" i="6"/>
  <c r="EA15" i="6"/>
  <c r="ED3" i="6"/>
  <c r="EC5" i="6"/>
  <c r="EC6" i="6" s="1"/>
  <c r="EC4" i="6" s="1"/>
  <c r="EB12" i="6"/>
  <c r="EB10" i="6" a="1"/>
  <c r="EB10" i="6" s="1"/>
  <c r="EB13" i="6" s="1"/>
  <c r="EB14" i="6"/>
  <c r="EI15" i="7" l="1"/>
  <c r="EK7" i="7"/>
  <c r="EK5" i="7"/>
  <c r="EK6" i="7" s="1"/>
  <c r="EL3" i="7"/>
  <c r="EK2" i="7"/>
  <c r="EJ14" i="7"/>
  <c r="EJ13" i="7"/>
  <c r="EJ12" i="7"/>
  <c r="EJ10" i="7" a="1"/>
  <c r="EJ10" i="7" s="1"/>
  <c r="EJ4" i="7"/>
  <c r="ED2" i="6"/>
  <c r="ED7" i="6"/>
  <c r="EC12" i="6"/>
  <c r="EC14" i="6"/>
  <c r="EC13" i="6"/>
  <c r="EC10" i="6" a="1"/>
  <c r="EC10" i="6" s="1"/>
  <c r="EE3" i="6"/>
  <c r="ED5" i="6"/>
  <c r="ED6" i="6" s="1"/>
  <c r="ED4" i="6" s="1"/>
  <c r="EB15" i="6"/>
  <c r="EL7" i="7" l="1"/>
  <c r="EL5" i="7"/>
  <c r="EL6" i="7" s="1"/>
  <c r="EM3" i="7"/>
  <c r="EL2" i="7"/>
  <c r="EK14" i="7"/>
  <c r="EK13" i="7"/>
  <c r="EK10" i="7" a="1"/>
  <c r="EK10" i="7" s="1"/>
  <c r="EK12" i="7"/>
  <c r="EK4" i="7"/>
  <c r="EJ15" i="7"/>
  <c r="EE2" i="6"/>
  <c r="EE7" i="6"/>
  <c r="EC15" i="6"/>
  <c r="ED12" i="6"/>
  <c r="ED14" i="6"/>
  <c r="ED13" i="6"/>
  <c r="ED10" i="6" a="1"/>
  <c r="ED10" i="6" s="1"/>
  <c r="EF3" i="6"/>
  <c r="EE5" i="6"/>
  <c r="EE6" i="6" s="1"/>
  <c r="EE4" i="6" s="1"/>
  <c r="EK15" i="7" l="1"/>
  <c r="EM7" i="7"/>
  <c r="EN3" i="7"/>
  <c r="EM2" i="7"/>
  <c r="EM5" i="7"/>
  <c r="EM6" i="7" s="1"/>
  <c r="EL14" i="7"/>
  <c r="EL12" i="7"/>
  <c r="EL10" i="7" a="1"/>
  <c r="EL10" i="7" s="1"/>
  <c r="EL13" i="7"/>
  <c r="EL4" i="7"/>
  <c r="EF2" i="6"/>
  <c r="EF7" i="6"/>
  <c r="ED15" i="6"/>
  <c r="EE12" i="6"/>
  <c r="EE14" i="6"/>
  <c r="EE13" i="6"/>
  <c r="EE10" i="6" a="1"/>
  <c r="EE10" i="6" s="1"/>
  <c r="EF5" i="6"/>
  <c r="EF6" i="6" s="1"/>
  <c r="EF4" i="6" s="1"/>
  <c r="EG3" i="6"/>
  <c r="EL15" i="7" l="1"/>
  <c r="EN5" i="7"/>
  <c r="EN6" i="7" s="1"/>
  <c r="EN7" i="7"/>
  <c r="EO3" i="7"/>
  <c r="EN2" i="7"/>
  <c r="EM14" i="7"/>
  <c r="EM13" i="7"/>
  <c r="EM10" i="7" a="1"/>
  <c r="EM10" i="7" s="1"/>
  <c r="EM12" i="7" s="1"/>
  <c r="EM4" i="7"/>
  <c r="EG2" i="6"/>
  <c r="EG7" i="6"/>
  <c r="EE15" i="6"/>
  <c r="EG5" i="6"/>
  <c r="EG6" i="6" s="1"/>
  <c r="EG4" i="6" s="1"/>
  <c r="EH3" i="6"/>
  <c r="EF12" i="6"/>
  <c r="EF13" i="6"/>
  <c r="EF14" i="6"/>
  <c r="EF10" i="6" a="1"/>
  <c r="EF10" i="6" s="1"/>
  <c r="EM15" i="7" l="1"/>
  <c r="EO7" i="7"/>
  <c r="EP3" i="7"/>
  <c r="EO5" i="7"/>
  <c r="EO6" i="7" s="1"/>
  <c r="EO2" i="7"/>
  <c r="EN13" i="7"/>
  <c r="EN14" i="7"/>
  <c r="EN10" i="7" a="1"/>
  <c r="EN10" i="7" s="1"/>
  <c r="EN12" i="7"/>
  <c r="EN4" i="7"/>
  <c r="EH2" i="6"/>
  <c r="EH7" i="6"/>
  <c r="EF15" i="6"/>
  <c r="EH5" i="6"/>
  <c r="EH6" i="6" s="1"/>
  <c r="EH4" i="6" s="1"/>
  <c r="EI3" i="6"/>
  <c r="EG12" i="6"/>
  <c r="EG14" i="6"/>
  <c r="EG13" i="6"/>
  <c r="EG15" i="6" s="1"/>
  <c r="EG10" i="6" a="1"/>
  <c r="EG10" i="6" s="1"/>
  <c r="EO14" i="7" l="1"/>
  <c r="EO10" i="7" a="1"/>
  <c r="EO10" i="7" s="1"/>
  <c r="EO13" i="7"/>
  <c r="EO15" i="7" s="1"/>
  <c r="EO12" i="7"/>
  <c r="EO4" i="7"/>
  <c r="EP7" i="7"/>
  <c r="EP5" i="7"/>
  <c r="EP6" i="7" s="1"/>
  <c r="EQ3" i="7"/>
  <c r="EP2" i="7"/>
  <c r="EN15" i="7"/>
  <c r="EI2" i="6"/>
  <c r="EI7" i="6"/>
  <c r="EJ3" i="6"/>
  <c r="EI5" i="6"/>
  <c r="EI6" i="6" s="1"/>
  <c r="EI4" i="6" s="1"/>
  <c r="EH12" i="6"/>
  <c r="EH14" i="6"/>
  <c r="EH13" i="6"/>
  <c r="EH10" i="6" a="1"/>
  <c r="EH10" i="6" s="1"/>
  <c r="EH15" i="6" l="1"/>
  <c r="EQ7" i="7"/>
  <c r="ER3" i="7"/>
  <c r="EQ2" i="7"/>
  <c r="EQ5" i="7"/>
  <c r="EQ6" i="7" s="1"/>
  <c r="EP14" i="7"/>
  <c r="EP10" i="7" a="1"/>
  <c r="EP10" i="7" s="1"/>
  <c r="EP13" i="7" s="1"/>
  <c r="EP12" i="7"/>
  <c r="EP4" i="7"/>
  <c r="EJ2" i="6"/>
  <c r="EJ7" i="6"/>
  <c r="EI12" i="6"/>
  <c r="EI10" i="6" a="1"/>
  <c r="EI10" i="6" s="1"/>
  <c r="EI13" i="6" s="1"/>
  <c r="EI14" i="6"/>
  <c r="EJ5" i="6"/>
  <c r="EJ6" i="6" s="1"/>
  <c r="EJ4" i="6" s="1"/>
  <c r="EK3" i="6"/>
  <c r="EP15" i="7" l="1"/>
  <c r="ER7" i="7"/>
  <c r="ES3" i="7"/>
  <c r="ER2" i="7"/>
  <c r="ER5" i="7"/>
  <c r="ER6" i="7" s="1"/>
  <c r="EQ14" i="7"/>
  <c r="EQ13" i="7"/>
  <c r="EQ10" i="7" a="1"/>
  <c r="EQ10" i="7" s="1"/>
  <c r="EQ12" i="7"/>
  <c r="EQ4" i="7"/>
  <c r="EK2" i="6"/>
  <c r="EK7" i="6"/>
  <c r="EI15" i="6"/>
  <c r="EK5" i="6"/>
  <c r="EK6" i="6" s="1"/>
  <c r="EK4" i="6" s="1"/>
  <c r="EL3" i="6"/>
  <c r="EJ12" i="6"/>
  <c r="EJ13" i="6"/>
  <c r="EJ14" i="6"/>
  <c r="EJ10" i="6" a="1"/>
  <c r="EJ10" i="6" s="1"/>
  <c r="ES7" i="7" l="1"/>
  <c r="ES5" i="7"/>
  <c r="ES6" i="7" s="1"/>
  <c r="ES2" i="7"/>
  <c r="ET3" i="7"/>
  <c r="EQ15" i="7"/>
  <c r="ER14" i="7"/>
  <c r="ER13" i="7"/>
  <c r="ER12" i="7"/>
  <c r="ER10" i="7" a="1"/>
  <c r="ER10" i="7" s="1"/>
  <c r="ER4" i="7"/>
  <c r="EL2" i="6"/>
  <c r="EL7" i="6"/>
  <c r="EJ15" i="6"/>
  <c r="EM3" i="6"/>
  <c r="EL5" i="6"/>
  <c r="EL6" i="6" s="1"/>
  <c r="EL4" i="6" s="1"/>
  <c r="EK12" i="6"/>
  <c r="EK13" i="6"/>
  <c r="EK10" i="6" a="1"/>
  <c r="EK10" i="6" s="1"/>
  <c r="EK14" i="6"/>
  <c r="ER15" i="7" l="1"/>
  <c r="ET7" i="7"/>
  <c r="ET5" i="7"/>
  <c r="ET6" i="7" s="1"/>
  <c r="EU3" i="7"/>
  <c r="ET2" i="7"/>
  <c r="ES13" i="7"/>
  <c r="ES10" i="7" a="1"/>
  <c r="ES10" i="7" s="1"/>
  <c r="ES14" i="7"/>
  <c r="ES12" i="7"/>
  <c r="ES4" i="7"/>
  <c r="EM2" i="6"/>
  <c r="EM7" i="6"/>
  <c r="EK15" i="6"/>
  <c r="EL12" i="6"/>
  <c r="EL10" i="6" a="1"/>
  <c r="EL10" i="6" s="1"/>
  <c r="EL14" i="6"/>
  <c r="EL13" i="6"/>
  <c r="EM5" i="6"/>
  <c r="EM6" i="6" s="1"/>
  <c r="EN3" i="6"/>
  <c r="EU7" i="7" l="1"/>
  <c r="EV3" i="7"/>
  <c r="EU2" i="7"/>
  <c r="EU5" i="7"/>
  <c r="EU6" i="7" s="1"/>
  <c r="ET14" i="7"/>
  <c r="ET12" i="7"/>
  <c r="ET10" i="7" a="1"/>
  <c r="ET10" i="7" s="1"/>
  <c r="ET13" i="7"/>
  <c r="ET4" i="7"/>
  <c r="ES15" i="7"/>
  <c r="EM4" i="6"/>
  <c r="EN2" i="6"/>
  <c r="EN7" i="6"/>
  <c r="EL15" i="6"/>
  <c r="EM14" i="6"/>
  <c r="EM13" i="6"/>
  <c r="EM10" i="6" a="1"/>
  <c r="EM10" i="6" s="1"/>
  <c r="EM12" i="6" s="1"/>
  <c r="EN5" i="6"/>
  <c r="EN6" i="6" s="1"/>
  <c r="EN4" i="6" s="1"/>
  <c r="EO3" i="6"/>
  <c r="ET15" i="7" l="1"/>
  <c r="EV7" i="7"/>
  <c r="EV5" i="7"/>
  <c r="EV6" i="7" s="1"/>
  <c r="EW3" i="7"/>
  <c r="EV2" i="7"/>
  <c r="EU14" i="7"/>
  <c r="EU13" i="7"/>
  <c r="EU12" i="7"/>
  <c r="EU10" i="7" a="1"/>
  <c r="EU10" i="7" s="1"/>
  <c r="EU4" i="7"/>
  <c r="EO2" i="6"/>
  <c r="EO7" i="6"/>
  <c r="EM15" i="6"/>
  <c r="EO5" i="6"/>
  <c r="EO6" i="6" s="1"/>
  <c r="EO4" i="6" s="1"/>
  <c r="EP3" i="6"/>
  <c r="EN12" i="6"/>
  <c r="EN14" i="6"/>
  <c r="EN13" i="6"/>
  <c r="EN10" i="6" a="1"/>
  <c r="EN10" i="6" s="1"/>
  <c r="EN15" i="6" l="1"/>
  <c r="EU15" i="7"/>
  <c r="EX3" i="7"/>
  <c r="EW7" i="7"/>
  <c r="EW5" i="7"/>
  <c r="EW6" i="7" s="1"/>
  <c r="EW2" i="7"/>
  <c r="EV13" i="7"/>
  <c r="EV14" i="7"/>
  <c r="EV10" i="7" a="1"/>
  <c r="EV10" i="7" s="1"/>
  <c r="EV12" i="7" s="1"/>
  <c r="EV4" i="7"/>
  <c r="EP2" i="6"/>
  <c r="EP7" i="6"/>
  <c r="EP5" i="6"/>
  <c r="EP6" i="6" s="1"/>
  <c r="EP4" i="6" s="1"/>
  <c r="EQ3" i="6"/>
  <c r="EO12" i="6"/>
  <c r="EO10" i="6" a="1"/>
  <c r="EO10" i="6" s="1"/>
  <c r="EO14" i="6"/>
  <c r="EO13" i="6"/>
  <c r="EW10" i="7" l="1" a="1"/>
  <c r="EW10" i="7" s="1"/>
  <c r="EW12" i="7" s="1"/>
  <c r="EW14" i="7" s="1"/>
  <c r="EW4" i="7"/>
  <c r="EV15" i="7"/>
  <c r="EX7" i="7"/>
  <c r="EX5" i="7"/>
  <c r="EX6" i="7" s="1"/>
  <c r="EY3" i="7"/>
  <c r="EX2" i="7"/>
  <c r="EQ2" i="6"/>
  <c r="EQ7" i="6"/>
  <c r="EO15" i="6"/>
  <c r="EQ5" i="6"/>
  <c r="EQ6" i="6" s="1"/>
  <c r="EQ4" i="6" s="1"/>
  <c r="ER3" i="6"/>
  <c r="EP12" i="6"/>
  <c r="EP10" i="6" a="1"/>
  <c r="EP10" i="6" s="1"/>
  <c r="EP13" i="6" s="1"/>
  <c r="EP14" i="6"/>
  <c r="EY7" i="7" l="1"/>
  <c r="EZ3" i="7"/>
  <c r="EY2" i="7"/>
  <c r="EY5" i="7"/>
  <c r="EY6" i="7" s="1"/>
  <c r="EX14" i="7"/>
  <c r="EX13" i="7"/>
  <c r="EX10" i="7" a="1"/>
  <c r="EX10" i="7" s="1"/>
  <c r="EX12" i="7"/>
  <c r="EX4" i="7"/>
  <c r="EW13" i="7"/>
  <c r="EW15" i="7" s="1"/>
  <c r="ER2" i="6"/>
  <c r="ER7" i="6"/>
  <c r="EP15" i="6"/>
  <c r="ES3" i="6"/>
  <c r="ER5" i="6"/>
  <c r="ER6" i="6" s="1"/>
  <c r="ER4" i="6" s="1"/>
  <c r="EQ12" i="6"/>
  <c r="EQ13" i="6"/>
  <c r="EQ14" i="6"/>
  <c r="EQ10" i="6" a="1"/>
  <c r="EQ10" i="6" s="1"/>
  <c r="EX15" i="7" l="1"/>
  <c r="EY14" i="7"/>
  <c r="EY10" i="7" a="1"/>
  <c r="EY10" i="7" s="1"/>
  <c r="EY13" i="7"/>
  <c r="EY12" i="7"/>
  <c r="EY4" i="7"/>
  <c r="EZ7" i="7"/>
  <c r="EZ5" i="7"/>
  <c r="EZ6" i="7" s="1"/>
  <c r="FA3" i="7"/>
  <c r="EZ2" i="7"/>
  <c r="ES2" i="6"/>
  <c r="ES7" i="6"/>
  <c r="EQ15" i="6"/>
  <c r="ER12" i="6"/>
  <c r="ER13" i="6"/>
  <c r="ER14" i="6"/>
  <c r="ER10" i="6" a="1"/>
  <c r="ER10" i="6" s="1"/>
  <c r="ET3" i="6"/>
  <c r="ES5" i="6"/>
  <c r="ES6" i="6" s="1"/>
  <c r="ES4" i="6" s="1"/>
  <c r="EY15" i="7" l="1"/>
  <c r="FA7" i="7"/>
  <c r="FA5" i="7"/>
  <c r="FA6" i="7" s="1"/>
  <c r="FB3" i="7"/>
  <c r="FA2" i="7"/>
  <c r="EZ14" i="7"/>
  <c r="EZ13" i="7"/>
  <c r="EZ12" i="7"/>
  <c r="EZ10" i="7" a="1"/>
  <c r="EZ10" i="7" s="1"/>
  <c r="EZ4" i="7"/>
  <c r="ET2" i="6"/>
  <c r="ET7" i="6"/>
  <c r="ES12" i="6"/>
  <c r="ES14" i="6"/>
  <c r="ES13" i="6"/>
  <c r="ES10" i="6" a="1"/>
  <c r="ES10" i="6" s="1"/>
  <c r="ER15" i="6"/>
  <c r="ET5" i="6"/>
  <c r="ET6" i="6" s="1"/>
  <c r="ET4" i="6" s="1"/>
  <c r="EU3" i="6"/>
  <c r="EZ15" i="7" l="1"/>
  <c r="FB7" i="7"/>
  <c r="FB5" i="7"/>
  <c r="FB6" i="7" s="1"/>
  <c r="FC3" i="7"/>
  <c r="FB2" i="7"/>
  <c r="FA10" i="7" a="1"/>
  <c r="FA10" i="7" s="1"/>
  <c r="FA14" i="7"/>
  <c r="FA13" i="7"/>
  <c r="FA12" i="7"/>
  <c r="FA4" i="7"/>
  <c r="EU2" i="6"/>
  <c r="EU7" i="6"/>
  <c r="ES15" i="6"/>
  <c r="ET12" i="6"/>
  <c r="ET13" i="6"/>
  <c r="ET10" i="6" a="1"/>
  <c r="ET10" i="6" s="1"/>
  <c r="ET14" i="6"/>
  <c r="EU5" i="6"/>
  <c r="EU6" i="6" s="1"/>
  <c r="EU4" i="6" s="1"/>
  <c r="EV3" i="6"/>
  <c r="FA15" i="7" l="1"/>
  <c r="FC7" i="7"/>
  <c r="FD3" i="7"/>
  <c r="FC2" i="7"/>
  <c r="FC5" i="7"/>
  <c r="FC6" i="7" s="1"/>
  <c r="FB14" i="7"/>
  <c r="FB12" i="7"/>
  <c r="FB10" i="7" a="1"/>
  <c r="FB10" i="7" s="1"/>
  <c r="FB13" i="7"/>
  <c r="FB4" i="7"/>
  <c r="EV2" i="6"/>
  <c r="EV7" i="6"/>
  <c r="EW3" i="6"/>
  <c r="EV5" i="6"/>
  <c r="EV6" i="6" s="1"/>
  <c r="EV4" i="6" s="1"/>
  <c r="EU12" i="6"/>
  <c r="EU10" i="6" a="1"/>
  <c r="EU10" i="6" s="1"/>
  <c r="EU14" i="6"/>
  <c r="EU13" i="6"/>
  <c r="ET15" i="6"/>
  <c r="FB15" i="7" l="1"/>
  <c r="FD5" i="7"/>
  <c r="FD6" i="7" s="1"/>
  <c r="FE3" i="7"/>
  <c r="FD2" i="7"/>
  <c r="FD7" i="7"/>
  <c r="FC14" i="7"/>
  <c r="FC13" i="7"/>
  <c r="FC12" i="7"/>
  <c r="FC10" i="7" a="1"/>
  <c r="FC10" i="7" s="1"/>
  <c r="FC4" i="7"/>
  <c r="EW2" i="6"/>
  <c r="EW7" i="6"/>
  <c r="EU15" i="6"/>
  <c r="EV14" i="6"/>
  <c r="EV13" i="6"/>
  <c r="EV10" i="6" a="1"/>
  <c r="EV10" i="6" s="1"/>
  <c r="EV12" i="6" s="1"/>
  <c r="EX3" i="6"/>
  <c r="EW5" i="6"/>
  <c r="EW6" i="6" s="1"/>
  <c r="EW4" i="6" s="1"/>
  <c r="FE7" i="7" l="1"/>
  <c r="FF3" i="7"/>
  <c r="FE5" i="7"/>
  <c r="FE6" i="7" s="1"/>
  <c r="FE2" i="7"/>
  <c r="FC15" i="7"/>
  <c r="FD14" i="7"/>
  <c r="FD12" i="7"/>
  <c r="FD10" i="7" a="1"/>
  <c r="FD10" i="7" s="1"/>
  <c r="FD13" i="7" s="1"/>
  <c r="FD4" i="7"/>
  <c r="EX2" i="6"/>
  <c r="EX7" i="6"/>
  <c r="EV15" i="6"/>
  <c r="EW10" i="6" a="1"/>
  <c r="EW10" i="6" s="1"/>
  <c r="EW12" i="6" s="1"/>
  <c r="EW14" i="6" s="1"/>
  <c r="EX5" i="6"/>
  <c r="EX6" i="6" s="1"/>
  <c r="EX4" i="6" s="1"/>
  <c r="EY3" i="6"/>
  <c r="FD15" i="7" l="1"/>
  <c r="FE14" i="7"/>
  <c r="FE10" i="7" a="1"/>
  <c r="FE10" i="7" s="1"/>
  <c r="FE12" i="7"/>
  <c r="FE13" i="7"/>
  <c r="FE4" i="7"/>
  <c r="FF7" i="7"/>
  <c r="FF5" i="7"/>
  <c r="FF6" i="7" s="1"/>
  <c r="FG3" i="7"/>
  <c r="FF2" i="7"/>
  <c r="EY2" i="6"/>
  <c r="EY7" i="6"/>
  <c r="EY5" i="6"/>
  <c r="EY6" i="6" s="1"/>
  <c r="EY4" i="6" s="1"/>
  <c r="EZ3" i="6"/>
  <c r="EX12" i="6"/>
  <c r="EX14" i="6"/>
  <c r="EX10" i="6" a="1"/>
  <c r="EX10" i="6" s="1"/>
  <c r="EX13" i="6" s="1"/>
  <c r="EW13" i="6"/>
  <c r="EW15" i="6" s="1"/>
  <c r="FE15" i="7" l="1"/>
  <c r="FG7" i="7"/>
  <c r="FH3" i="7"/>
  <c r="FG2" i="7"/>
  <c r="FG5" i="7"/>
  <c r="FG6" i="7" s="1"/>
  <c r="FF14" i="7"/>
  <c r="FF13" i="7"/>
  <c r="FF10" i="7" a="1"/>
  <c r="FF10" i="7" s="1"/>
  <c r="FF12" i="7" s="1"/>
  <c r="FF4" i="7"/>
  <c r="EZ2" i="6"/>
  <c r="EZ7" i="6"/>
  <c r="EX15" i="6"/>
  <c r="FA3" i="6"/>
  <c r="EZ5" i="6"/>
  <c r="EZ6" i="6" s="1"/>
  <c r="EZ4" i="6" s="1"/>
  <c r="EY12" i="6"/>
  <c r="EY14" i="6"/>
  <c r="EY10" i="6" a="1"/>
  <c r="EY10" i="6" s="1"/>
  <c r="EY13" i="6" s="1"/>
  <c r="FF15" i="7" l="1"/>
  <c r="FG14" i="7"/>
  <c r="FG13" i="7"/>
  <c r="FG10" i="7" a="1"/>
  <c r="FG10" i="7" s="1"/>
  <c r="FG12" i="7" s="1"/>
  <c r="FG4" i="7"/>
  <c r="FH7" i="7"/>
  <c r="FH2" i="7"/>
  <c r="FH5" i="7"/>
  <c r="FH6" i="7" s="1"/>
  <c r="FI3" i="7"/>
  <c r="FA2" i="6"/>
  <c r="FA7" i="6"/>
  <c r="EY15" i="6"/>
  <c r="EZ12" i="6"/>
  <c r="EZ14" i="6"/>
  <c r="EZ10" i="6" a="1"/>
  <c r="EZ10" i="6" s="1"/>
  <c r="EZ13" i="6" s="1"/>
  <c r="FB3" i="6"/>
  <c r="FA5" i="6"/>
  <c r="FA6" i="6" s="1"/>
  <c r="FA4" i="6" s="1"/>
  <c r="FG15" i="7" l="1"/>
  <c r="FH14" i="7"/>
  <c r="FH13" i="7"/>
  <c r="FH10" i="7" a="1"/>
  <c r="FH10" i="7" s="1"/>
  <c r="NL14" i="7" s="1"/>
  <c r="FH4" i="7"/>
  <c r="FI7" i="7"/>
  <c r="FI5" i="7"/>
  <c r="FI6" i="7" s="1"/>
  <c r="FI2" i="7"/>
  <c r="FJ3" i="7"/>
  <c r="FB2" i="6"/>
  <c r="FB7" i="6"/>
  <c r="FA12" i="6"/>
  <c r="FA10" i="6" a="1"/>
  <c r="FA10" i="6" s="1"/>
  <c r="FA13" i="6" s="1"/>
  <c r="FA14" i="6"/>
  <c r="FC3" i="6"/>
  <c r="FB5" i="6"/>
  <c r="FB6" i="6" s="1"/>
  <c r="FB4" i="6" s="1"/>
  <c r="EZ15" i="6"/>
  <c r="FH12" i="7" l="1"/>
  <c r="FH15" i="7"/>
  <c r="FI13" i="7"/>
  <c r="FI14" i="7"/>
  <c r="FI10" i="7" a="1"/>
  <c r="FI10" i="7" s="1"/>
  <c r="FI12" i="7"/>
  <c r="FI4" i="7"/>
  <c r="FJ7" i="7"/>
  <c r="FJ5" i="7"/>
  <c r="FJ6" i="7" s="1"/>
  <c r="FK3" i="7"/>
  <c r="FJ2" i="7"/>
  <c r="FC2" i="6"/>
  <c r="FC7" i="6"/>
  <c r="FB12" i="6"/>
  <c r="FB14" i="6"/>
  <c r="FB10" i="6" a="1"/>
  <c r="FB10" i="6" s="1"/>
  <c r="FB13" i="6" s="1"/>
  <c r="FC5" i="6"/>
  <c r="FC6" i="6" s="1"/>
  <c r="FC4" i="6" s="1"/>
  <c r="FD3" i="6"/>
  <c r="FA15" i="6"/>
  <c r="FI15" i="7" l="1"/>
  <c r="FK7" i="7"/>
  <c r="FL3" i="7"/>
  <c r="FK2" i="7"/>
  <c r="FK5" i="7"/>
  <c r="FK6" i="7" s="1"/>
  <c r="FJ14" i="7"/>
  <c r="FJ12" i="7"/>
  <c r="FJ10" i="7" a="1"/>
  <c r="FJ10" i="7" s="1"/>
  <c r="FJ13" i="7"/>
  <c r="FJ4" i="7"/>
  <c r="FD2" i="6"/>
  <c r="FD7" i="6"/>
  <c r="FC12" i="6"/>
  <c r="FC14" i="6"/>
  <c r="FC10" i="6" a="1"/>
  <c r="FC10" i="6" s="1"/>
  <c r="FC13" i="6" s="1"/>
  <c r="FB15" i="6"/>
  <c r="FD5" i="6"/>
  <c r="FD6" i="6" s="1"/>
  <c r="FD4" i="6" s="1"/>
  <c r="FE3" i="6"/>
  <c r="FJ15" i="7" l="1"/>
  <c r="FK14" i="7"/>
  <c r="FK12" i="7"/>
  <c r="FK10" i="7" a="1"/>
  <c r="FK10" i="7" s="1"/>
  <c r="FK13" i="7" s="1"/>
  <c r="FK4" i="7"/>
  <c r="FL7" i="7"/>
  <c r="FL5" i="7"/>
  <c r="FL6" i="7" s="1"/>
  <c r="FM3" i="7"/>
  <c r="FL2" i="7"/>
  <c r="FE2" i="6"/>
  <c r="FE7" i="6"/>
  <c r="FC15" i="6"/>
  <c r="FD12" i="6"/>
  <c r="FD14" i="6"/>
  <c r="FD10" i="6" a="1"/>
  <c r="FD10" i="6" s="1"/>
  <c r="FD13" i="6" s="1"/>
  <c r="FD15" i="6" s="1"/>
  <c r="FE5" i="6"/>
  <c r="FE6" i="6" s="1"/>
  <c r="FE4" i="6" s="1"/>
  <c r="FF3" i="6"/>
  <c r="FK15" i="7" l="1"/>
  <c r="FM7" i="7"/>
  <c r="FN3" i="7"/>
  <c r="FM5" i="7"/>
  <c r="FM6" i="7" s="1"/>
  <c r="FM2" i="7"/>
  <c r="FL13" i="7"/>
  <c r="FL12" i="7"/>
  <c r="FL10" i="7" a="1"/>
  <c r="FL10" i="7" s="1"/>
  <c r="FL14" i="7"/>
  <c r="FL4" i="7"/>
  <c r="FF2" i="6"/>
  <c r="FF7" i="6"/>
  <c r="FF5" i="6"/>
  <c r="FF6" i="6" s="1"/>
  <c r="FF4" i="6" s="1"/>
  <c r="FG3" i="6"/>
  <c r="FE12" i="6"/>
  <c r="FE14" i="6"/>
  <c r="FE10" i="6" a="1"/>
  <c r="FE10" i="6" s="1"/>
  <c r="FE13" i="6" s="1"/>
  <c r="FM14" i="7" l="1"/>
  <c r="FM10" i="7" a="1"/>
  <c r="FM10" i="7" s="1"/>
  <c r="FM13" i="7"/>
  <c r="FM15" i="7" s="1"/>
  <c r="FM12" i="7"/>
  <c r="FM4" i="7"/>
  <c r="FN7" i="7"/>
  <c r="FN5" i="7"/>
  <c r="FN6" i="7" s="1"/>
  <c r="FO3" i="7"/>
  <c r="FN2" i="7"/>
  <c r="FL15" i="7"/>
  <c r="FG2" i="6"/>
  <c r="FG7" i="6"/>
  <c r="FE15" i="6"/>
  <c r="FG5" i="6"/>
  <c r="FG6" i="6" s="1"/>
  <c r="FG4" i="6" s="1"/>
  <c r="FH3" i="6"/>
  <c r="FF10" i="6" a="1"/>
  <c r="FF10" i="6" s="1"/>
  <c r="FF12" i="6" s="1"/>
  <c r="FF14" i="6" s="1"/>
  <c r="FO7" i="7" l="1"/>
  <c r="FP3" i="7"/>
  <c r="FO2" i="7"/>
  <c r="FO5" i="7"/>
  <c r="FO6" i="7" s="1"/>
  <c r="FN14" i="7"/>
  <c r="FN10" i="7" a="1"/>
  <c r="FN10" i="7" s="1"/>
  <c r="FN13" i="7"/>
  <c r="FN12" i="7"/>
  <c r="FN4" i="7"/>
  <c r="FH2" i="6"/>
  <c r="FH7" i="6"/>
  <c r="FF13" i="6"/>
  <c r="FF15" i="6" s="1"/>
  <c r="N14" i="5"/>
  <c r="N15" i="5"/>
  <c r="N16" i="5"/>
  <c r="N17" i="5"/>
  <c r="FH5" i="6"/>
  <c r="FH6" i="6" s="1"/>
  <c r="FH4" i="6" s="1"/>
  <c r="FI3" i="6"/>
  <c r="FG10" i="6" a="1"/>
  <c r="FG10" i="6" s="1"/>
  <c r="FG12" i="6" s="1"/>
  <c r="FG14" i="6" s="1"/>
  <c r="FN15" i="7" l="1"/>
  <c r="FO14" i="7"/>
  <c r="FO10" i="7" a="1"/>
  <c r="FO10" i="7" s="1"/>
  <c r="FO13" i="7"/>
  <c r="FO15" i="7" s="1"/>
  <c r="FO12" i="7"/>
  <c r="FO4" i="7"/>
  <c r="FP7" i="7"/>
  <c r="FP5" i="7"/>
  <c r="FP6" i="7" s="1"/>
  <c r="FQ3" i="7"/>
  <c r="FP2" i="7"/>
  <c r="N33" i="5"/>
  <c r="N56" i="5"/>
  <c r="N94" i="5"/>
  <c r="N130" i="5"/>
  <c r="N185" i="5"/>
  <c r="N188" i="5"/>
  <c r="N34" i="5"/>
  <c r="N71" i="5"/>
  <c r="N92" i="5"/>
  <c r="N147" i="5"/>
  <c r="N151" i="5"/>
  <c r="N206" i="5"/>
  <c r="N35" i="5"/>
  <c r="N72" i="5"/>
  <c r="N148" i="5"/>
  <c r="N168" i="5"/>
  <c r="N223" i="5"/>
  <c r="N36" i="5"/>
  <c r="N73" i="5"/>
  <c r="N93" i="5"/>
  <c r="N131" i="5"/>
  <c r="N169" i="5"/>
  <c r="N224" i="5"/>
  <c r="N52" i="5"/>
  <c r="N74" i="5"/>
  <c r="N111" i="5"/>
  <c r="N166" i="5"/>
  <c r="N186" i="5"/>
  <c r="N207" i="5"/>
  <c r="N53" i="5"/>
  <c r="N90" i="5"/>
  <c r="N128" i="5"/>
  <c r="N149" i="5"/>
  <c r="N187" i="5"/>
  <c r="N208" i="5"/>
  <c r="N54" i="5"/>
  <c r="N109" i="5"/>
  <c r="N112" i="5"/>
  <c r="N167" i="5"/>
  <c r="N204" i="5"/>
  <c r="N225" i="5"/>
  <c r="N91" i="5"/>
  <c r="N129" i="5"/>
  <c r="N150" i="5"/>
  <c r="N205" i="5"/>
  <c r="N226" i="5"/>
  <c r="N55" i="5"/>
  <c r="FI2" i="6"/>
  <c r="FI7" i="6"/>
  <c r="FG13" i="6"/>
  <c r="FG15" i="6" s="1"/>
  <c r="N19" i="5"/>
  <c r="FI5" i="6"/>
  <c r="FI6" i="6" s="1"/>
  <c r="FI4" i="6" s="1"/>
  <c r="FJ3" i="6"/>
  <c r="FH10" i="6" a="1"/>
  <c r="FH10" i="6" s="1"/>
  <c r="NL14" i="6" s="1"/>
  <c r="FQ7" i="7" l="1"/>
  <c r="FQ5" i="7"/>
  <c r="FQ6" i="7" s="1"/>
  <c r="FR3" i="7"/>
  <c r="FQ2" i="7"/>
  <c r="FP14" i="7"/>
  <c r="FP13" i="7"/>
  <c r="FP12" i="7"/>
  <c r="FP10" i="7" a="1"/>
  <c r="FP10" i="7" s="1"/>
  <c r="FP4" i="7"/>
  <c r="N76" i="5"/>
  <c r="N110" i="5"/>
  <c r="N114" i="5" s="1"/>
  <c r="N95" i="5"/>
  <c r="N190" i="5"/>
  <c r="N209" i="5"/>
  <c r="N171" i="5"/>
  <c r="N152" i="5"/>
  <c r="N228" i="5"/>
  <c r="N57" i="5"/>
  <c r="N133" i="5"/>
  <c r="N38" i="5"/>
  <c r="FJ2" i="6"/>
  <c r="FJ7" i="6"/>
  <c r="FH13" i="6"/>
  <c r="FH12" i="6"/>
  <c r="FH14" i="6" s="1"/>
  <c r="FJ5" i="6"/>
  <c r="FJ6" i="6" s="1"/>
  <c r="FJ4" i="6" s="1"/>
  <c r="FK3" i="6"/>
  <c r="FI12" i="6"/>
  <c r="FI14" i="6"/>
  <c r="FI10" i="6" a="1"/>
  <c r="FI10" i="6" s="1"/>
  <c r="FI13" i="6" s="1"/>
  <c r="FP15" i="7" l="1"/>
  <c r="FR7" i="7"/>
  <c r="FR5" i="7"/>
  <c r="FR6" i="7" s="1"/>
  <c r="FS3" i="7"/>
  <c r="FR2" i="7"/>
  <c r="FQ14" i="7"/>
  <c r="FQ13" i="7"/>
  <c r="FQ10" i="7" a="1"/>
  <c r="FQ10" i="7" s="1"/>
  <c r="FQ12" i="7"/>
  <c r="FQ4" i="7"/>
  <c r="FK2" i="6"/>
  <c r="FK7" i="6"/>
  <c r="FH15" i="6"/>
  <c r="FI15" i="6"/>
  <c r="FL3" i="6"/>
  <c r="FK5" i="6"/>
  <c r="FK6" i="6" s="1"/>
  <c r="FK4" i="6" s="1"/>
  <c r="FJ12" i="6"/>
  <c r="FJ14" i="6"/>
  <c r="FJ10" i="6" a="1"/>
  <c r="FJ10" i="6" s="1"/>
  <c r="FJ13" i="6" s="1"/>
  <c r="FQ15" i="7" l="1"/>
  <c r="FS7" i="7"/>
  <c r="FT3" i="7"/>
  <c r="FS2" i="7"/>
  <c r="FS5" i="7"/>
  <c r="FS6" i="7" s="1"/>
  <c r="FR14" i="7"/>
  <c r="FR12" i="7"/>
  <c r="FR10" i="7" a="1"/>
  <c r="FR10" i="7" s="1"/>
  <c r="FR13" i="7" s="1"/>
  <c r="FR4" i="7"/>
  <c r="FL2" i="6"/>
  <c r="FL7" i="6"/>
  <c r="FJ15" i="6"/>
  <c r="FK12" i="6"/>
  <c r="FK14" i="6"/>
  <c r="FK10" i="6" a="1"/>
  <c r="FK10" i="6" s="1"/>
  <c r="FK13" i="6" s="1"/>
  <c r="FL5" i="6"/>
  <c r="FL6" i="6" s="1"/>
  <c r="FL4" i="6" s="1"/>
  <c r="FM3" i="6"/>
  <c r="FR15" i="7" l="1"/>
  <c r="FS14" i="7"/>
  <c r="FS13" i="7"/>
  <c r="FS10" i="7" a="1"/>
  <c r="FS10" i="7" s="1"/>
  <c r="FS12" i="7"/>
  <c r="FS4" i="7"/>
  <c r="FT5" i="7"/>
  <c r="FT6" i="7" s="1"/>
  <c r="FU3" i="7"/>
  <c r="FT2" i="7"/>
  <c r="FT7" i="7"/>
  <c r="FM2" i="6"/>
  <c r="FM7" i="6"/>
  <c r="FK15" i="6"/>
  <c r="FM5" i="6"/>
  <c r="FM6" i="6" s="1"/>
  <c r="FM4" i="6" s="1"/>
  <c r="FN3" i="6"/>
  <c r="FL12" i="6"/>
  <c r="FL10" i="6" a="1"/>
  <c r="FL10" i="6" s="1"/>
  <c r="FL13" i="6" s="1"/>
  <c r="FL14" i="6"/>
  <c r="FS15" i="7" l="1"/>
  <c r="FT13" i="7"/>
  <c r="FT14" i="7"/>
  <c r="FT12" i="7"/>
  <c r="FT10" i="7" a="1"/>
  <c r="FT10" i="7" s="1"/>
  <c r="FT4" i="7"/>
  <c r="FU7" i="7"/>
  <c r="FV3" i="7"/>
  <c r="FU5" i="7"/>
  <c r="FU6" i="7" s="1"/>
  <c r="FU2" i="7"/>
  <c r="FN2" i="6"/>
  <c r="FN7" i="6"/>
  <c r="FL15" i="6"/>
  <c r="FN5" i="6"/>
  <c r="FN6" i="6" s="1"/>
  <c r="FN4" i="6" s="1"/>
  <c r="FO3" i="6"/>
  <c r="FM12" i="6"/>
  <c r="FM10" i="6" a="1"/>
  <c r="FM10" i="6" s="1"/>
  <c r="FM13" i="6" s="1"/>
  <c r="FM14" i="6"/>
  <c r="FV7" i="7" l="1"/>
  <c r="FV5" i="7"/>
  <c r="FV6" i="7" s="1"/>
  <c r="FW3" i="7"/>
  <c r="FV2" i="7"/>
  <c r="FU14" i="7"/>
  <c r="FU10" i="7" a="1"/>
  <c r="FU10" i="7" s="1"/>
  <c r="FU13" i="7"/>
  <c r="FU12" i="7"/>
  <c r="FU4" i="7"/>
  <c r="FT15" i="7"/>
  <c r="FO2" i="6"/>
  <c r="FO7" i="6"/>
  <c r="FM15" i="6"/>
  <c r="FO5" i="6"/>
  <c r="FO6" i="6" s="1"/>
  <c r="FO4" i="6" s="1"/>
  <c r="FP3" i="6"/>
  <c r="FN12" i="6"/>
  <c r="FN14" i="6"/>
  <c r="FN10" i="6" a="1"/>
  <c r="FN10" i="6" s="1"/>
  <c r="FN13" i="6" s="1"/>
  <c r="FN15" i="6" s="1"/>
  <c r="FU15" i="7" l="1"/>
  <c r="FW7" i="7"/>
  <c r="FX3" i="7"/>
  <c r="FW2" i="7"/>
  <c r="FW5" i="7"/>
  <c r="FW6" i="7" s="1"/>
  <c r="FV14" i="7"/>
  <c r="FV10" i="7" a="1"/>
  <c r="FV10" i="7" s="1"/>
  <c r="FV13" i="7"/>
  <c r="FV12" i="7"/>
  <c r="FV4" i="7"/>
  <c r="FP2" i="6"/>
  <c r="FP7" i="6"/>
  <c r="FP5" i="6"/>
  <c r="FP6" i="6" s="1"/>
  <c r="FP4" i="6" s="1"/>
  <c r="FQ3" i="6"/>
  <c r="FO12" i="6"/>
  <c r="FO14" i="6"/>
  <c r="FO10" i="6" a="1"/>
  <c r="FO10" i="6" s="1"/>
  <c r="FO13" i="6" s="1"/>
  <c r="FV15" i="7" l="1"/>
  <c r="FX7" i="7"/>
  <c r="FX2" i="7"/>
  <c r="FY3" i="7"/>
  <c r="FX5" i="7"/>
  <c r="FX6" i="7" s="1"/>
  <c r="FW14" i="7"/>
  <c r="FW13" i="7"/>
  <c r="FW10" i="7" a="1"/>
  <c r="FW10" i="7" s="1"/>
  <c r="FW12" i="7"/>
  <c r="FW4" i="7"/>
  <c r="FQ2" i="6"/>
  <c r="FQ7" i="6"/>
  <c r="FO15" i="6"/>
  <c r="FR3" i="6"/>
  <c r="FQ5" i="6"/>
  <c r="FQ6" i="6" s="1"/>
  <c r="FQ4" i="6" s="1"/>
  <c r="FP12" i="6"/>
  <c r="FP10" i="6" a="1"/>
  <c r="FP10" i="6" s="1"/>
  <c r="FP13" i="6" s="1"/>
  <c r="FP14" i="6"/>
  <c r="FW15" i="7" l="1"/>
  <c r="FX14" i="7"/>
  <c r="FX13" i="7"/>
  <c r="FX12" i="7"/>
  <c r="FX10" i="7" a="1"/>
  <c r="FX10" i="7" s="1"/>
  <c r="FX4" i="7"/>
  <c r="FY7" i="7"/>
  <c r="FY5" i="7"/>
  <c r="FY6" i="7" s="1"/>
  <c r="FY2" i="7"/>
  <c r="FZ3" i="7"/>
  <c r="FR2" i="6"/>
  <c r="FR7" i="6"/>
  <c r="FP15" i="6"/>
  <c r="FQ12" i="6"/>
  <c r="FQ14" i="6"/>
  <c r="FQ10" i="6" a="1"/>
  <c r="FQ10" i="6" s="1"/>
  <c r="FQ13" i="6" s="1"/>
  <c r="FR5" i="6"/>
  <c r="FR6" i="6" s="1"/>
  <c r="FR4" i="6" s="1"/>
  <c r="FS3" i="6"/>
  <c r="FX15" i="7" l="1"/>
  <c r="FY10" i="7" a="1"/>
  <c r="FY10" i="7" s="1"/>
  <c r="FY13" i="7" s="1"/>
  <c r="FY12" i="7"/>
  <c r="FY14" i="7"/>
  <c r="FY4" i="7"/>
  <c r="FZ7" i="7"/>
  <c r="FZ5" i="7"/>
  <c r="FZ6" i="7" s="1"/>
  <c r="GA3" i="7"/>
  <c r="FZ2" i="7"/>
  <c r="FS2" i="6"/>
  <c r="FS7" i="6"/>
  <c r="FR12" i="6"/>
  <c r="FR14" i="6"/>
  <c r="FR10" i="6" a="1"/>
  <c r="FR10" i="6" s="1"/>
  <c r="FR13" i="6" s="1"/>
  <c r="FR15" i="6" s="1"/>
  <c r="FS5" i="6"/>
  <c r="FS6" i="6" s="1"/>
  <c r="FS4" i="6" s="1"/>
  <c r="FT3" i="6"/>
  <c r="FQ15" i="6"/>
  <c r="FY15" i="7" l="1"/>
  <c r="GA7" i="7"/>
  <c r="GB3" i="7"/>
  <c r="GA2" i="7"/>
  <c r="GA5" i="7"/>
  <c r="GA6" i="7" s="1"/>
  <c r="FZ14" i="7"/>
  <c r="FZ12" i="7"/>
  <c r="FZ10" i="7" a="1"/>
  <c r="FZ10" i="7" s="1"/>
  <c r="FZ13" i="7"/>
  <c r="FZ4" i="7"/>
  <c r="FT2" i="6"/>
  <c r="FT7" i="6"/>
  <c r="FT5" i="6"/>
  <c r="FT6" i="6" s="1"/>
  <c r="FT4" i="6" s="1"/>
  <c r="FU3" i="6"/>
  <c r="FS12" i="6"/>
  <c r="FS14" i="6"/>
  <c r="FS10" i="6" a="1"/>
  <c r="FS10" i="6" s="1"/>
  <c r="FS13" i="6" s="1"/>
  <c r="FZ15" i="7" l="1"/>
  <c r="GA14" i="7"/>
  <c r="GA13" i="7"/>
  <c r="GA12" i="7"/>
  <c r="GA10" i="7" a="1"/>
  <c r="GA10" i="7" s="1"/>
  <c r="GA4" i="7"/>
  <c r="GB7" i="7"/>
  <c r="GB5" i="7"/>
  <c r="GB6" i="7" s="1"/>
  <c r="GB2" i="7"/>
  <c r="GC3" i="7"/>
  <c r="FU2" i="6"/>
  <c r="FU7" i="6"/>
  <c r="FS15" i="6"/>
  <c r="FU5" i="6"/>
  <c r="FU6" i="6" s="1"/>
  <c r="FU4" i="6" s="1"/>
  <c r="FV3" i="6"/>
  <c r="FT12" i="6"/>
  <c r="FT14" i="6"/>
  <c r="FT10" i="6" a="1"/>
  <c r="FT10" i="6" s="1"/>
  <c r="FT13" i="6" s="1"/>
  <c r="GA15" i="7" l="1"/>
  <c r="GB13" i="7"/>
  <c r="GB14" i="7"/>
  <c r="GB12" i="7"/>
  <c r="GB10" i="7" a="1"/>
  <c r="GB10" i="7" s="1"/>
  <c r="GB4" i="7"/>
  <c r="GC7" i="7"/>
  <c r="GD3" i="7"/>
  <c r="GC5" i="7"/>
  <c r="GC6" i="7" s="1"/>
  <c r="GC2" i="7"/>
  <c r="FV2" i="6"/>
  <c r="FV7" i="6"/>
  <c r="FU12" i="6"/>
  <c r="FU10" i="6" a="1"/>
  <c r="FU10" i="6" s="1"/>
  <c r="FU13" i="6" s="1"/>
  <c r="FU14" i="6"/>
  <c r="FT15" i="6"/>
  <c r="FV5" i="6"/>
  <c r="FV6" i="6" s="1"/>
  <c r="FV4" i="6" s="1"/>
  <c r="FW3" i="6"/>
  <c r="GD7" i="7" l="1"/>
  <c r="GD5" i="7"/>
  <c r="GD6" i="7" s="1"/>
  <c r="GE3" i="7"/>
  <c r="GD2" i="7"/>
  <c r="GC14" i="7"/>
  <c r="GC10" i="7" a="1"/>
  <c r="GC10" i="7" s="1"/>
  <c r="GC13" i="7"/>
  <c r="GC12" i="7"/>
  <c r="GC4" i="7"/>
  <c r="GB15" i="7"/>
  <c r="FW2" i="6"/>
  <c r="FW7" i="6"/>
  <c r="FU15" i="6"/>
  <c r="FV12" i="6"/>
  <c r="FV14" i="6"/>
  <c r="FV10" i="6" a="1"/>
  <c r="FV10" i="6" s="1"/>
  <c r="FV13" i="6" s="1"/>
  <c r="FW5" i="6"/>
  <c r="FW6" i="6" s="1"/>
  <c r="FW4" i="6" s="1"/>
  <c r="FX3" i="6"/>
  <c r="GC15" i="7" l="1"/>
  <c r="GE7" i="7"/>
  <c r="GF3" i="7"/>
  <c r="GE2" i="7"/>
  <c r="GE5" i="7"/>
  <c r="GE6" i="7" s="1"/>
  <c r="GD14" i="7"/>
  <c r="GD13" i="7"/>
  <c r="GD10" i="7" a="1"/>
  <c r="GD10" i="7" s="1"/>
  <c r="GD12" i="7"/>
  <c r="GD4" i="7"/>
  <c r="FX2" i="6"/>
  <c r="FX7" i="6"/>
  <c r="FV15" i="6"/>
  <c r="FW12" i="6"/>
  <c r="FW10" i="6" a="1"/>
  <c r="FW10" i="6" s="1"/>
  <c r="FW13" i="6" s="1"/>
  <c r="FW14" i="6"/>
  <c r="FY3" i="6"/>
  <c r="FX5" i="6"/>
  <c r="FX6" i="6" s="1"/>
  <c r="FX4" i="6" s="1"/>
  <c r="GF7" i="7" l="1"/>
  <c r="GF5" i="7"/>
  <c r="GF6" i="7" s="1"/>
  <c r="GG3" i="7"/>
  <c r="GF2" i="7"/>
  <c r="GD15" i="7"/>
  <c r="GE14" i="7"/>
  <c r="GE10" i="7" a="1"/>
  <c r="GE10" i="7" s="1"/>
  <c r="GE12" i="7"/>
  <c r="GE13" i="7"/>
  <c r="GE4" i="7"/>
  <c r="FY2" i="6"/>
  <c r="FY7" i="6"/>
  <c r="FW15" i="6"/>
  <c r="FX12" i="6"/>
  <c r="FX14" i="6"/>
  <c r="FX10" i="6" a="1"/>
  <c r="FX10" i="6" s="1"/>
  <c r="FX13" i="6" s="1"/>
  <c r="FY5" i="6"/>
  <c r="FY6" i="6" s="1"/>
  <c r="FY4" i="6" s="1"/>
  <c r="FZ3" i="6"/>
  <c r="GG7" i="7" l="1"/>
  <c r="GG5" i="7"/>
  <c r="GG6" i="7" s="1"/>
  <c r="GH3" i="7"/>
  <c r="GG2" i="7"/>
  <c r="GF14" i="7"/>
  <c r="GF12" i="7"/>
  <c r="GF10" i="7" a="1"/>
  <c r="GF10" i="7" s="1"/>
  <c r="GF13" i="7" s="1"/>
  <c r="GF4" i="7"/>
  <c r="GE15" i="7"/>
  <c r="FZ2" i="6"/>
  <c r="FZ7" i="6"/>
  <c r="FX15" i="6"/>
  <c r="FZ5" i="6"/>
  <c r="FZ6" i="6" s="1"/>
  <c r="FZ4" i="6" s="1"/>
  <c r="GA3" i="6"/>
  <c r="FY12" i="6"/>
  <c r="FY14" i="6"/>
  <c r="FY10" i="6" a="1"/>
  <c r="FY10" i="6" s="1"/>
  <c r="FY13" i="6" s="1"/>
  <c r="GF15" i="7" l="1"/>
  <c r="GH7" i="7"/>
  <c r="GH5" i="7"/>
  <c r="GH6" i="7" s="1"/>
  <c r="GI3" i="7"/>
  <c r="GH2" i="7"/>
  <c r="GG10" i="7" a="1"/>
  <c r="GG10" i="7" s="1"/>
  <c r="GG13" i="7"/>
  <c r="GG12" i="7"/>
  <c r="GG14" i="7"/>
  <c r="GG4" i="7"/>
  <c r="GA2" i="6"/>
  <c r="GA7" i="6"/>
  <c r="FY15" i="6"/>
  <c r="GA5" i="6"/>
  <c r="GA6" i="6" s="1"/>
  <c r="GA4" i="6" s="1"/>
  <c r="GB3" i="6"/>
  <c r="FZ12" i="6"/>
  <c r="FZ14" i="6"/>
  <c r="FZ10" i="6" a="1"/>
  <c r="FZ10" i="6" s="1"/>
  <c r="FZ13" i="6" s="1"/>
  <c r="GI7" i="7" l="1"/>
  <c r="GJ3" i="7"/>
  <c r="GI2" i="7"/>
  <c r="GI5" i="7"/>
  <c r="GI6" i="7" s="1"/>
  <c r="GH14" i="7"/>
  <c r="GH12" i="7"/>
  <c r="GH10" i="7" a="1"/>
  <c r="GH10" i="7" s="1"/>
  <c r="GH13" i="7"/>
  <c r="GH4" i="7"/>
  <c r="GG15" i="7"/>
  <c r="GB2" i="6"/>
  <c r="GB7" i="6"/>
  <c r="FZ15" i="6"/>
  <c r="GC3" i="6"/>
  <c r="GB5" i="6"/>
  <c r="GB6" i="6" s="1"/>
  <c r="GB4" i="6" s="1"/>
  <c r="GA12" i="6"/>
  <c r="GA14" i="6"/>
  <c r="GA10" i="6" a="1"/>
  <c r="GA10" i="6" s="1"/>
  <c r="GA13" i="6" s="1"/>
  <c r="GH15" i="7" l="1"/>
  <c r="GI14" i="7"/>
  <c r="GI13" i="7"/>
  <c r="GI10" i="7" a="1"/>
  <c r="GI10" i="7" s="1"/>
  <c r="GI12" i="7"/>
  <c r="GI4" i="7"/>
  <c r="GJ5" i="7"/>
  <c r="GJ6" i="7" s="1"/>
  <c r="GK3" i="7"/>
  <c r="GJ2" i="7"/>
  <c r="GJ7" i="7"/>
  <c r="GC2" i="6"/>
  <c r="GC7" i="6"/>
  <c r="GA15" i="6"/>
  <c r="GB12" i="6"/>
  <c r="GB13" i="6"/>
  <c r="GB14" i="6"/>
  <c r="GB10" i="6" a="1"/>
  <c r="GB10" i="6" s="1"/>
  <c r="GD3" i="6"/>
  <c r="GC5" i="6"/>
  <c r="GC6" i="6" s="1"/>
  <c r="GC4" i="6" s="1"/>
  <c r="GJ13" i="7" l="1"/>
  <c r="GJ14" i="7"/>
  <c r="GJ12" i="7"/>
  <c r="GJ10" i="7" a="1"/>
  <c r="GJ10" i="7" s="1"/>
  <c r="GJ4" i="7"/>
  <c r="GI15" i="7"/>
  <c r="GK7" i="7"/>
  <c r="GL3" i="7"/>
  <c r="GK5" i="7"/>
  <c r="GK6" i="7" s="1"/>
  <c r="GK2" i="7"/>
  <c r="GD2" i="6"/>
  <c r="GD7" i="6"/>
  <c r="GC12" i="6"/>
  <c r="GC13" i="6"/>
  <c r="GC10" i="6" a="1"/>
  <c r="GC10" i="6" s="1"/>
  <c r="GC14" i="6"/>
  <c r="GB15" i="6"/>
  <c r="GD5" i="6"/>
  <c r="GD6" i="6" s="1"/>
  <c r="GD4" i="6" s="1"/>
  <c r="GE3" i="6"/>
  <c r="GL7" i="7" l="1"/>
  <c r="GL5" i="7"/>
  <c r="GL6" i="7" s="1"/>
  <c r="GM3" i="7"/>
  <c r="GL2" i="7"/>
  <c r="GK14" i="7"/>
  <c r="GK10" i="7" a="1"/>
  <c r="GK10" i="7" s="1"/>
  <c r="GK13" i="7"/>
  <c r="GK12" i="7"/>
  <c r="GK4" i="7"/>
  <c r="GJ15" i="7"/>
  <c r="GE2" i="6"/>
  <c r="GE7" i="6"/>
  <c r="GD12" i="6"/>
  <c r="GD14" i="6"/>
  <c r="GD13" i="6"/>
  <c r="GD10" i="6" a="1"/>
  <c r="GD10" i="6" s="1"/>
  <c r="GC15" i="6"/>
  <c r="GE5" i="6"/>
  <c r="GE6" i="6" s="1"/>
  <c r="GE4" i="6" s="1"/>
  <c r="GF3" i="6"/>
  <c r="GK15" i="7" l="1"/>
  <c r="GM7" i="7"/>
  <c r="GN3" i="7"/>
  <c r="GM2" i="7"/>
  <c r="GM5" i="7"/>
  <c r="GM6" i="7" s="1"/>
  <c r="GL14" i="7"/>
  <c r="GL13" i="7"/>
  <c r="GL10" i="7" a="1"/>
  <c r="GL10" i="7" s="1"/>
  <c r="GL12" i="7"/>
  <c r="GL4" i="7"/>
  <c r="GF2" i="6"/>
  <c r="GF7" i="6"/>
  <c r="GD15" i="6"/>
  <c r="GE12" i="6"/>
  <c r="GE14" i="6"/>
  <c r="GE13" i="6"/>
  <c r="GE10" i="6" a="1"/>
  <c r="GE10" i="6" s="1"/>
  <c r="GG3" i="6"/>
  <c r="GF5" i="6"/>
  <c r="GF6" i="6" s="1"/>
  <c r="GF4" i="6" s="1"/>
  <c r="GN7" i="7" l="1"/>
  <c r="GN2" i="7"/>
  <c r="GO3" i="7"/>
  <c r="GN5" i="7"/>
  <c r="GN6" i="7" s="1"/>
  <c r="GL15" i="7"/>
  <c r="GM14" i="7"/>
  <c r="GM12" i="7"/>
  <c r="GM10" i="7" a="1"/>
  <c r="GM10" i="7" s="1"/>
  <c r="GM13" i="7" s="1"/>
  <c r="GM4" i="7"/>
  <c r="GG2" i="6"/>
  <c r="GG7" i="6"/>
  <c r="GE15" i="6"/>
  <c r="GF12" i="6"/>
  <c r="GF14" i="6"/>
  <c r="GF10" i="6" a="1"/>
  <c r="GF10" i="6" s="1"/>
  <c r="GF13" i="6" s="1"/>
  <c r="GH3" i="6"/>
  <c r="GG5" i="6"/>
  <c r="GG6" i="6" s="1"/>
  <c r="GG4" i="6" s="1"/>
  <c r="GM15" i="7" l="1"/>
  <c r="GN14" i="7"/>
  <c r="GN13" i="7"/>
  <c r="GN12" i="7"/>
  <c r="GN10" i="7" a="1"/>
  <c r="GN10" i="7" s="1"/>
  <c r="GN4" i="7"/>
  <c r="GO7" i="7"/>
  <c r="GO5" i="7"/>
  <c r="GO6" i="7" s="1"/>
  <c r="GO2" i="7"/>
  <c r="GP3" i="7"/>
  <c r="GH2" i="6"/>
  <c r="GH7" i="6"/>
  <c r="GF15" i="6"/>
  <c r="GG12" i="6"/>
  <c r="GG14" i="6"/>
  <c r="GG13" i="6"/>
  <c r="GG15" i="6" s="1"/>
  <c r="GG10" i="6" a="1"/>
  <c r="GG10" i="6" s="1"/>
  <c r="GI3" i="6"/>
  <c r="GH5" i="6"/>
  <c r="GH6" i="6" s="1"/>
  <c r="GH4" i="6" s="1"/>
  <c r="GN15" i="7" l="1"/>
  <c r="GO13" i="7"/>
  <c r="GO10" i="7" a="1"/>
  <c r="GO10" i="7" s="1"/>
  <c r="GO14" i="7"/>
  <c r="GO12" i="7"/>
  <c r="GO4" i="7"/>
  <c r="GP7" i="7"/>
  <c r="GP5" i="7"/>
  <c r="GP6" i="7" s="1"/>
  <c r="GQ3" i="7"/>
  <c r="GP2" i="7"/>
  <c r="GI2" i="6"/>
  <c r="GI7" i="6"/>
  <c r="GH12" i="6"/>
  <c r="GH10" i="6" a="1"/>
  <c r="GH10" i="6" s="1"/>
  <c r="GH14" i="6"/>
  <c r="GH13" i="6"/>
  <c r="GI5" i="6"/>
  <c r="GI6" i="6" s="1"/>
  <c r="GI4" i="6" s="1"/>
  <c r="GJ3" i="6"/>
  <c r="GP14" i="7" l="1"/>
  <c r="GP12" i="7"/>
  <c r="GP10" i="7" a="1"/>
  <c r="GP10" i="7" s="1"/>
  <c r="GP13" i="7"/>
  <c r="GP15" i="7" s="1"/>
  <c r="GP4" i="7"/>
  <c r="GQ7" i="7"/>
  <c r="GR3" i="7"/>
  <c r="GQ2" i="7"/>
  <c r="GQ5" i="7"/>
  <c r="GQ6" i="7" s="1"/>
  <c r="GO15" i="7"/>
  <c r="GJ2" i="6"/>
  <c r="GJ7" i="6"/>
  <c r="GH15" i="6"/>
  <c r="GJ5" i="6"/>
  <c r="GJ6" i="6" s="1"/>
  <c r="GJ4" i="6" s="1"/>
  <c r="GK3" i="6"/>
  <c r="GI12" i="6"/>
  <c r="GI14" i="6"/>
  <c r="GI13" i="6"/>
  <c r="GI10" i="6" a="1"/>
  <c r="GI10" i="6" s="1"/>
  <c r="GR7" i="7" l="1"/>
  <c r="GR5" i="7"/>
  <c r="GR6" i="7" s="1"/>
  <c r="GR2" i="7"/>
  <c r="GS3" i="7"/>
  <c r="GQ14" i="7"/>
  <c r="GQ13" i="7"/>
  <c r="GQ10" i="7" a="1"/>
  <c r="GQ10" i="7" s="1"/>
  <c r="GQ12" i="7"/>
  <c r="GQ4" i="7"/>
  <c r="GK2" i="6"/>
  <c r="GK7" i="6"/>
  <c r="GI15" i="6"/>
  <c r="GL3" i="6"/>
  <c r="GK5" i="6"/>
  <c r="GK6" i="6" s="1"/>
  <c r="GK4" i="6" s="1"/>
  <c r="GJ12" i="6"/>
  <c r="GJ14" i="6"/>
  <c r="GJ13" i="6"/>
  <c r="GJ10" i="6" a="1"/>
  <c r="GJ10" i="6" s="1"/>
  <c r="GR13" i="7" l="1"/>
  <c r="GR12" i="7"/>
  <c r="GR14" i="7"/>
  <c r="GR10" i="7" a="1"/>
  <c r="GR10" i="7" s="1"/>
  <c r="GR4" i="7"/>
  <c r="GQ15" i="7"/>
  <c r="GT3" i="7"/>
  <c r="GS7" i="7"/>
  <c r="GS5" i="7"/>
  <c r="GS6" i="7" s="1"/>
  <c r="GS2" i="7"/>
  <c r="GL2" i="6"/>
  <c r="GL7" i="6"/>
  <c r="GJ15" i="6"/>
  <c r="GK12" i="6"/>
  <c r="GK14" i="6"/>
  <c r="GK13" i="6"/>
  <c r="GK10" i="6" a="1"/>
  <c r="GK10" i="6" s="1"/>
  <c r="GL5" i="6"/>
  <c r="GL6" i="6" s="1"/>
  <c r="GL4" i="6" s="1"/>
  <c r="GM3" i="6"/>
  <c r="GT7" i="7" l="1"/>
  <c r="GT5" i="7"/>
  <c r="GT6" i="7" s="1"/>
  <c r="GU3" i="7"/>
  <c r="GT2" i="7"/>
  <c r="GS14" i="7"/>
  <c r="GS10" i="7" a="1"/>
  <c r="GS10" i="7" s="1"/>
  <c r="GS13" i="7"/>
  <c r="GS12" i="7"/>
  <c r="GS4" i="7"/>
  <c r="GR15" i="7"/>
  <c r="GM2" i="6"/>
  <c r="GM7" i="6"/>
  <c r="GK15" i="6"/>
  <c r="GL12" i="6"/>
  <c r="GL14" i="6"/>
  <c r="GL13" i="6"/>
  <c r="GL10" i="6" a="1"/>
  <c r="GL10" i="6" s="1"/>
  <c r="GM5" i="6"/>
  <c r="GM6" i="6" s="1"/>
  <c r="GM4" i="6" s="1"/>
  <c r="GN3" i="6"/>
  <c r="GS15" i="7" l="1"/>
  <c r="GU7" i="7"/>
  <c r="GV3" i="7"/>
  <c r="GU2" i="7"/>
  <c r="GU5" i="7"/>
  <c r="GU6" i="7" s="1"/>
  <c r="GT14" i="7"/>
  <c r="GT10" i="7" a="1"/>
  <c r="GT10" i="7" s="1"/>
  <c r="GT13" i="7" s="1"/>
  <c r="GT12" i="7"/>
  <c r="GT4" i="7"/>
  <c r="GL15" i="6"/>
  <c r="GN2" i="6"/>
  <c r="GN7" i="6"/>
  <c r="GO3" i="6"/>
  <c r="GN5" i="6"/>
  <c r="GN6" i="6" s="1"/>
  <c r="GN4" i="6" s="1"/>
  <c r="GM12" i="6"/>
  <c r="GM14" i="6"/>
  <c r="GM10" i="6" a="1"/>
  <c r="GM10" i="6" s="1"/>
  <c r="GM13" i="6" s="1"/>
  <c r="GT15" i="7" l="1"/>
  <c r="GU14" i="7"/>
  <c r="GU10" i="7" a="1"/>
  <c r="GU10" i="7" s="1"/>
  <c r="GU12" i="7"/>
  <c r="GU13" i="7"/>
  <c r="GU4" i="7"/>
  <c r="GV7" i="7"/>
  <c r="GV5" i="7"/>
  <c r="GV6" i="7" s="1"/>
  <c r="GW3" i="7"/>
  <c r="GV2" i="7"/>
  <c r="GO2" i="6"/>
  <c r="GO7" i="6"/>
  <c r="GM15" i="6"/>
  <c r="GN12" i="6"/>
  <c r="GN13" i="6"/>
  <c r="GN14" i="6"/>
  <c r="GN10" i="6" a="1"/>
  <c r="GN10" i="6" s="1"/>
  <c r="GP3" i="6"/>
  <c r="GO5" i="6"/>
  <c r="GO6" i="6" s="1"/>
  <c r="GO4" i="6" s="1"/>
  <c r="GU15" i="7" l="1"/>
  <c r="GV14" i="7"/>
  <c r="GV13" i="7"/>
  <c r="GV12" i="7"/>
  <c r="GV10" i="7" a="1"/>
  <c r="GV10" i="7" s="1"/>
  <c r="GV4" i="7"/>
  <c r="GW7" i="7"/>
  <c r="GW5" i="7"/>
  <c r="GW6" i="7" s="1"/>
  <c r="GX3" i="7"/>
  <c r="GW2" i="7"/>
  <c r="GP2" i="6"/>
  <c r="GP7" i="6"/>
  <c r="GP5" i="6"/>
  <c r="GP6" i="6" s="1"/>
  <c r="GP4" i="6" s="1"/>
  <c r="GQ3" i="6"/>
  <c r="GN15" i="6"/>
  <c r="GO14" i="6"/>
  <c r="GO10" i="6" a="1"/>
  <c r="GO10" i="6" s="1"/>
  <c r="GO12" i="6" s="1"/>
  <c r="GO13" i="6"/>
  <c r="GV15" i="7" l="1"/>
  <c r="GX7" i="7"/>
  <c r="GX5" i="7"/>
  <c r="GX6" i="7" s="1"/>
  <c r="GY3" i="7"/>
  <c r="GX2" i="7"/>
  <c r="GW13" i="7"/>
  <c r="GW14" i="7"/>
  <c r="GW10" i="7" a="1"/>
  <c r="GW10" i="7" s="1"/>
  <c r="GW12" i="7"/>
  <c r="GW4" i="7"/>
  <c r="GQ2" i="6"/>
  <c r="GQ7" i="6"/>
  <c r="GO15" i="6"/>
  <c r="GQ5" i="6"/>
  <c r="GQ6" i="6" s="1"/>
  <c r="GQ4" i="6" s="1"/>
  <c r="GR3" i="6"/>
  <c r="GP12" i="6"/>
  <c r="GP14" i="6"/>
  <c r="GP13" i="6"/>
  <c r="GP10" i="6" a="1"/>
  <c r="GP10" i="6" s="1"/>
  <c r="GY7" i="7" l="1"/>
  <c r="GZ3" i="7"/>
  <c r="GY2" i="7"/>
  <c r="GY5" i="7"/>
  <c r="GY6" i="7" s="1"/>
  <c r="GX14" i="7"/>
  <c r="GX12" i="7"/>
  <c r="GX10" i="7" a="1"/>
  <c r="GX10" i="7" s="1"/>
  <c r="GX13" i="7"/>
  <c r="GX4" i="7"/>
  <c r="GW15" i="7"/>
  <c r="GR2" i="6"/>
  <c r="GR7" i="6"/>
  <c r="GP15" i="6"/>
  <c r="GR5" i="6"/>
  <c r="GR6" i="6" s="1"/>
  <c r="GR4" i="6" s="1"/>
  <c r="GS3" i="6"/>
  <c r="GQ12" i="6"/>
  <c r="GQ14" i="6"/>
  <c r="GQ10" i="6" a="1"/>
  <c r="GQ10" i="6" s="1"/>
  <c r="GQ13" i="6"/>
  <c r="GX15" i="7" l="1"/>
  <c r="GY14" i="7"/>
  <c r="GY13" i="7"/>
  <c r="GY10" i="7" a="1"/>
  <c r="GY10" i="7" s="1"/>
  <c r="GY12" i="7"/>
  <c r="GY4" i="7"/>
  <c r="GZ7" i="7"/>
  <c r="GZ5" i="7"/>
  <c r="GZ6" i="7" s="1"/>
  <c r="HA3" i="7"/>
  <c r="GZ2" i="7"/>
  <c r="GQ15" i="6"/>
  <c r="GS2" i="6"/>
  <c r="GS7" i="6"/>
  <c r="GS5" i="6"/>
  <c r="GS6" i="6" s="1"/>
  <c r="GS4" i="6" s="1"/>
  <c r="GT3" i="6"/>
  <c r="GR12" i="6"/>
  <c r="GR10" i="6" a="1"/>
  <c r="GR10" i="6" s="1"/>
  <c r="GR14" i="6"/>
  <c r="GR13" i="6"/>
  <c r="GY15" i="7" l="1"/>
  <c r="HB3" i="7"/>
  <c r="HA7" i="7"/>
  <c r="HA5" i="7"/>
  <c r="HA6" i="7" s="1"/>
  <c r="HA2" i="7"/>
  <c r="GZ13" i="7"/>
  <c r="GZ14" i="7"/>
  <c r="GZ12" i="7"/>
  <c r="GZ10" i="7" a="1"/>
  <c r="GZ10" i="7" s="1"/>
  <c r="GZ4" i="7"/>
  <c r="GT2" i="6"/>
  <c r="GT7" i="6"/>
  <c r="GR15" i="6"/>
  <c r="GT5" i="6"/>
  <c r="GT6" i="6" s="1"/>
  <c r="GT4" i="6" s="1"/>
  <c r="GU3" i="6"/>
  <c r="GS12" i="6"/>
  <c r="GS14" i="6"/>
  <c r="GS13" i="6"/>
  <c r="GS10" i="6" a="1"/>
  <c r="GS10" i="6" s="1"/>
  <c r="HA14" i="7" l="1"/>
  <c r="HA10" i="7" a="1"/>
  <c r="HA10" i="7" s="1"/>
  <c r="HA13" i="7" s="1"/>
  <c r="HA12" i="7"/>
  <c r="HA4" i="7"/>
  <c r="GZ15" i="7"/>
  <c r="HB7" i="7"/>
  <c r="HB5" i="7"/>
  <c r="HB6" i="7" s="1"/>
  <c r="HC3" i="7"/>
  <c r="HB2" i="7"/>
  <c r="GU2" i="6"/>
  <c r="GU7" i="6"/>
  <c r="GS15" i="6"/>
  <c r="GU5" i="6"/>
  <c r="GU6" i="6" s="1"/>
  <c r="GU4" i="6" s="1"/>
  <c r="GV3" i="6"/>
  <c r="GT12" i="6"/>
  <c r="GT14" i="6"/>
  <c r="GT10" i="6" a="1"/>
  <c r="GT10" i="6" s="1"/>
  <c r="GT13" i="6" s="1"/>
  <c r="HA15" i="7" l="1"/>
  <c r="HB14" i="7"/>
  <c r="HB10" i="7" a="1"/>
  <c r="HB10" i="7" s="1"/>
  <c r="HB13" i="7"/>
  <c r="HB12" i="7"/>
  <c r="HB4" i="7"/>
  <c r="HC7" i="7"/>
  <c r="HD3" i="7"/>
  <c r="HC2" i="7"/>
  <c r="HC5" i="7"/>
  <c r="HC6" i="7" s="1"/>
  <c r="GV2" i="6"/>
  <c r="GV7" i="6"/>
  <c r="GT15" i="6"/>
  <c r="GV5" i="6"/>
  <c r="GV6" i="6" s="1"/>
  <c r="GV4" i="6" s="1"/>
  <c r="GW3" i="6"/>
  <c r="GU12" i="6"/>
  <c r="GU14" i="6"/>
  <c r="GU13" i="6"/>
  <c r="GU10" i="6" a="1"/>
  <c r="GU10" i="6" s="1"/>
  <c r="HB15" i="7" l="1"/>
  <c r="HD7" i="7"/>
  <c r="HD2" i="7"/>
  <c r="HD5" i="7"/>
  <c r="HD6" i="7" s="1"/>
  <c r="HE3" i="7"/>
  <c r="HC14" i="7"/>
  <c r="HC13" i="7"/>
  <c r="HC12" i="7"/>
  <c r="HC10" i="7" a="1"/>
  <c r="HC10" i="7" s="1"/>
  <c r="HC4" i="7"/>
  <c r="GW2" i="6"/>
  <c r="GW7" i="6"/>
  <c r="GU15" i="6"/>
  <c r="GX3" i="6"/>
  <c r="GW5" i="6"/>
  <c r="GW6" i="6" s="1"/>
  <c r="GW4" i="6" s="1"/>
  <c r="GV12" i="6"/>
  <c r="GV13" i="6"/>
  <c r="GV14" i="6"/>
  <c r="GV10" i="6" a="1"/>
  <c r="GV10" i="6" s="1"/>
  <c r="HD14" i="7" l="1"/>
  <c r="HD13" i="7"/>
  <c r="HD12" i="7"/>
  <c r="HD10" i="7" a="1"/>
  <c r="HD10" i="7" s="1"/>
  <c r="HD4" i="7"/>
  <c r="HC15" i="7"/>
  <c r="HE7" i="7"/>
  <c r="HE5" i="7"/>
  <c r="HE6" i="7" s="1"/>
  <c r="HE2" i="7"/>
  <c r="HF3" i="7"/>
  <c r="GX2" i="6"/>
  <c r="GX7" i="6"/>
  <c r="GV15" i="6"/>
  <c r="GW12" i="6"/>
  <c r="GW14" i="6"/>
  <c r="GW13" i="6"/>
  <c r="GW10" i="6" a="1"/>
  <c r="GW10" i="6" s="1"/>
  <c r="GX5" i="6"/>
  <c r="GX6" i="6" s="1"/>
  <c r="GX4" i="6" s="1"/>
  <c r="GY3" i="6"/>
  <c r="HD15" i="7" l="1"/>
  <c r="HE13" i="7"/>
  <c r="HE10" i="7" a="1"/>
  <c r="HE10" i="7" s="1"/>
  <c r="HE12" i="7"/>
  <c r="HE14" i="7"/>
  <c r="HE4" i="7"/>
  <c r="HF7" i="7"/>
  <c r="HF5" i="7"/>
  <c r="HF6" i="7" s="1"/>
  <c r="HG3" i="7"/>
  <c r="HF2" i="7"/>
  <c r="GY2" i="6"/>
  <c r="GY7" i="6"/>
  <c r="GW15" i="6"/>
  <c r="GX12" i="6"/>
  <c r="GX13" i="6"/>
  <c r="GX14" i="6"/>
  <c r="GX10" i="6" a="1"/>
  <c r="GX10" i="6" s="1"/>
  <c r="GY5" i="6"/>
  <c r="GY6" i="6" s="1"/>
  <c r="GY4" i="6" s="1"/>
  <c r="GZ3" i="6"/>
  <c r="HG7" i="7" l="1"/>
  <c r="HH3" i="7"/>
  <c r="HG2" i="7"/>
  <c r="HG5" i="7"/>
  <c r="HG6" i="7" s="1"/>
  <c r="HF14" i="7"/>
  <c r="HF13" i="7"/>
  <c r="HF12" i="7"/>
  <c r="HF10" i="7" a="1"/>
  <c r="HF10" i="7" s="1"/>
  <c r="HF4" i="7"/>
  <c r="HE15" i="7"/>
  <c r="GZ2" i="6"/>
  <c r="GZ7" i="6"/>
  <c r="GX15" i="6"/>
  <c r="GZ5" i="6"/>
  <c r="GZ6" i="6" s="1"/>
  <c r="GZ4" i="6" s="1"/>
  <c r="HA3" i="6"/>
  <c r="GY12" i="6"/>
  <c r="GY14" i="6"/>
  <c r="GY13" i="6"/>
  <c r="GY10" i="6" a="1"/>
  <c r="GY10" i="6" s="1"/>
  <c r="HF15" i="7" l="1"/>
  <c r="HH7" i="7"/>
  <c r="HH5" i="7"/>
  <c r="HH6" i="7" s="1"/>
  <c r="HH2" i="7"/>
  <c r="HI3" i="7"/>
  <c r="HG14" i="7"/>
  <c r="HG13" i="7"/>
  <c r="HG10" i="7" a="1"/>
  <c r="HG10" i="7" s="1"/>
  <c r="HG12" i="7"/>
  <c r="HG4" i="7"/>
  <c r="HA2" i="6"/>
  <c r="HA7" i="6"/>
  <c r="GY15" i="6"/>
  <c r="HA5" i="6"/>
  <c r="HA6" i="6" s="1"/>
  <c r="HA4" i="6" s="1"/>
  <c r="HB3" i="6"/>
  <c r="GZ12" i="6"/>
  <c r="GZ14" i="6"/>
  <c r="GZ13" i="6"/>
  <c r="GZ10" i="6" a="1"/>
  <c r="GZ10" i="6" s="1"/>
  <c r="HG15" i="7" l="1"/>
  <c r="HI7" i="7"/>
  <c r="HJ3" i="7"/>
  <c r="HI5" i="7"/>
  <c r="HI6" i="7" s="1"/>
  <c r="HI2" i="7"/>
  <c r="HH12" i="7"/>
  <c r="HH14" i="7"/>
  <c r="HH10" i="7" a="1"/>
  <c r="HH10" i="7" s="1"/>
  <c r="HH13" i="7" s="1"/>
  <c r="HH4" i="7"/>
  <c r="HB2" i="6"/>
  <c r="HB7" i="6"/>
  <c r="GZ15" i="6"/>
  <c r="HB5" i="6"/>
  <c r="HB6" i="6" s="1"/>
  <c r="HB4" i="6" s="1"/>
  <c r="HC3" i="6"/>
  <c r="HA12" i="6"/>
  <c r="HA10" i="6" a="1"/>
  <c r="HA10" i="6" s="1"/>
  <c r="HA13" i="6" s="1"/>
  <c r="HA14" i="6"/>
  <c r="HH15" i="7" l="1"/>
  <c r="HI14" i="7"/>
  <c r="HI13" i="7"/>
  <c r="HI10" i="7" a="1"/>
  <c r="HI10" i="7" s="1"/>
  <c r="HI12" i="7"/>
  <c r="HI4" i="7"/>
  <c r="HJ7" i="7"/>
  <c r="HJ5" i="7"/>
  <c r="HJ6" i="7" s="1"/>
  <c r="HK3" i="7"/>
  <c r="HJ2" i="7"/>
  <c r="HC2" i="6"/>
  <c r="HC7" i="6"/>
  <c r="HA15" i="6"/>
  <c r="HC5" i="6"/>
  <c r="HC6" i="6" s="1"/>
  <c r="HC4" i="6" s="1"/>
  <c r="HD3" i="6"/>
  <c r="HB12" i="6"/>
  <c r="HB14" i="6"/>
  <c r="HB13" i="6"/>
  <c r="HB10" i="6" a="1"/>
  <c r="HB10" i="6" s="1"/>
  <c r="HI15" i="7" l="1"/>
  <c r="HK7" i="7"/>
  <c r="HL3" i="7"/>
  <c r="HK5" i="7"/>
  <c r="HK6" i="7" s="1"/>
  <c r="HK2" i="7"/>
  <c r="HJ14" i="7"/>
  <c r="HJ10" i="7" a="1"/>
  <c r="HJ10" i="7" s="1"/>
  <c r="HJ12" i="7"/>
  <c r="HJ13" i="7"/>
  <c r="HJ4" i="7"/>
  <c r="HD2" i="6"/>
  <c r="HD7" i="6"/>
  <c r="HB15" i="6"/>
  <c r="HE3" i="6"/>
  <c r="HD5" i="6"/>
  <c r="HD6" i="6" s="1"/>
  <c r="HD4" i="6" s="1"/>
  <c r="HC12" i="6"/>
  <c r="HC10" i="6" a="1"/>
  <c r="HC10" i="6" s="1"/>
  <c r="HC14" i="6"/>
  <c r="HC13" i="6"/>
  <c r="HJ15" i="7" l="1"/>
  <c r="HK14" i="7"/>
  <c r="HK13" i="7"/>
  <c r="HK10" i="7" a="1"/>
  <c r="HK10" i="7" s="1"/>
  <c r="HK12" i="7" s="1"/>
  <c r="HK4" i="7"/>
  <c r="HL7" i="7"/>
  <c r="HL5" i="7"/>
  <c r="HL6" i="7" s="1"/>
  <c r="HM3" i="7"/>
  <c r="HL2" i="7"/>
  <c r="HE2" i="6"/>
  <c r="HE7" i="6"/>
  <c r="HC15" i="6"/>
  <c r="HD12" i="6"/>
  <c r="HD14" i="6"/>
  <c r="HD13" i="6"/>
  <c r="HD15" i="6" s="1"/>
  <c r="HD10" i="6" a="1"/>
  <c r="HD10" i="6" s="1"/>
  <c r="HF3" i="6"/>
  <c r="HE5" i="6"/>
  <c r="HE6" i="6" s="1"/>
  <c r="HE4" i="6" s="1"/>
  <c r="HK15" i="7" l="1"/>
  <c r="HL14" i="7"/>
  <c r="HL13" i="7"/>
  <c r="HL10" i="7" a="1"/>
  <c r="HL10" i="7" s="1"/>
  <c r="HL12" i="7" s="1"/>
  <c r="HL4" i="7"/>
  <c r="HM7" i="7"/>
  <c r="HM5" i="7"/>
  <c r="HM6" i="7" s="1"/>
  <c r="HN3" i="7"/>
  <c r="HM2" i="7"/>
  <c r="HF2" i="6"/>
  <c r="HF7" i="6"/>
  <c r="HG3" i="6"/>
  <c r="HF5" i="6"/>
  <c r="HF6" i="6" s="1"/>
  <c r="HF4" i="6" s="1"/>
  <c r="HE12" i="6"/>
  <c r="HE14" i="6"/>
  <c r="HE13" i="6"/>
  <c r="HE10" i="6" a="1"/>
  <c r="HE10" i="6" s="1"/>
  <c r="HL15" i="7" l="1"/>
  <c r="HM10" i="7" a="1"/>
  <c r="HM10" i="7" s="1"/>
  <c r="HM12" i="7" s="1"/>
  <c r="HM13" i="7"/>
  <c r="HM14" i="7"/>
  <c r="HM4" i="7"/>
  <c r="HN7" i="7"/>
  <c r="HN5" i="7"/>
  <c r="HN6" i="7" s="1"/>
  <c r="HO3" i="7"/>
  <c r="HN2" i="7"/>
  <c r="HG2" i="6"/>
  <c r="HG7" i="6"/>
  <c r="HE15" i="6"/>
  <c r="HF12" i="6"/>
  <c r="HF10" i="6" a="1"/>
  <c r="HF10" i="6" s="1"/>
  <c r="HF14" i="6"/>
  <c r="HF13" i="6"/>
  <c r="HG5" i="6"/>
  <c r="HG6" i="6" s="1"/>
  <c r="HG4" i="6" s="1"/>
  <c r="HH3" i="6"/>
  <c r="HO7" i="7" l="1"/>
  <c r="HP3" i="7"/>
  <c r="HO2" i="7"/>
  <c r="HO5" i="7"/>
  <c r="HO6" i="7" s="1"/>
  <c r="HN14" i="7"/>
  <c r="HN13" i="7"/>
  <c r="HN10" i="7" a="1"/>
  <c r="HN10" i="7" s="1"/>
  <c r="HN12" i="7" s="1"/>
  <c r="HN4" i="7"/>
  <c r="HM15" i="7"/>
  <c r="HH2" i="6"/>
  <c r="HH7" i="6"/>
  <c r="HF15" i="6"/>
  <c r="HI3" i="6"/>
  <c r="HH5" i="6"/>
  <c r="HH6" i="6" s="1"/>
  <c r="HH4" i="6" s="1"/>
  <c r="HG12" i="6"/>
  <c r="HG10" i="6" a="1"/>
  <c r="HG10" i="6" s="1"/>
  <c r="HG14" i="6"/>
  <c r="HG13" i="6"/>
  <c r="HO10" i="7" l="1" a="1"/>
  <c r="HO10" i="7" s="1"/>
  <c r="HO12" i="7" s="1"/>
  <c r="HO14" i="7" s="1"/>
  <c r="HO4" i="7"/>
  <c r="HP5" i="7"/>
  <c r="HP6" i="7" s="1"/>
  <c r="HP7" i="7"/>
  <c r="HQ3" i="7"/>
  <c r="HP2" i="7"/>
  <c r="HN15" i="7"/>
  <c r="HI2" i="6"/>
  <c r="HI7" i="6"/>
  <c r="HG15" i="6"/>
  <c r="HH12" i="6"/>
  <c r="HH14" i="6"/>
  <c r="HH10" i="6" a="1"/>
  <c r="HH10" i="6" s="1"/>
  <c r="HH13" i="6" s="1"/>
  <c r="HJ3" i="6"/>
  <c r="HI5" i="6"/>
  <c r="HI6" i="6" s="1"/>
  <c r="HI4" i="6" s="1"/>
  <c r="HQ7" i="7" l="1"/>
  <c r="HR3" i="7"/>
  <c r="HQ5" i="7"/>
  <c r="HQ6" i="7" s="1"/>
  <c r="HQ2" i="7"/>
  <c r="HP13" i="7"/>
  <c r="HP14" i="7"/>
  <c r="HP12" i="7"/>
  <c r="HP10" i="7" a="1"/>
  <c r="HP10" i="7" s="1"/>
  <c r="HP4" i="7"/>
  <c r="HO13" i="7"/>
  <c r="HO15" i="7" s="1"/>
  <c r="HJ2" i="6"/>
  <c r="HJ7" i="6"/>
  <c r="HH15" i="6"/>
  <c r="HI12" i="6"/>
  <c r="HI14" i="6"/>
  <c r="HI13" i="6"/>
  <c r="HI10" i="6" a="1"/>
  <c r="HI10" i="6" s="1"/>
  <c r="HJ5" i="6"/>
  <c r="HJ6" i="6" s="1"/>
  <c r="HJ4" i="6" s="1"/>
  <c r="HK3" i="6"/>
  <c r="HP15" i="7" l="1"/>
  <c r="HQ14" i="7"/>
  <c r="HQ10" i="7" a="1"/>
  <c r="HQ10" i="7" s="1"/>
  <c r="HQ13" i="7"/>
  <c r="HQ15" i="7" s="1"/>
  <c r="HQ12" i="7"/>
  <c r="HQ4" i="7"/>
  <c r="HR7" i="7"/>
  <c r="HR5" i="7"/>
  <c r="HR6" i="7" s="1"/>
  <c r="HS3" i="7"/>
  <c r="HR2" i="7"/>
  <c r="HK2" i="6"/>
  <c r="HK7" i="6"/>
  <c r="HL3" i="6"/>
  <c r="HK5" i="6"/>
  <c r="HK6" i="6" s="1"/>
  <c r="HK4" i="6" s="1"/>
  <c r="HJ12" i="6"/>
  <c r="HJ14" i="6"/>
  <c r="HJ13" i="6"/>
  <c r="HJ10" i="6" a="1"/>
  <c r="HJ10" i="6" s="1"/>
  <c r="HI15" i="6"/>
  <c r="HJ15" i="6" l="1"/>
  <c r="HS7" i="7"/>
  <c r="HT3" i="7"/>
  <c r="HS2" i="7"/>
  <c r="HS5" i="7"/>
  <c r="HS6" i="7" s="1"/>
  <c r="HR14" i="7"/>
  <c r="HR10" i="7" a="1"/>
  <c r="HR10" i="7" s="1"/>
  <c r="HR12" i="7" s="1"/>
  <c r="HR13" i="7"/>
  <c r="HR4" i="7"/>
  <c r="HL2" i="6"/>
  <c r="HL7" i="6"/>
  <c r="HK14" i="6"/>
  <c r="HK13" i="6"/>
  <c r="HK10" i="6" a="1"/>
  <c r="HK10" i="6" s="1"/>
  <c r="HK12" i="6" s="1"/>
  <c r="HM3" i="6"/>
  <c r="HL5" i="6"/>
  <c r="HL6" i="6" s="1"/>
  <c r="HL4" i="6" s="1"/>
  <c r="HR15" i="7" l="1"/>
  <c r="HS14" i="7"/>
  <c r="HS13" i="7"/>
  <c r="HS10" i="7" a="1"/>
  <c r="HS10" i="7" s="1"/>
  <c r="HS12" i="7" s="1"/>
  <c r="HS4" i="7"/>
  <c r="HT7" i="7"/>
  <c r="HT2" i="7"/>
  <c r="HU3" i="7"/>
  <c r="HT5" i="7"/>
  <c r="HT6" i="7" s="1"/>
  <c r="HM2" i="6"/>
  <c r="HM7" i="6"/>
  <c r="HK15" i="6"/>
  <c r="HL13" i="6"/>
  <c r="HL14" i="6"/>
  <c r="HL10" i="6" a="1"/>
  <c r="HL10" i="6" s="1"/>
  <c r="HL12" i="6" s="1"/>
  <c r="HN3" i="6"/>
  <c r="HM5" i="6"/>
  <c r="HM6" i="6" s="1"/>
  <c r="HM4" i="6" s="1"/>
  <c r="HS15" i="7" l="1"/>
  <c r="HT14" i="7"/>
  <c r="HT13" i="7"/>
  <c r="HT10" i="7" a="1"/>
  <c r="HT10" i="7" s="1"/>
  <c r="HT12" i="7" s="1"/>
  <c r="HT4" i="7"/>
  <c r="HU7" i="7"/>
  <c r="HU5" i="7"/>
  <c r="HU6" i="7" s="1"/>
  <c r="HU2" i="7"/>
  <c r="HV3" i="7"/>
  <c r="HN2" i="6"/>
  <c r="HN7" i="6"/>
  <c r="HM14" i="6"/>
  <c r="HM13" i="6"/>
  <c r="HM15" i="6" s="1"/>
  <c r="HM10" i="6" a="1"/>
  <c r="HM10" i="6" s="1"/>
  <c r="HM12" i="6" s="1"/>
  <c r="HO3" i="6"/>
  <c r="HN5" i="6"/>
  <c r="HN6" i="6" s="1"/>
  <c r="HN4" i="6" s="1"/>
  <c r="HL15" i="6"/>
  <c r="HT15" i="7" l="1"/>
  <c r="HV7" i="7"/>
  <c r="HV5" i="7"/>
  <c r="HV6" i="7" s="1"/>
  <c r="HW3" i="7"/>
  <c r="HV2" i="7"/>
  <c r="HU14" i="7"/>
  <c r="HU13" i="7"/>
  <c r="HU10" i="7" a="1"/>
  <c r="HU10" i="7" s="1"/>
  <c r="HU12" i="7" s="1"/>
  <c r="HU4" i="7"/>
  <c r="HO2" i="6"/>
  <c r="HO7" i="6"/>
  <c r="HN13" i="6"/>
  <c r="HN10" i="6" a="1"/>
  <c r="HN10" i="6" s="1"/>
  <c r="HN12" i="6" s="1"/>
  <c r="HN14" i="6"/>
  <c r="HO5" i="6"/>
  <c r="HO6" i="6" s="1"/>
  <c r="HO4" i="6" s="1"/>
  <c r="HP3" i="6"/>
  <c r="HU15" i="7" l="1"/>
  <c r="HW7" i="7"/>
  <c r="HX3" i="7"/>
  <c r="HW2" i="7"/>
  <c r="HW5" i="7"/>
  <c r="HW6" i="7" s="1"/>
  <c r="HV10" i="7" a="1"/>
  <c r="HV10" i="7" s="1"/>
  <c r="HV12" i="7" s="1"/>
  <c r="HV14" i="7" s="1"/>
  <c r="HV4" i="7"/>
  <c r="HP2" i="6"/>
  <c r="HP7" i="6"/>
  <c r="HP5" i="6"/>
  <c r="HP6" i="6" s="1"/>
  <c r="HP4" i="6" s="1"/>
  <c r="HQ3" i="6"/>
  <c r="HO10" i="6" a="1"/>
  <c r="HO10" i="6" s="1"/>
  <c r="HO12" i="6" s="1"/>
  <c r="HO14" i="6" s="1"/>
  <c r="HN15" i="6"/>
  <c r="HV13" i="7" l="1"/>
  <c r="HV15" i="7" s="1"/>
  <c r="HW14" i="7"/>
  <c r="HW13" i="7"/>
  <c r="HW12" i="7"/>
  <c r="HW10" i="7" a="1"/>
  <c r="HW10" i="7" s="1"/>
  <c r="HW4" i="7"/>
  <c r="HX5" i="7"/>
  <c r="HX6" i="7" s="1"/>
  <c r="HX7" i="7"/>
  <c r="HY3" i="7"/>
  <c r="HX2" i="7"/>
  <c r="HQ2" i="6"/>
  <c r="HQ7" i="6"/>
  <c r="HQ5" i="6"/>
  <c r="HQ6" i="6" s="1"/>
  <c r="HQ4" i="6" s="1"/>
  <c r="HR3" i="6"/>
  <c r="HP12" i="6"/>
  <c r="HP14" i="6"/>
  <c r="HP13" i="6"/>
  <c r="HP10" i="6" a="1"/>
  <c r="HP10" i="6" s="1"/>
  <c r="HO13" i="6"/>
  <c r="HO15" i="6" s="1"/>
  <c r="HW15" i="7" l="1"/>
  <c r="HX13" i="7"/>
  <c r="HX12" i="7"/>
  <c r="HX10" i="7" a="1"/>
  <c r="HX10" i="7" s="1"/>
  <c r="HX14" i="7"/>
  <c r="HX4" i="7"/>
  <c r="HY7" i="7"/>
  <c r="HZ3" i="7"/>
  <c r="HY5" i="7"/>
  <c r="HY6" i="7" s="1"/>
  <c r="HY2" i="7"/>
  <c r="HR2" i="6"/>
  <c r="HR7" i="6"/>
  <c r="HP15" i="6"/>
  <c r="HR5" i="6"/>
  <c r="HR6" i="6" s="1"/>
  <c r="HR4" i="6" s="1"/>
  <c r="HS3" i="6"/>
  <c r="HQ12" i="6"/>
  <c r="HQ14" i="6"/>
  <c r="HQ13" i="6"/>
  <c r="HQ10" i="6" a="1"/>
  <c r="HQ10" i="6" s="1"/>
  <c r="HZ7" i="7" l="1"/>
  <c r="HZ5" i="7"/>
  <c r="HZ6" i="7" s="1"/>
  <c r="IA3" i="7"/>
  <c r="HZ2" i="7"/>
  <c r="HY14" i="7"/>
  <c r="HY13" i="7"/>
  <c r="HY10" i="7" a="1"/>
  <c r="HY10" i="7" s="1"/>
  <c r="HY12" i="7" s="1"/>
  <c r="HY4" i="7"/>
  <c r="HX15" i="7"/>
  <c r="HS2" i="6"/>
  <c r="HS7" i="6"/>
  <c r="HQ15" i="6"/>
  <c r="HS5" i="6"/>
  <c r="HS6" i="6" s="1"/>
  <c r="HS4" i="6" s="1"/>
  <c r="HT3" i="6"/>
  <c r="HR10" i="6" a="1"/>
  <c r="HR10" i="6" s="1"/>
  <c r="HR12" i="6" s="1"/>
  <c r="HR13" i="6"/>
  <c r="HR14" i="6"/>
  <c r="HY15" i="7" l="1"/>
  <c r="IA7" i="7"/>
  <c r="IB3" i="7"/>
  <c r="IA2" i="7"/>
  <c r="IA5" i="7"/>
  <c r="IA6" i="7" s="1"/>
  <c r="HZ14" i="7"/>
  <c r="HZ10" i="7" a="1"/>
  <c r="HZ10" i="7" s="1"/>
  <c r="HZ12" i="7" s="1"/>
  <c r="HZ13" i="7"/>
  <c r="HZ4" i="7"/>
  <c r="HT2" i="6"/>
  <c r="HT7" i="6"/>
  <c r="HR15" i="6"/>
  <c r="HU3" i="6"/>
  <c r="HT5" i="6"/>
  <c r="HT6" i="6" s="1"/>
  <c r="HT4" i="6" s="1"/>
  <c r="HS14" i="6"/>
  <c r="HS13" i="6"/>
  <c r="HS10" i="6" a="1"/>
  <c r="HS10" i="6" s="1"/>
  <c r="HS12" i="6" s="1"/>
  <c r="HZ15" i="7" l="1"/>
  <c r="IA14" i="7"/>
  <c r="IA13" i="7"/>
  <c r="IA10" i="7" a="1"/>
  <c r="IA10" i="7" s="1"/>
  <c r="IA12" i="7" s="1"/>
  <c r="IA4" i="7"/>
  <c r="IB7" i="7"/>
  <c r="IB5" i="7"/>
  <c r="IB6" i="7" s="1"/>
  <c r="IC3" i="7"/>
  <c r="IB2" i="7"/>
  <c r="HU2" i="6"/>
  <c r="HU7" i="6"/>
  <c r="HS15" i="6"/>
  <c r="HT13" i="6"/>
  <c r="HT14" i="6"/>
  <c r="HT10" i="6" a="1"/>
  <c r="HT10" i="6" s="1"/>
  <c r="HT12" i="6" s="1"/>
  <c r="HV3" i="6"/>
  <c r="HU5" i="6"/>
  <c r="HU6" i="6" s="1"/>
  <c r="HU4" i="6" s="1"/>
  <c r="IA15" i="7" l="1"/>
  <c r="IC7" i="7"/>
  <c r="IC5" i="7"/>
  <c r="IC6" i="7" s="1"/>
  <c r="ID3" i="7"/>
  <c r="IC2" i="7"/>
  <c r="IB14" i="7"/>
  <c r="IB13" i="7"/>
  <c r="IB10" i="7" a="1"/>
  <c r="IB10" i="7" s="1"/>
  <c r="IB12" i="7" s="1"/>
  <c r="IB4" i="7"/>
  <c r="HV2" i="6"/>
  <c r="HV7" i="6"/>
  <c r="HU13" i="6"/>
  <c r="HU14" i="6"/>
  <c r="HU10" i="6" a="1"/>
  <c r="HU10" i="6" s="1"/>
  <c r="HU12" i="6" s="1"/>
  <c r="HV5" i="6"/>
  <c r="HV6" i="6" s="1"/>
  <c r="HV4" i="6" s="1"/>
  <c r="HW3" i="6"/>
  <c r="HT15" i="6"/>
  <c r="IB15" i="7" l="1"/>
  <c r="IC10" i="7" a="1"/>
  <c r="IC10" i="7" s="1"/>
  <c r="IC12" i="7" s="1"/>
  <c r="IC14" i="7" s="1"/>
  <c r="IC4" i="7"/>
  <c r="ID7" i="7"/>
  <c r="ID5" i="7"/>
  <c r="ID6" i="7" s="1"/>
  <c r="IE3" i="7"/>
  <c r="ID2" i="7"/>
  <c r="HW2" i="6"/>
  <c r="HW7" i="6"/>
  <c r="HU15" i="6"/>
  <c r="HW5" i="6"/>
  <c r="HW6" i="6" s="1"/>
  <c r="HW4" i="6" s="1"/>
  <c r="HX3" i="6"/>
  <c r="HV10" i="6" a="1"/>
  <c r="HV10" i="6" s="1"/>
  <c r="HV12" i="6" s="1"/>
  <c r="HV14" i="6" s="1"/>
  <c r="IE7" i="7" l="1"/>
  <c r="IF3" i="7"/>
  <c r="IE2" i="7"/>
  <c r="IE5" i="7"/>
  <c r="IE6" i="7" s="1"/>
  <c r="ID14" i="7"/>
  <c r="ID13" i="7"/>
  <c r="ID12" i="7"/>
  <c r="ID10" i="7" a="1"/>
  <c r="ID10" i="7" s="1"/>
  <c r="ID4" i="7"/>
  <c r="IC13" i="7"/>
  <c r="IC15" i="7" s="1"/>
  <c r="HX2" i="6"/>
  <c r="HX7" i="6"/>
  <c r="HX5" i="6"/>
  <c r="HX6" i="6" s="1"/>
  <c r="HX4" i="6" s="1"/>
  <c r="HY3" i="6"/>
  <c r="HV13" i="6"/>
  <c r="HV15" i="6" s="1"/>
  <c r="HW12" i="6"/>
  <c r="HW14" i="6"/>
  <c r="HW10" i="6" a="1"/>
  <c r="HW10" i="6" s="1"/>
  <c r="HW13" i="6"/>
  <c r="ID15" i="7" l="1"/>
  <c r="IF7" i="7"/>
  <c r="IF5" i="7"/>
  <c r="IF6" i="7" s="1"/>
  <c r="IG3" i="7"/>
  <c r="IF2" i="7"/>
  <c r="IE14" i="7"/>
  <c r="IE13" i="7"/>
  <c r="IE12" i="7"/>
  <c r="IE10" i="7" a="1"/>
  <c r="IE10" i="7" s="1"/>
  <c r="IE4" i="7"/>
  <c r="HY2" i="6"/>
  <c r="HY7" i="6"/>
  <c r="HY5" i="6"/>
  <c r="HY6" i="6" s="1"/>
  <c r="HY4" i="6" s="1"/>
  <c r="HZ3" i="6"/>
  <c r="HX12" i="6"/>
  <c r="HX14" i="6"/>
  <c r="HX13" i="6"/>
  <c r="HX10" i="6" a="1"/>
  <c r="HX10" i="6" s="1"/>
  <c r="HW15" i="6"/>
  <c r="IG7" i="7" l="1"/>
  <c r="IH3" i="7"/>
  <c r="IG5" i="7"/>
  <c r="IG6" i="7" s="1"/>
  <c r="IG2" i="7"/>
  <c r="IF13" i="7"/>
  <c r="IF14" i="7"/>
  <c r="IF12" i="7"/>
  <c r="IF10" i="7" a="1"/>
  <c r="IF10" i="7" s="1"/>
  <c r="IF4" i="7"/>
  <c r="IE15" i="7"/>
  <c r="HZ2" i="6"/>
  <c r="HZ7" i="6"/>
  <c r="HX15" i="6"/>
  <c r="HZ5" i="6"/>
  <c r="HZ6" i="6" s="1"/>
  <c r="HZ4" i="6" s="1"/>
  <c r="IA3" i="6"/>
  <c r="HY14" i="6"/>
  <c r="HY13" i="6"/>
  <c r="HY10" i="6" a="1"/>
  <c r="HY10" i="6" s="1"/>
  <c r="HY12" i="6" s="1"/>
  <c r="IG14" i="7" l="1"/>
  <c r="IG10" i="7" a="1"/>
  <c r="IG10" i="7" s="1"/>
  <c r="IG13" i="7"/>
  <c r="IG15" i="7" s="1"/>
  <c r="IG12" i="7"/>
  <c r="IG4" i="7"/>
  <c r="IF15" i="7"/>
  <c r="IH7" i="7"/>
  <c r="IH5" i="7"/>
  <c r="IH6" i="7" s="1"/>
  <c r="II3" i="7"/>
  <c r="IH2" i="7"/>
  <c r="IA2" i="6"/>
  <c r="IA7" i="6"/>
  <c r="HY15" i="6"/>
  <c r="IA5" i="6"/>
  <c r="IA6" i="6" s="1"/>
  <c r="IA4" i="6" s="1"/>
  <c r="IB3" i="6"/>
  <c r="HZ14" i="6"/>
  <c r="HZ13" i="6"/>
  <c r="HZ10" i="6" a="1"/>
  <c r="HZ10" i="6" s="1"/>
  <c r="HZ12" i="6" s="1"/>
  <c r="IH14" i="7" l="1"/>
  <c r="IH13" i="7"/>
  <c r="IH10" i="7" a="1"/>
  <c r="IH10" i="7" s="1"/>
  <c r="IH12" i="7"/>
  <c r="IH4" i="7"/>
  <c r="II7" i="7"/>
  <c r="IJ3" i="7"/>
  <c r="II2" i="7"/>
  <c r="II5" i="7"/>
  <c r="II6" i="7" s="1"/>
  <c r="IB2" i="6"/>
  <c r="IB7" i="6"/>
  <c r="HZ15" i="6"/>
  <c r="IA14" i="6"/>
  <c r="IA13" i="6"/>
  <c r="IA10" i="6" a="1"/>
  <c r="IA10" i="6" s="1"/>
  <c r="IA12" i="6" s="1"/>
  <c r="IB5" i="6"/>
  <c r="IB6" i="6" s="1"/>
  <c r="IB4" i="6" s="1"/>
  <c r="IC3" i="6"/>
  <c r="IH15" i="7" l="1"/>
  <c r="IJ7" i="7"/>
  <c r="IK3" i="7"/>
  <c r="IJ2" i="7"/>
  <c r="IJ5" i="7"/>
  <c r="IJ6" i="7" s="1"/>
  <c r="II14" i="7"/>
  <c r="II13" i="7"/>
  <c r="II12" i="7"/>
  <c r="II10" i="7" a="1"/>
  <c r="II10" i="7" s="1"/>
  <c r="II4" i="7"/>
  <c r="IC2" i="6"/>
  <c r="IC7" i="6"/>
  <c r="IA15" i="6"/>
  <c r="IC5" i="6"/>
  <c r="IC6" i="6" s="1"/>
  <c r="IC4" i="6" s="1"/>
  <c r="ID3" i="6"/>
  <c r="IB13" i="6"/>
  <c r="IB10" i="6" a="1"/>
  <c r="IB10" i="6" s="1"/>
  <c r="IB12" i="6" s="1"/>
  <c r="IB14" i="6"/>
  <c r="II15" i="7" l="1"/>
  <c r="IJ14" i="7"/>
  <c r="IJ12" i="7"/>
  <c r="IJ10" i="7" a="1"/>
  <c r="IJ10" i="7" s="1"/>
  <c r="IJ13" i="7" s="1"/>
  <c r="IJ4" i="7"/>
  <c r="IK7" i="7"/>
  <c r="IK5" i="7"/>
  <c r="IK6" i="7" s="1"/>
  <c r="IK2" i="7"/>
  <c r="IL3" i="7"/>
  <c r="ID2" i="6"/>
  <c r="ID7" i="6"/>
  <c r="IB15" i="6"/>
  <c r="IE3" i="6"/>
  <c r="ID5" i="6"/>
  <c r="ID6" i="6" s="1"/>
  <c r="ID4" i="6" s="1"/>
  <c r="IC10" i="6" a="1"/>
  <c r="IC10" i="6" s="1"/>
  <c r="IC12" i="6" s="1"/>
  <c r="IC14" i="6" s="1"/>
  <c r="IJ15" i="7" l="1"/>
  <c r="IL7" i="7"/>
  <c r="IL5" i="7"/>
  <c r="IL6" i="7" s="1"/>
  <c r="IM3" i="7"/>
  <c r="IL2" i="7"/>
  <c r="IK13" i="7"/>
  <c r="IK10" i="7" a="1"/>
  <c r="IK10" i="7" s="1"/>
  <c r="IK14" i="7"/>
  <c r="IK12" i="7"/>
  <c r="IK4" i="7"/>
  <c r="IE2" i="6"/>
  <c r="IE7" i="6"/>
  <c r="IC13" i="6"/>
  <c r="IC15" i="6" s="1"/>
  <c r="ID12" i="6"/>
  <c r="ID13" i="6"/>
  <c r="ID14" i="6"/>
  <c r="ID10" i="6" a="1"/>
  <c r="ID10" i="6" s="1"/>
  <c r="IE5" i="6"/>
  <c r="IE6" i="6" s="1"/>
  <c r="IE4" i="6" s="1"/>
  <c r="IF3" i="6"/>
  <c r="IK15" i="7" l="1"/>
  <c r="IM7" i="7"/>
  <c r="IN3" i="7"/>
  <c r="IM2" i="7"/>
  <c r="IM5" i="7"/>
  <c r="IM6" i="7" s="1"/>
  <c r="IL14" i="7"/>
  <c r="IL13" i="7"/>
  <c r="IL12" i="7"/>
  <c r="IL10" i="7" a="1"/>
  <c r="IL10" i="7" s="1"/>
  <c r="IL4" i="7"/>
  <c r="IF2" i="6"/>
  <c r="IF7" i="6"/>
  <c r="ID15" i="6"/>
  <c r="IF5" i="6"/>
  <c r="IF6" i="6" s="1"/>
  <c r="IF4" i="6" s="1"/>
  <c r="IG3" i="6"/>
  <c r="IE12" i="6"/>
  <c r="IE14" i="6"/>
  <c r="IE13" i="6"/>
  <c r="IE10" i="6" a="1"/>
  <c r="IE10" i="6" s="1"/>
  <c r="IL15" i="7" l="1"/>
  <c r="IM14" i="7"/>
  <c r="IM13" i="7"/>
  <c r="IM10" i="7" a="1"/>
  <c r="IM10" i="7" s="1"/>
  <c r="IM12" i="7"/>
  <c r="IM4" i="7"/>
  <c r="IN7" i="7"/>
  <c r="IN5" i="7"/>
  <c r="IN6" i="7" s="1"/>
  <c r="IO3" i="7"/>
  <c r="IN2" i="7"/>
  <c r="IG2" i="6"/>
  <c r="IG7" i="6"/>
  <c r="IE15" i="6"/>
  <c r="IH3" i="6"/>
  <c r="IG5" i="6"/>
  <c r="IG6" i="6" s="1"/>
  <c r="IG4" i="6" s="1"/>
  <c r="IF12" i="6"/>
  <c r="IF14" i="6"/>
  <c r="IF13" i="6"/>
  <c r="IF10" i="6" a="1"/>
  <c r="IF10" i="6" s="1"/>
  <c r="IM15" i="7" l="1"/>
  <c r="IO7" i="7"/>
  <c r="IP3" i="7"/>
  <c r="IO5" i="7"/>
  <c r="IO6" i="7" s="1"/>
  <c r="IO2" i="7"/>
  <c r="IN13" i="7"/>
  <c r="IN12" i="7"/>
  <c r="IN14" i="7"/>
  <c r="IN10" i="7" a="1"/>
  <c r="IN10" i="7" s="1"/>
  <c r="IN4" i="7"/>
  <c r="IH2" i="6"/>
  <c r="IH7" i="6"/>
  <c r="IF15" i="6"/>
  <c r="IG12" i="6"/>
  <c r="IG14" i="6"/>
  <c r="IG10" i="6" a="1"/>
  <c r="IG10" i="6" s="1"/>
  <c r="IG13" i="6"/>
  <c r="IH5" i="6"/>
  <c r="IH6" i="6" s="1"/>
  <c r="IH4" i="6" s="1"/>
  <c r="II3" i="6"/>
  <c r="IN15" i="7" l="1"/>
  <c r="IO14" i="7"/>
  <c r="IO10" i="7" a="1"/>
  <c r="IO10" i="7" s="1"/>
  <c r="IO13" i="7"/>
  <c r="IO12" i="7"/>
  <c r="IO4" i="7"/>
  <c r="IP7" i="7"/>
  <c r="IP5" i="7"/>
  <c r="IP6" i="7" s="1"/>
  <c r="IQ3" i="7"/>
  <c r="IP2" i="7"/>
  <c r="II2" i="6"/>
  <c r="II7" i="6"/>
  <c r="IG15" i="6"/>
  <c r="IH12" i="6"/>
  <c r="IH14" i="6"/>
  <c r="IH13" i="6"/>
  <c r="IH15" i="6" s="1"/>
  <c r="IH10" i="6" a="1"/>
  <c r="IH10" i="6" s="1"/>
  <c r="II5" i="6"/>
  <c r="II6" i="6" s="1"/>
  <c r="II4" i="6" s="1"/>
  <c r="IJ3" i="6"/>
  <c r="IO15" i="7" l="1"/>
  <c r="IP14" i="7"/>
  <c r="IP10" i="7" a="1"/>
  <c r="IP10" i="7" s="1"/>
  <c r="IP13" i="7"/>
  <c r="IP12" i="7"/>
  <c r="IP4" i="7"/>
  <c r="IQ7" i="7"/>
  <c r="IR3" i="7"/>
  <c r="IQ2" i="7"/>
  <c r="IQ5" i="7"/>
  <c r="IQ6" i="7" s="1"/>
  <c r="IJ2" i="6"/>
  <c r="IJ7" i="6"/>
  <c r="II12" i="6"/>
  <c r="II14" i="6"/>
  <c r="II13" i="6"/>
  <c r="II10" i="6" a="1"/>
  <c r="II10" i="6" s="1"/>
  <c r="IJ5" i="6"/>
  <c r="IJ6" i="6" s="1"/>
  <c r="IJ4" i="6" s="1"/>
  <c r="IK3" i="6"/>
  <c r="IR7" i="7" l="1"/>
  <c r="IR5" i="7"/>
  <c r="IR6" i="7" s="1"/>
  <c r="IS3" i="7"/>
  <c r="IR2" i="7"/>
  <c r="IQ14" i="7"/>
  <c r="IQ10" i="7" a="1"/>
  <c r="IQ10" i="7" s="1"/>
  <c r="IQ13" i="7" s="1"/>
  <c r="IQ12" i="7"/>
  <c r="IQ4" i="7"/>
  <c r="IP15" i="7"/>
  <c r="IK2" i="6"/>
  <c r="IK7" i="6"/>
  <c r="II15" i="6"/>
  <c r="IL3" i="6"/>
  <c r="IK5" i="6"/>
  <c r="IK6" i="6" s="1"/>
  <c r="IK4" i="6" s="1"/>
  <c r="IJ12" i="6"/>
  <c r="IJ14" i="6"/>
  <c r="IJ10" i="6" a="1"/>
  <c r="IJ10" i="6" s="1"/>
  <c r="IJ13" i="6" s="1"/>
  <c r="IJ15" i="6" s="1"/>
  <c r="IQ15" i="7" l="1"/>
  <c r="IS7" i="7"/>
  <c r="IS5" i="7"/>
  <c r="IS6" i="7" s="1"/>
  <c r="IT3" i="7"/>
  <c r="IS2" i="7"/>
  <c r="IR14" i="7"/>
  <c r="IR13" i="7"/>
  <c r="IR12" i="7"/>
  <c r="IR10" i="7" a="1"/>
  <c r="IR10" i="7" s="1"/>
  <c r="IR4" i="7"/>
  <c r="IL2" i="6"/>
  <c r="IL7" i="6"/>
  <c r="IK12" i="6"/>
  <c r="IK14" i="6"/>
  <c r="IK13" i="6"/>
  <c r="IK10" i="6" a="1"/>
  <c r="IK10" i="6" s="1"/>
  <c r="IL5" i="6"/>
  <c r="IL6" i="6" s="1"/>
  <c r="IL4" i="6" s="1"/>
  <c r="IM3" i="6"/>
  <c r="IR15" i="7" l="1"/>
  <c r="IT7" i="7"/>
  <c r="IT5" i="7"/>
  <c r="IT6" i="7" s="1"/>
  <c r="IU3" i="7"/>
  <c r="IT2" i="7"/>
  <c r="IS10" i="7" a="1"/>
  <c r="IS10" i="7" s="1"/>
  <c r="IS14" i="7"/>
  <c r="IS12" i="7"/>
  <c r="IS13" i="7"/>
  <c r="IS4" i="7"/>
  <c r="IM2" i="6"/>
  <c r="IM7" i="6"/>
  <c r="IK15" i="6"/>
  <c r="IM5" i="6"/>
  <c r="IM6" i="6" s="1"/>
  <c r="IM4" i="6" s="1"/>
  <c r="IN3" i="6"/>
  <c r="IL12" i="6"/>
  <c r="IL14" i="6"/>
  <c r="IL13" i="6"/>
  <c r="IL10" i="6" a="1"/>
  <c r="IL10" i="6" s="1"/>
  <c r="IS15" i="7" l="1"/>
  <c r="IV3" i="7"/>
  <c r="IU7" i="7"/>
  <c r="IU2" i="7"/>
  <c r="IU5" i="7"/>
  <c r="IU6" i="7" s="1"/>
  <c r="IT14" i="7"/>
  <c r="IT13" i="7"/>
  <c r="IT12" i="7"/>
  <c r="IT10" i="7" a="1"/>
  <c r="IT10" i="7" s="1"/>
  <c r="IT4" i="7"/>
  <c r="IN2" i="6"/>
  <c r="IN7" i="6"/>
  <c r="IN5" i="6"/>
  <c r="IN6" i="6" s="1"/>
  <c r="IN4" i="6" s="1"/>
  <c r="IO3" i="6"/>
  <c r="IM12" i="6"/>
  <c r="IM14" i="6"/>
  <c r="IM13" i="6"/>
  <c r="IM10" i="6" a="1"/>
  <c r="IM10" i="6" s="1"/>
  <c r="IL15" i="6"/>
  <c r="IT15" i="7" l="1"/>
  <c r="IU14" i="7"/>
  <c r="IU13" i="7"/>
  <c r="IU12" i="7"/>
  <c r="IU10" i="7" a="1"/>
  <c r="IU10" i="7" s="1"/>
  <c r="IU4" i="7"/>
  <c r="IV7" i="7"/>
  <c r="IV5" i="7"/>
  <c r="IV6" i="7" s="1"/>
  <c r="IW3" i="7"/>
  <c r="IV2" i="7"/>
  <c r="IM15" i="6"/>
  <c r="IO2" i="6"/>
  <c r="IO7" i="6"/>
  <c r="IP3" i="6"/>
  <c r="IO5" i="6"/>
  <c r="IO6" i="6" s="1"/>
  <c r="IO4" i="6" s="1"/>
  <c r="IN12" i="6"/>
  <c r="IN14" i="6"/>
  <c r="IN13" i="6"/>
  <c r="IN15" i="6" s="1"/>
  <c r="IN10" i="6" a="1"/>
  <c r="IN10" i="6" s="1"/>
  <c r="IU15" i="7" l="1"/>
  <c r="IV13" i="7"/>
  <c r="IV14" i="7"/>
  <c r="IV12" i="7"/>
  <c r="IV10" i="7" a="1"/>
  <c r="IV10" i="7" s="1"/>
  <c r="IV4" i="7"/>
  <c r="IW7" i="7"/>
  <c r="IX3" i="7"/>
  <c r="IW5" i="7"/>
  <c r="IW6" i="7" s="1"/>
  <c r="IW2" i="7"/>
  <c r="IP2" i="6"/>
  <c r="IP7" i="6"/>
  <c r="IO12" i="6"/>
  <c r="IO14" i="6"/>
  <c r="IO10" i="6" a="1"/>
  <c r="IO10" i="6" s="1"/>
  <c r="IO13" i="6"/>
  <c r="IO15" i="6" s="1"/>
  <c r="IQ3" i="6"/>
  <c r="IP5" i="6"/>
  <c r="IP6" i="6" s="1"/>
  <c r="IP4" i="6" s="1"/>
  <c r="IW14" i="7" l="1"/>
  <c r="IW10" i="7" a="1"/>
  <c r="IW10" i="7" s="1"/>
  <c r="IW13" i="7"/>
  <c r="IW15" i="7" s="1"/>
  <c r="IW12" i="7"/>
  <c r="IW4" i="7"/>
  <c r="IX7" i="7"/>
  <c r="IX5" i="7"/>
  <c r="IX6" i="7" s="1"/>
  <c r="IY3" i="7"/>
  <c r="IX2" i="7"/>
  <c r="IV15" i="7"/>
  <c r="IQ2" i="6"/>
  <c r="IQ7" i="6"/>
  <c r="IP12" i="6"/>
  <c r="IP13" i="6"/>
  <c r="IP10" i="6" a="1"/>
  <c r="IP10" i="6" s="1"/>
  <c r="IP14" i="6"/>
  <c r="IQ5" i="6"/>
  <c r="IQ6" i="6" s="1"/>
  <c r="IQ4" i="6" s="1"/>
  <c r="IR3" i="6"/>
  <c r="IY7" i="7" l="1"/>
  <c r="IZ3" i="7"/>
  <c r="IY5" i="7"/>
  <c r="IY6" i="7" s="1"/>
  <c r="IY2" i="7"/>
  <c r="IX14" i="7"/>
  <c r="IX10" i="7" a="1"/>
  <c r="IX10" i="7" s="1"/>
  <c r="IX13" i="7" s="1"/>
  <c r="IX12" i="7"/>
  <c r="IX4" i="7"/>
  <c r="IR2" i="6"/>
  <c r="IR7" i="6"/>
  <c r="IQ12" i="6"/>
  <c r="IQ10" i="6" a="1"/>
  <c r="IQ10" i="6" s="1"/>
  <c r="IQ13" i="6" s="1"/>
  <c r="IQ14" i="6"/>
  <c r="IP15" i="6"/>
  <c r="IS3" i="6"/>
  <c r="IR5" i="6"/>
  <c r="IR6" i="6" s="1"/>
  <c r="IR4" i="6" s="1"/>
  <c r="IX15" i="7" l="1"/>
  <c r="IY14" i="7"/>
  <c r="IY10" i="7" a="1"/>
  <c r="IY10" i="7" s="1"/>
  <c r="IY12" i="7"/>
  <c r="IY13" i="7"/>
  <c r="IY4" i="7"/>
  <c r="IZ7" i="7"/>
  <c r="JA3" i="7"/>
  <c r="IZ2" i="7"/>
  <c r="IZ5" i="7"/>
  <c r="IZ6" i="7" s="1"/>
  <c r="IS2" i="6"/>
  <c r="IS7" i="6"/>
  <c r="IQ15" i="6"/>
  <c r="IR12" i="6"/>
  <c r="IR14" i="6"/>
  <c r="IR10" i="6" a="1"/>
  <c r="IR10" i="6" s="1"/>
  <c r="IR13" i="6"/>
  <c r="IS5" i="6"/>
  <c r="IS6" i="6" s="1"/>
  <c r="IS4" i="6" s="1"/>
  <c r="IT3" i="6"/>
  <c r="IR15" i="6" l="1"/>
  <c r="IY15" i="7"/>
  <c r="JA7" i="7"/>
  <c r="JA5" i="7"/>
  <c r="JA6" i="7" s="1"/>
  <c r="JA2" i="7"/>
  <c r="JB3" i="7"/>
  <c r="IZ14" i="7"/>
  <c r="IZ13" i="7"/>
  <c r="IZ12" i="7"/>
  <c r="IZ10" i="7" a="1"/>
  <c r="IZ10" i="7" s="1"/>
  <c r="IZ4" i="7"/>
  <c r="IT2" i="6"/>
  <c r="IT7" i="6"/>
  <c r="IS12" i="6"/>
  <c r="IS14" i="6"/>
  <c r="IS10" i="6" a="1"/>
  <c r="IS10" i="6" s="1"/>
  <c r="IS13" i="6"/>
  <c r="IT5" i="6"/>
  <c r="IT6" i="6" s="1"/>
  <c r="IT4" i="6" s="1"/>
  <c r="IU3" i="6"/>
  <c r="IS15" i="6" l="1"/>
  <c r="JB7" i="7"/>
  <c r="JB5" i="7"/>
  <c r="JB6" i="7" s="1"/>
  <c r="JC3" i="7"/>
  <c r="JB2" i="7"/>
  <c r="JA14" i="7"/>
  <c r="JA10" i="7" a="1"/>
  <c r="JA10" i="7" s="1"/>
  <c r="JA13" i="7"/>
  <c r="JA12" i="7"/>
  <c r="JA4" i="7"/>
  <c r="IZ15" i="7"/>
  <c r="IU2" i="6"/>
  <c r="IU7" i="6"/>
  <c r="IU5" i="6"/>
  <c r="IU6" i="6" s="1"/>
  <c r="IU4" i="6" s="1"/>
  <c r="IV3" i="6"/>
  <c r="IT12" i="6"/>
  <c r="IT10" i="6" a="1"/>
  <c r="IT10" i="6" s="1"/>
  <c r="IT14" i="6"/>
  <c r="IT13" i="6"/>
  <c r="JA15" i="7" l="1"/>
  <c r="JC7" i="7"/>
  <c r="JD3" i="7"/>
  <c r="JC2" i="7"/>
  <c r="JC5" i="7"/>
  <c r="JC6" i="7" s="1"/>
  <c r="JB14" i="7"/>
  <c r="JB13" i="7"/>
  <c r="JB12" i="7"/>
  <c r="JB10" i="7" a="1"/>
  <c r="JB10" i="7" s="1"/>
  <c r="JB4" i="7"/>
  <c r="IV2" i="6"/>
  <c r="IV7" i="6"/>
  <c r="IT15" i="6"/>
  <c r="IV5" i="6"/>
  <c r="IV6" i="6" s="1"/>
  <c r="IV4" i="6" s="1"/>
  <c r="IW3" i="6"/>
  <c r="IU12" i="6"/>
  <c r="IU14" i="6"/>
  <c r="IU13" i="6"/>
  <c r="IU10" i="6" a="1"/>
  <c r="IU10" i="6" s="1"/>
  <c r="JB15" i="7" l="1"/>
  <c r="JC14" i="7"/>
  <c r="JC13" i="7"/>
  <c r="JC12" i="7"/>
  <c r="JC10" i="7" a="1"/>
  <c r="JC10" i="7" s="1"/>
  <c r="JC4" i="7"/>
  <c r="JD7" i="7"/>
  <c r="JD5" i="7"/>
  <c r="JD6" i="7" s="1"/>
  <c r="JD2" i="7"/>
  <c r="JE3" i="7"/>
  <c r="IW2" i="6"/>
  <c r="IW7" i="6"/>
  <c r="IU15" i="6"/>
  <c r="IW5" i="6"/>
  <c r="IW6" i="6" s="1"/>
  <c r="IW4" i="6" s="1"/>
  <c r="IX3" i="6"/>
  <c r="IV12" i="6"/>
  <c r="IV10" i="6" a="1"/>
  <c r="IV10" i="6" s="1"/>
  <c r="IV14" i="6"/>
  <c r="IV13" i="6"/>
  <c r="JC15" i="7" l="1"/>
  <c r="JD13" i="7"/>
  <c r="JD12" i="7"/>
  <c r="JD10" i="7" a="1"/>
  <c r="JD10" i="7" s="1"/>
  <c r="JD14" i="7"/>
  <c r="JD4" i="7"/>
  <c r="JE7" i="7"/>
  <c r="JF3" i="7"/>
  <c r="JE5" i="7"/>
  <c r="JE6" i="7" s="1"/>
  <c r="JE2" i="7"/>
  <c r="IX2" i="6"/>
  <c r="IX7" i="6"/>
  <c r="IV15" i="6"/>
  <c r="IX5" i="6"/>
  <c r="IX6" i="6" s="1"/>
  <c r="IX4" i="6" s="1"/>
  <c r="IY3" i="6"/>
  <c r="IW12" i="6"/>
  <c r="IW13" i="6"/>
  <c r="IW14" i="6"/>
  <c r="IW10" i="6" a="1"/>
  <c r="IW10" i="6" s="1"/>
  <c r="JF7" i="7" l="1"/>
  <c r="JF5" i="7"/>
  <c r="JF6" i="7" s="1"/>
  <c r="JG3" i="7"/>
  <c r="JF2" i="7"/>
  <c r="JE14" i="7"/>
  <c r="JE10" i="7" a="1"/>
  <c r="JE10" i="7" s="1"/>
  <c r="JE13" i="7" s="1"/>
  <c r="JE12" i="7"/>
  <c r="JE4" i="7"/>
  <c r="JD15" i="7"/>
  <c r="IY2" i="6"/>
  <c r="IY7" i="6"/>
  <c r="IW15" i="6"/>
  <c r="IY5" i="6"/>
  <c r="IY6" i="6" s="1"/>
  <c r="IY4" i="6" s="1"/>
  <c r="IZ3" i="6"/>
  <c r="IX12" i="6"/>
  <c r="IX14" i="6"/>
  <c r="IX10" i="6" a="1"/>
  <c r="IX10" i="6" s="1"/>
  <c r="IX13" i="6" s="1"/>
  <c r="JE15" i="7" l="1"/>
  <c r="JG7" i="7"/>
  <c r="JH3" i="7"/>
  <c r="JG2" i="7"/>
  <c r="JG5" i="7"/>
  <c r="JG6" i="7" s="1"/>
  <c r="JF14" i="7"/>
  <c r="JF10" i="7" a="1"/>
  <c r="JF10" i="7" s="1"/>
  <c r="JF12" i="7"/>
  <c r="JF13" i="7"/>
  <c r="JF4" i="7"/>
  <c r="IZ2" i="6"/>
  <c r="IZ7" i="6"/>
  <c r="IX15" i="6"/>
  <c r="IZ5" i="6"/>
  <c r="IZ6" i="6" s="1"/>
  <c r="IZ4" i="6" s="1"/>
  <c r="JA3" i="6"/>
  <c r="IY12" i="6"/>
  <c r="IY13" i="6"/>
  <c r="IY10" i="6" a="1"/>
  <c r="IY10" i="6" s="1"/>
  <c r="IY14" i="6"/>
  <c r="JF15" i="7" l="1"/>
  <c r="JG14" i="7"/>
  <c r="JG13" i="7"/>
  <c r="JG10" i="7" a="1"/>
  <c r="JG10" i="7" s="1"/>
  <c r="JG12" i="7"/>
  <c r="JG4" i="7"/>
  <c r="JH7" i="7"/>
  <c r="JH5" i="7"/>
  <c r="JH6" i="7" s="1"/>
  <c r="JI3" i="7"/>
  <c r="JH2" i="7"/>
  <c r="JA2" i="6"/>
  <c r="JA7" i="6"/>
  <c r="IY15" i="6"/>
  <c r="JA5" i="6"/>
  <c r="JA6" i="6" s="1"/>
  <c r="JA4" i="6" s="1"/>
  <c r="JB3" i="6"/>
  <c r="IZ12" i="6"/>
  <c r="IZ13" i="6"/>
  <c r="IZ14" i="6"/>
  <c r="IZ10" i="6" a="1"/>
  <c r="IZ10" i="6" s="1"/>
  <c r="JG15" i="7" l="1"/>
  <c r="JI7" i="7"/>
  <c r="JI5" i="7"/>
  <c r="JI6" i="7" s="1"/>
  <c r="JJ3" i="7"/>
  <c r="JI2" i="7"/>
  <c r="JH14" i="7"/>
  <c r="JH13" i="7"/>
  <c r="JH12" i="7"/>
  <c r="JH10" i="7" a="1"/>
  <c r="JH10" i="7" s="1"/>
  <c r="JH4" i="7"/>
  <c r="JB2" i="6"/>
  <c r="JB7" i="6"/>
  <c r="IZ15" i="6"/>
  <c r="JB5" i="6"/>
  <c r="JB6" i="6" s="1"/>
  <c r="JB4" i="6" s="1"/>
  <c r="JC3" i="6"/>
  <c r="JA12" i="6"/>
  <c r="JA14" i="6"/>
  <c r="JA13" i="6"/>
  <c r="JA10" i="6" a="1"/>
  <c r="JA10" i="6" s="1"/>
  <c r="JA15" i="6" l="1"/>
  <c r="JH15" i="7"/>
  <c r="JJ7" i="7"/>
  <c r="JJ5" i="7"/>
  <c r="JJ6" i="7" s="1"/>
  <c r="JK3" i="7"/>
  <c r="JJ2" i="7"/>
  <c r="JI14" i="7"/>
  <c r="JI10" i="7" a="1"/>
  <c r="JI10" i="7" s="1"/>
  <c r="JI12" i="7"/>
  <c r="JI13" i="7"/>
  <c r="JI4" i="7"/>
  <c r="JC2" i="6"/>
  <c r="JC7" i="6"/>
  <c r="JC5" i="6"/>
  <c r="JC6" i="6" s="1"/>
  <c r="JC4" i="6" s="1"/>
  <c r="JD3" i="6"/>
  <c r="JB12" i="6"/>
  <c r="JB14" i="6"/>
  <c r="JB10" i="6" a="1"/>
  <c r="JB10" i="6" s="1"/>
  <c r="JB13" i="6"/>
  <c r="JI15" i="7" l="1"/>
  <c r="JK7" i="7"/>
  <c r="JL3" i="7"/>
  <c r="JK2" i="7"/>
  <c r="JK5" i="7"/>
  <c r="JK6" i="7" s="1"/>
  <c r="JJ14" i="7"/>
  <c r="JJ13" i="7"/>
  <c r="JJ12" i="7"/>
  <c r="JJ10" i="7" a="1"/>
  <c r="JJ10" i="7" s="1"/>
  <c r="JJ4" i="7"/>
  <c r="JD2" i="6"/>
  <c r="JD7" i="6"/>
  <c r="JB15" i="6"/>
  <c r="JD5" i="6"/>
  <c r="JD6" i="6" s="1"/>
  <c r="JD4" i="6" s="1"/>
  <c r="JE3" i="6"/>
  <c r="JC12" i="6"/>
  <c r="JC14" i="6"/>
  <c r="JC13" i="6"/>
  <c r="JC10" i="6" a="1"/>
  <c r="JC10" i="6" s="1"/>
  <c r="JC15" i="6" l="1"/>
  <c r="JJ15" i="7"/>
  <c r="JK14" i="7"/>
  <c r="JK13" i="7"/>
  <c r="JK12" i="7"/>
  <c r="JK10" i="7" a="1"/>
  <c r="JK10" i="7" s="1"/>
  <c r="JK4" i="7"/>
  <c r="JL7" i="7"/>
  <c r="JL5" i="7"/>
  <c r="JL6" i="7" s="1"/>
  <c r="JM3" i="7"/>
  <c r="JL2" i="7"/>
  <c r="JE2" i="6"/>
  <c r="JE7" i="6"/>
  <c r="JE5" i="6"/>
  <c r="JE6" i="6" s="1"/>
  <c r="JE4" i="6" s="1"/>
  <c r="JF3" i="6"/>
  <c r="JD12" i="6"/>
  <c r="JD14" i="6"/>
  <c r="JD13" i="6"/>
  <c r="JD10" i="6" a="1"/>
  <c r="JD10" i="6" s="1"/>
  <c r="JK15" i="7" l="1"/>
  <c r="JM7" i="7"/>
  <c r="JN3" i="7"/>
  <c r="JM5" i="7"/>
  <c r="JM6" i="7" s="1"/>
  <c r="JM2" i="7"/>
  <c r="JL14" i="7"/>
  <c r="JL12" i="7"/>
  <c r="JL10" i="7" a="1"/>
  <c r="JL10" i="7" s="1"/>
  <c r="JL13" i="7" s="1"/>
  <c r="JL4" i="7"/>
  <c r="JF2" i="6"/>
  <c r="JF7" i="6"/>
  <c r="JD15" i="6"/>
  <c r="JF5" i="6"/>
  <c r="JF6" i="6" s="1"/>
  <c r="JF4" i="6" s="1"/>
  <c r="JG3" i="6"/>
  <c r="JE12" i="6"/>
  <c r="JE14" i="6"/>
  <c r="JE10" i="6" a="1"/>
  <c r="JE10" i="6" s="1"/>
  <c r="JE13" i="6" s="1"/>
  <c r="JL15" i="7" l="1"/>
  <c r="JM14" i="7"/>
  <c r="JM10" i="7" a="1"/>
  <c r="JM10" i="7" s="1"/>
  <c r="JM13" i="7"/>
  <c r="JM12" i="7"/>
  <c r="JM4" i="7"/>
  <c r="JN7" i="7"/>
  <c r="JN5" i="7"/>
  <c r="JN6" i="7" s="1"/>
  <c r="JO3" i="7"/>
  <c r="JN2" i="7"/>
  <c r="JG2" i="6"/>
  <c r="JG7" i="6"/>
  <c r="JE15" i="6"/>
  <c r="JG5" i="6"/>
  <c r="JG6" i="6" s="1"/>
  <c r="JG4" i="6" s="1"/>
  <c r="JH3" i="6"/>
  <c r="JF12" i="6"/>
  <c r="JF10" i="6" a="1"/>
  <c r="JF10" i="6" s="1"/>
  <c r="JF14" i="6"/>
  <c r="JF13" i="6"/>
  <c r="JM15" i="7" l="1"/>
  <c r="JO7" i="7"/>
  <c r="JP3" i="7"/>
  <c r="JO2" i="7"/>
  <c r="JO5" i="7"/>
  <c r="JO6" i="7" s="1"/>
  <c r="JN14" i="7"/>
  <c r="JN10" i="7" a="1"/>
  <c r="JN10" i="7" s="1"/>
  <c r="JN13" i="7"/>
  <c r="JN12" i="7"/>
  <c r="JN4" i="7"/>
  <c r="JF15" i="6"/>
  <c r="JH2" i="6"/>
  <c r="JH7" i="6"/>
  <c r="JI3" i="6"/>
  <c r="JH5" i="6"/>
  <c r="JH6" i="6" s="1"/>
  <c r="JH4" i="6" s="1"/>
  <c r="JG12" i="6"/>
  <c r="JG14" i="6"/>
  <c r="JG13" i="6"/>
  <c r="JG10" i="6" a="1"/>
  <c r="JG10" i="6" s="1"/>
  <c r="JN15" i="7" l="1"/>
  <c r="JO14" i="7"/>
  <c r="JO13" i="7"/>
  <c r="JO10" i="7" a="1"/>
  <c r="JO10" i="7" s="1"/>
  <c r="JO12" i="7"/>
  <c r="JO4" i="7"/>
  <c r="JP2" i="7"/>
  <c r="JQ3" i="7"/>
  <c r="JP5" i="7"/>
  <c r="JP6" i="7" s="1"/>
  <c r="JP7" i="7"/>
  <c r="JI2" i="6"/>
  <c r="JI7" i="6"/>
  <c r="JH12" i="6"/>
  <c r="JH13" i="6"/>
  <c r="JH14" i="6"/>
  <c r="JH10" i="6" a="1"/>
  <c r="JH10" i="6" s="1"/>
  <c r="JI5" i="6"/>
  <c r="JI6" i="6" s="1"/>
  <c r="JI4" i="6" s="1"/>
  <c r="JJ3" i="6"/>
  <c r="JG15" i="6"/>
  <c r="JP14" i="7" l="1"/>
  <c r="JP13" i="7"/>
  <c r="JP12" i="7"/>
  <c r="JP10" i="7" a="1"/>
  <c r="JP10" i="7" s="1"/>
  <c r="JP4" i="7"/>
  <c r="JQ7" i="7"/>
  <c r="JQ5" i="7"/>
  <c r="JQ6" i="7" s="1"/>
  <c r="JQ2" i="7"/>
  <c r="JR3" i="7"/>
  <c r="JO15" i="7"/>
  <c r="JJ2" i="6"/>
  <c r="JJ7" i="6"/>
  <c r="JH15" i="6"/>
  <c r="JK3" i="6"/>
  <c r="JJ5" i="6"/>
  <c r="JJ6" i="6" s="1"/>
  <c r="JJ4" i="6" s="1"/>
  <c r="JI12" i="6"/>
  <c r="JI14" i="6"/>
  <c r="JI13" i="6"/>
  <c r="JI10" i="6" a="1"/>
  <c r="JI10" i="6" s="1"/>
  <c r="JP15" i="7" l="1"/>
  <c r="JQ13" i="7"/>
  <c r="JQ10" i="7" a="1"/>
  <c r="JQ10" i="7" s="1"/>
  <c r="JQ12" i="7"/>
  <c r="JQ14" i="7"/>
  <c r="JQ4" i="7"/>
  <c r="JR7" i="7"/>
  <c r="JR5" i="7"/>
  <c r="JR6" i="7" s="1"/>
  <c r="JS3" i="7"/>
  <c r="JR2" i="7"/>
  <c r="JK2" i="6"/>
  <c r="JK7" i="6"/>
  <c r="JI15" i="6"/>
  <c r="JJ12" i="6"/>
  <c r="JJ14" i="6"/>
  <c r="JJ10" i="6" a="1"/>
  <c r="JJ10" i="6" s="1"/>
  <c r="JJ13" i="6"/>
  <c r="JK5" i="6"/>
  <c r="JK6" i="6" s="1"/>
  <c r="JK4" i="6" s="1"/>
  <c r="JL3" i="6"/>
  <c r="JJ15" i="6" l="1"/>
  <c r="JS7" i="7"/>
  <c r="JT3" i="7"/>
  <c r="JS2" i="7"/>
  <c r="JS5" i="7"/>
  <c r="JS6" i="7" s="1"/>
  <c r="JR14" i="7"/>
  <c r="JR13" i="7"/>
  <c r="JR12" i="7"/>
  <c r="JR10" i="7" a="1"/>
  <c r="JR10" i="7" s="1"/>
  <c r="JR4" i="7"/>
  <c r="JQ15" i="7"/>
  <c r="JL2" i="6"/>
  <c r="JL7" i="6"/>
  <c r="JM3" i="6"/>
  <c r="JL5" i="6"/>
  <c r="JL6" i="6" s="1"/>
  <c r="JL4" i="6" s="1"/>
  <c r="JK12" i="6"/>
  <c r="JK10" i="6" a="1"/>
  <c r="JK10" i="6" s="1"/>
  <c r="JK14" i="6"/>
  <c r="JK13" i="6"/>
  <c r="JR15" i="7" l="1"/>
  <c r="JS14" i="7"/>
  <c r="JS12" i="7"/>
  <c r="JS10" i="7" a="1"/>
  <c r="JS10" i="7" s="1"/>
  <c r="JS13" i="7" s="1"/>
  <c r="JS4" i="7"/>
  <c r="JT7" i="7"/>
  <c r="JT5" i="7"/>
  <c r="JT6" i="7" s="1"/>
  <c r="JT2" i="7"/>
  <c r="JU3" i="7"/>
  <c r="JM2" i="6"/>
  <c r="JM7" i="6"/>
  <c r="JK15" i="6"/>
  <c r="JL12" i="6"/>
  <c r="JL14" i="6"/>
  <c r="JL10" i="6" a="1"/>
  <c r="JL10" i="6" s="1"/>
  <c r="JL13" i="6" s="1"/>
  <c r="JN3" i="6"/>
  <c r="JM5" i="6"/>
  <c r="JM6" i="6" s="1"/>
  <c r="JM4" i="6" s="1"/>
  <c r="JS15" i="7" l="1"/>
  <c r="JU7" i="7"/>
  <c r="JV3" i="7"/>
  <c r="JU5" i="7"/>
  <c r="JU6" i="7" s="1"/>
  <c r="JU2" i="7"/>
  <c r="JT13" i="7"/>
  <c r="JT12" i="7"/>
  <c r="JT14" i="7"/>
  <c r="JT10" i="7" a="1"/>
  <c r="JT10" i="7" s="1"/>
  <c r="JT4" i="7"/>
  <c r="JN2" i="6"/>
  <c r="JN7" i="6"/>
  <c r="JL15" i="6"/>
  <c r="JM12" i="6"/>
  <c r="JM14" i="6"/>
  <c r="JM13" i="6"/>
  <c r="JM10" i="6" a="1"/>
  <c r="JM10" i="6" s="1"/>
  <c r="JN5" i="6"/>
  <c r="JN6" i="6" s="1"/>
  <c r="JN4" i="6" s="1"/>
  <c r="JO3" i="6"/>
  <c r="JT15" i="7" l="1"/>
  <c r="JU14" i="7"/>
  <c r="JU13" i="7"/>
  <c r="JU10" i="7" a="1"/>
  <c r="JU10" i="7" s="1"/>
  <c r="JU12" i="7"/>
  <c r="JU4" i="7"/>
  <c r="JV7" i="7"/>
  <c r="JV5" i="7"/>
  <c r="JV6" i="7" s="1"/>
  <c r="JW3" i="7"/>
  <c r="JV2" i="7"/>
  <c r="JO2" i="6"/>
  <c r="JO7" i="6"/>
  <c r="JM15" i="6"/>
  <c r="JO5" i="6"/>
  <c r="JO6" i="6" s="1"/>
  <c r="JO4" i="6" s="1"/>
  <c r="JP3" i="6"/>
  <c r="JN12" i="6"/>
  <c r="JN14" i="6"/>
  <c r="JN13" i="6"/>
  <c r="JN10" i="6" a="1"/>
  <c r="JN10" i="6" s="1"/>
  <c r="JU15" i="7" l="1"/>
  <c r="JW7" i="7"/>
  <c r="JX3" i="7"/>
  <c r="JW2" i="7"/>
  <c r="JW5" i="7"/>
  <c r="JW6" i="7" s="1"/>
  <c r="JV14" i="7"/>
  <c r="JV10" i="7" a="1"/>
  <c r="JV10" i="7" s="1"/>
  <c r="JV12" i="7"/>
  <c r="JV13" i="7"/>
  <c r="JV4" i="7"/>
  <c r="JP2" i="6"/>
  <c r="JP7" i="6"/>
  <c r="JN15" i="6"/>
  <c r="JP5" i="6"/>
  <c r="JP6" i="6" s="1"/>
  <c r="JP4" i="6" s="1"/>
  <c r="JQ3" i="6"/>
  <c r="JO12" i="6"/>
  <c r="JO10" i="6" a="1"/>
  <c r="JO10" i="6" s="1"/>
  <c r="JO14" i="6"/>
  <c r="JO13" i="6"/>
  <c r="JV15" i="7" l="1"/>
  <c r="JW14" i="7"/>
  <c r="JW13" i="7"/>
  <c r="JW10" i="7" a="1"/>
  <c r="JW10" i="7" s="1"/>
  <c r="JW12" i="7"/>
  <c r="JW4" i="7"/>
  <c r="JX7" i="7"/>
  <c r="JX5" i="7"/>
  <c r="JX6" i="7" s="1"/>
  <c r="JY3" i="7"/>
  <c r="JX2" i="7"/>
  <c r="JQ2" i="6"/>
  <c r="JQ7" i="6"/>
  <c r="JO15" i="6"/>
  <c r="JQ5" i="6"/>
  <c r="JQ6" i="6" s="1"/>
  <c r="JQ4" i="6" s="1"/>
  <c r="JR3" i="6"/>
  <c r="JP12" i="6"/>
  <c r="JP14" i="6"/>
  <c r="JP13" i="6"/>
  <c r="JP15" i="6" s="1"/>
  <c r="JP10" i="6" a="1"/>
  <c r="JP10" i="6" s="1"/>
  <c r="JW15" i="7" l="1"/>
  <c r="JX14" i="7"/>
  <c r="JX13" i="7"/>
  <c r="JX12" i="7"/>
  <c r="JX10" i="7" a="1"/>
  <c r="JX10" i="7" s="1"/>
  <c r="JX4" i="7"/>
  <c r="JY7" i="7"/>
  <c r="JY2" i="7"/>
  <c r="JY5" i="7"/>
  <c r="JY6" i="7" s="1"/>
  <c r="JZ3" i="7"/>
  <c r="JR2" i="6"/>
  <c r="JR7" i="6"/>
  <c r="JR5" i="6"/>
  <c r="JR6" i="6" s="1"/>
  <c r="JR4" i="6" s="1"/>
  <c r="JS3" i="6"/>
  <c r="JQ12" i="6"/>
  <c r="JQ10" i="6" a="1"/>
  <c r="JQ10" i="6" s="1"/>
  <c r="JQ14" i="6"/>
  <c r="JQ13" i="6"/>
  <c r="JX15" i="7" l="1"/>
  <c r="JY10" i="7" a="1"/>
  <c r="JY10" i="7" s="1"/>
  <c r="JY14" i="7"/>
  <c r="JY12" i="7"/>
  <c r="JY13" i="7"/>
  <c r="JY4" i="7"/>
  <c r="JZ7" i="7"/>
  <c r="JZ5" i="7"/>
  <c r="JZ6" i="7" s="1"/>
  <c r="KA3" i="7"/>
  <c r="JZ2" i="7"/>
  <c r="JS2" i="6"/>
  <c r="JS7" i="6"/>
  <c r="JQ15" i="6"/>
  <c r="JS5" i="6"/>
  <c r="JS6" i="6" s="1"/>
  <c r="JS4" i="6" s="1"/>
  <c r="JT3" i="6"/>
  <c r="JR12" i="6"/>
  <c r="JR14" i="6"/>
  <c r="JR13" i="6"/>
  <c r="JR10" i="6" a="1"/>
  <c r="JR10" i="6" s="1"/>
  <c r="JY15" i="7" l="1"/>
  <c r="KA7" i="7"/>
  <c r="KB3" i="7"/>
  <c r="KA5" i="7"/>
  <c r="KA6" i="7" s="1"/>
  <c r="KA2" i="7"/>
  <c r="JZ10" i="7" a="1"/>
  <c r="JZ10" i="7" s="1"/>
  <c r="JZ12" i="7" s="1"/>
  <c r="JZ14" i="7" s="1"/>
  <c r="JZ4" i="7"/>
  <c r="JR15" i="6"/>
  <c r="JT2" i="6"/>
  <c r="JT7" i="6"/>
  <c r="JT5" i="6"/>
  <c r="JT6" i="6" s="1"/>
  <c r="JT4" i="6" s="1"/>
  <c r="JU3" i="6"/>
  <c r="JS12" i="6"/>
  <c r="JS14" i="6"/>
  <c r="JS10" i="6" a="1"/>
  <c r="JS10" i="6" s="1"/>
  <c r="JS13" i="6" s="1"/>
  <c r="JZ13" i="7" l="1"/>
  <c r="JZ15" i="7" s="1"/>
  <c r="KB7" i="7"/>
  <c r="KB5" i="7"/>
  <c r="KB6" i="7" s="1"/>
  <c r="KB2" i="7"/>
  <c r="KC3" i="7"/>
  <c r="KA14" i="7"/>
  <c r="KA13" i="7"/>
  <c r="KA12" i="7"/>
  <c r="KA10" i="7" a="1"/>
  <c r="KA10" i="7" s="1"/>
  <c r="KA4" i="7"/>
  <c r="JU2" i="6"/>
  <c r="JU7" i="6"/>
  <c r="JS15" i="6"/>
  <c r="JU5" i="6"/>
  <c r="JU6" i="6" s="1"/>
  <c r="JU4" i="6" s="1"/>
  <c r="JV3" i="6"/>
  <c r="JT12" i="6"/>
  <c r="JT14" i="6"/>
  <c r="JT13" i="6"/>
  <c r="JT10" i="6" a="1"/>
  <c r="JT10" i="6" s="1"/>
  <c r="KB13" i="7" l="1"/>
  <c r="KB14" i="7"/>
  <c r="KB12" i="7"/>
  <c r="KB10" i="7" a="1"/>
  <c r="KB10" i="7" s="1"/>
  <c r="KB4" i="7"/>
  <c r="KA15" i="7"/>
  <c r="KC7" i="7"/>
  <c r="KD3" i="7"/>
  <c r="KC5" i="7"/>
  <c r="KC6" i="7" s="1"/>
  <c r="KC2" i="7"/>
  <c r="JV2" i="6"/>
  <c r="JV7" i="6"/>
  <c r="JT15" i="6"/>
  <c r="JV5" i="6"/>
  <c r="JV6" i="6" s="1"/>
  <c r="JV4" i="6" s="1"/>
  <c r="JW3" i="6"/>
  <c r="JU12" i="6"/>
  <c r="JU13" i="6"/>
  <c r="JU14" i="6"/>
  <c r="JU10" i="6" a="1"/>
  <c r="JU10" i="6" s="1"/>
  <c r="KD7" i="7" l="1"/>
  <c r="KD5" i="7"/>
  <c r="KD6" i="7" s="1"/>
  <c r="KE3" i="7"/>
  <c r="KD2" i="7"/>
  <c r="KC14" i="7"/>
  <c r="KC10" i="7" a="1"/>
  <c r="KC10" i="7" s="1"/>
  <c r="KC13" i="7"/>
  <c r="KC12" i="7"/>
  <c r="KC4" i="7"/>
  <c r="KB15" i="7"/>
  <c r="JW2" i="6"/>
  <c r="JW7" i="6"/>
  <c r="JU15" i="6"/>
  <c r="JW5" i="6"/>
  <c r="JW6" i="6" s="1"/>
  <c r="JW4" i="6" s="1"/>
  <c r="JX3" i="6"/>
  <c r="JV12" i="6"/>
  <c r="JV10" i="6" a="1"/>
  <c r="JV10" i="6" s="1"/>
  <c r="JV14" i="6"/>
  <c r="JV13" i="6"/>
  <c r="KC15" i="7" l="1"/>
  <c r="KE7" i="7"/>
  <c r="KF3" i="7"/>
  <c r="KE2" i="7"/>
  <c r="KE5" i="7"/>
  <c r="KE6" i="7" s="1"/>
  <c r="KD14" i="7"/>
  <c r="KD10" i="7" a="1"/>
  <c r="KD10" i="7" s="1"/>
  <c r="KD13" i="7"/>
  <c r="KD12" i="7"/>
  <c r="KD4" i="7"/>
  <c r="JX2" i="6"/>
  <c r="JX7" i="6"/>
  <c r="JV15" i="6"/>
  <c r="JX5" i="6"/>
  <c r="JX6" i="6" s="1"/>
  <c r="JX4" i="6" s="1"/>
  <c r="JY3" i="6"/>
  <c r="JW12" i="6"/>
  <c r="JW13" i="6"/>
  <c r="JW10" i="6" a="1"/>
  <c r="JW10" i="6" s="1"/>
  <c r="JW14" i="6"/>
  <c r="KF7" i="7" l="1"/>
  <c r="KF2" i="7"/>
  <c r="KG3" i="7"/>
  <c r="KF5" i="7"/>
  <c r="KF6" i="7" s="1"/>
  <c r="KD15" i="7"/>
  <c r="KE14" i="7"/>
  <c r="KE13" i="7"/>
  <c r="KE12" i="7"/>
  <c r="KE10" i="7" a="1"/>
  <c r="KE10" i="7" s="1"/>
  <c r="KE4" i="7"/>
  <c r="JY2" i="6"/>
  <c r="JY7" i="6"/>
  <c r="JW15" i="6"/>
  <c r="JZ3" i="6"/>
  <c r="JY5" i="6"/>
  <c r="JY6" i="6" s="1"/>
  <c r="JY4" i="6" s="1"/>
  <c r="JX12" i="6"/>
  <c r="JX14" i="6"/>
  <c r="JX10" i="6" a="1"/>
  <c r="JX10" i="6" s="1"/>
  <c r="JX13" i="6"/>
  <c r="KE15" i="7" l="1"/>
  <c r="KF14" i="7"/>
  <c r="KF13" i="7"/>
  <c r="KF12" i="7"/>
  <c r="KF10" i="7" a="1"/>
  <c r="KF10" i="7" s="1"/>
  <c r="KF4" i="7"/>
  <c r="KG7" i="7"/>
  <c r="KG2" i="7"/>
  <c r="KG5" i="7"/>
  <c r="KG6" i="7" s="1"/>
  <c r="KH3" i="7"/>
  <c r="JX15" i="6"/>
  <c r="JZ2" i="6"/>
  <c r="JZ7" i="6"/>
  <c r="JY12" i="6"/>
  <c r="JY14" i="6"/>
  <c r="JY13" i="6"/>
  <c r="JY10" i="6" a="1"/>
  <c r="JY10" i="6" s="1"/>
  <c r="JZ5" i="6"/>
  <c r="JZ6" i="6" s="1"/>
  <c r="JZ4" i="6" s="1"/>
  <c r="KA3" i="6"/>
  <c r="KF15" i="7" l="1"/>
  <c r="KG10" i="7" a="1"/>
  <c r="KG10" i="7" s="1"/>
  <c r="KG12" i="7" s="1"/>
  <c r="KG14" i="7" s="1"/>
  <c r="KG4" i="7"/>
  <c r="KH7" i="7"/>
  <c r="KH5" i="7"/>
  <c r="KH6" i="7" s="1"/>
  <c r="KI3" i="7"/>
  <c r="KH2" i="7"/>
  <c r="KA2" i="6"/>
  <c r="KA7" i="6"/>
  <c r="JY15" i="6"/>
  <c r="KA5" i="6"/>
  <c r="KA6" i="6" s="1"/>
  <c r="KA4" i="6" s="1"/>
  <c r="KB3" i="6"/>
  <c r="JZ10" i="6" a="1"/>
  <c r="JZ10" i="6" s="1"/>
  <c r="JZ12" i="6" s="1"/>
  <c r="JZ14" i="6" s="1"/>
  <c r="KI7" i="7" l="1"/>
  <c r="KJ3" i="7"/>
  <c r="KI2" i="7"/>
  <c r="KI5" i="7"/>
  <c r="KI6" i="7" s="1"/>
  <c r="KH14" i="7"/>
  <c r="KH13" i="7"/>
  <c r="KH12" i="7"/>
  <c r="KH10" i="7" a="1"/>
  <c r="KH10" i="7" s="1"/>
  <c r="KH4" i="7"/>
  <c r="KG13" i="7"/>
  <c r="KG15" i="7" s="1"/>
  <c r="KB2" i="6"/>
  <c r="KB7" i="6"/>
  <c r="KB5" i="6"/>
  <c r="KB6" i="6" s="1"/>
  <c r="KB4" i="6" s="1"/>
  <c r="KC3" i="6"/>
  <c r="JZ13" i="6"/>
  <c r="JZ15" i="6" s="1"/>
  <c r="KA12" i="6"/>
  <c r="KA14" i="6"/>
  <c r="KA13" i="6"/>
  <c r="KA10" i="6" a="1"/>
  <c r="KA10" i="6" s="1"/>
  <c r="KH15" i="7" l="1"/>
  <c r="KI14" i="7"/>
  <c r="KI13" i="7"/>
  <c r="KI12" i="7"/>
  <c r="KI10" i="7" a="1"/>
  <c r="KI10" i="7" s="1"/>
  <c r="KI4" i="7"/>
  <c r="KJ7" i="7"/>
  <c r="KJ5" i="7"/>
  <c r="KJ6" i="7" s="1"/>
  <c r="KJ2" i="7"/>
  <c r="KK3" i="7"/>
  <c r="KC2" i="6"/>
  <c r="KC7" i="6"/>
  <c r="KA15" i="6"/>
  <c r="KD3" i="6"/>
  <c r="KC5" i="6"/>
  <c r="KC6" i="6" s="1"/>
  <c r="KC4" i="6" s="1"/>
  <c r="KB12" i="6"/>
  <c r="KB14" i="6"/>
  <c r="KB13" i="6"/>
  <c r="KB10" i="6" a="1"/>
  <c r="KB10" i="6" s="1"/>
  <c r="KI15" i="7" l="1"/>
  <c r="KJ13" i="7"/>
  <c r="KJ10" i="7" a="1"/>
  <c r="KJ10" i="7" s="1"/>
  <c r="KJ12" i="7" s="1"/>
  <c r="KJ14" i="7"/>
  <c r="KJ4" i="7"/>
  <c r="KL3" i="7"/>
  <c r="KK2" i="7"/>
  <c r="KK5" i="7"/>
  <c r="KK6" i="7" s="1"/>
  <c r="KK7" i="7"/>
  <c r="KB15" i="6"/>
  <c r="KD2" i="6"/>
  <c r="KD7" i="6"/>
  <c r="KC12" i="6"/>
  <c r="KC14" i="6"/>
  <c r="KC13" i="6"/>
  <c r="KC10" i="6" a="1"/>
  <c r="KC10" i="6" s="1"/>
  <c r="KD5" i="6"/>
  <c r="KD6" i="6" s="1"/>
  <c r="KD4" i="6" s="1"/>
  <c r="KE3" i="6"/>
  <c r="KL7" i="7" l="1"/>
  <c r="KL5" i="7"/>
  <c r="KL6" i="7" s="1"/>
  <c r="KM3" i="7"/>
  <c r="KL2" i="7"/>
  <c r="KK14" i="7"/>
  <c r="KK13" i="7"/>
  <c r="KK10" i="7" a="1"/>
  <c r="KK10" i="7" s="1"/>
  <c r="KK12" i="7"/>
  <c r="KK4" i="7"/>
  <c r="KJ15" i="7"/>
  <c r="KE2" i="6"/>
  <c r="KE7" i="6"/>
  <c r="KC15" i="6"/>
  <c r="KF3" i="6"/>
  <c r="KE5" i="6"/>
  <c r="KE6" i="6" s="1"/>
  <c r="KE4" i="6" s="1"/>
  <c r="KD12" i="6"/>
  <c r="KD14" i="6"/>
  <c r="KD13" i="6"/>
  <c r="KD15" i="6" s="1"/>
  <c r="KD10" i="6" a="1"/>
  <c r="KD10" i="6" s="1"/>
  <c r="KK15" i="7" l="1"/>
  <c r="KM7" i="7"/>
  <c r="KN3" i="7"/>
  <c r="KM5" i="7"/>
  <c r="KM6" i="7" s="1"/>
  <c r="KM2" i="7"/>
  <c r="KL14" i="7"/>
  <c r="KL10" i="7" a="1"/>
  <c r="KL10" i="7" s="1"/>
  <c r="KL12" i="7"/>
  <c r="KL13" i="7"/>
  <c r="KL4" i="7"/>
  <c r="KF2" i="6"/>
  <c r="KF7" i="6"/>
  <c r="KE12" i="6"/>
  <c r="KE14" i="6"/>
  <c r="KE13" i="6"/>
  <c r="KE10" i="6" a="1"/>
  <c r="KE10" i="6" s="1"/>
  <c r="KG3" i="6"/>
  <c r="KF5" i="6"/>
  <c r="KF6" i="6" s="1"/>
  <c r="KF4" i="6" s="1"/>
  <c r="KL15" i="7" l="1"/>
  <c r="KM14" i="7"/>
  <c r="KM13" i="7"/>
  <c r="KM10" i="7" a="1"/>
  <c r="KM10" i="7" s="1"/>
  <c r="KM12" i="7"/>
  <c r="KM4" i="7"/>
  <c r="KN7" i="7"/>
  <c r="KN5" i="7"/>
  <c r="KN6" i="7" s="1"/>
  <c r="KO3" i="7"/>
  <c r="KN2" i="7"/>
  <c r="KG2" i="6"/>
  <c r="KG7" i="6"/>
  <c r="KE15" i="6"/>
  <c r="KG5" i="6"/>
  <c r="KG6" i="6" s="1"/>
  <c r="KG4" i="6" s="1"/>
  <c r="KH3" i="6"/>
  <c r="KF12" i="6"/>
  <c r="KF13" i="6"/>
  <c r="KF14" i="6"/>
  <c r="KF10" i="6" a="1"/>
  <c r="KF10" i="6" s="1"/>
  <c r="KM15" i="7" l="1"/>
  <c r="KO7" i="7"/>
  <c r="KO2" i="7"/>
  <c r="KO5" i="7"/>
  <c r="KO6" i="7" s="1"/>
  <c r="KP3" i="7"/>
  <c r="KN14" i="7"/>
  <c r="KN12" i="7"/>
  <c r="KN10" i="7" a="1"/>
  <c r="KN10" i="7" s="1"/>
  <c r="KN13" i="7" s="1"/>
  <c r="KN4" i="7"/>
  <c r="KH2" i="6"/>
  <c r="KH7" i="6"/>
  <c r="KF15" i="6"/>
  <c r="KH5" i="6"/>
  <c r="KH6" i="6" s="1"/>
  <c r="KH4" i="6" s="1"/>
  <c r="KI3" i="6"/>
  <c r="KG10" i="6" a="1"/>
  <c r="KG10" i="6" s="1"/>
  <c r="KG12" i="6" s="1"/>
  <c r="KG14" i="6" s="1"/>
  <c r="KN15" i="7" l="1"/>
  <c r="KP7" i="7"/>
  <c r="KP5" i="7"/>
  <c r="KP6" i="7" s="1"/>
  <c r="KQ3" i="7"/>
  <c r="KP2" i="7"/>
  <c r="KO14" i="7"/>
  <c r="KO10" i="7" a="1"/>
  <c r="KO10" i="7" s="1"/>
  <c r="KO13" i="7"/>
  <c r="KO12" i="7"/>
  <c r="KO4" i="7"/>
  <c r="KI2" i="6"/>
  <c r="KI7" i="6"/>
  <c r="KG13" i="6"/>
  <c r="KG15" i="6" s="1"/>
  <c r="KH12" i="6"/>
  <c r="KH14" i="6"/>
  <c r="KH13" i="6"/>
  <c r="KH10" i="6" a="1"/>
  <c r="KH10" i="6" s="1"/>
  <c r="KI5" i="6"/>
  <c r="KI6" i="6" s="1"/>
  <c r="KI4" i="6" s="1"/>
  <c r="KJ3" i="6"/>
  <c r="KO15" i="7" l="1"/>
  <c r="KQ7" i="7"/>
  <c r="KR3" i="7"/>
  <c r="KQ5" i="7"/>
  <c r="KQ6" i="7" s="1"/>
  <c r="KQ2" i="7"/>
  <c r="KP14" i="7"/>
  <c r="KP13" i="7"/>
  <c r="KP12" i="7"/>
  <c r="KP10" i="7" a="1"/>
  <c r="KP10" i="7" s="1"/>
  <c r="KP4" i="7"/>
  <c r="KJ2" i="6"/>
  <c r="KJ7" i="6"/>
  <c r="KH15" i="6"/>
  <c r="KJ5" i="6"/>
  <c r="KJ6" i="6" s="1"/>
  <c r="KJ4" i="6" s="1"/>
  <c r="KK3" i="6"/>
  <c r="KI12" i="6"/>
  <c r="KI10" i="6" a="1"/>
  <c r="KI10" i="6" s="1"/>
  <c r="KI14" i="6"/>
  <c r="KI13" i="6"/>
  <c r="KP15" i="7" l="1"/>
  <c r="KQ14" i="7"/>
  <c r="KQ13" i="7"/>
  <c r="KQ12" i="7"/>
  <c r="KQ10" i="7" a="1"/>
  <c r="KQ10" i="7" s="1"/>
  <c r="KQ4" i="7"/>
  <c r="KR7" i="7"/>
  <c r="KR5" i="7"/>
  <c r="KR6" i="7" s="1"/>
  <c r="KR2" i="7"/>
  <c r="KS3" i="7"/>
  <c r="KK2" i="6"/>
  <c r="KK7" i="6"/>
  <c r="KI15" i="6"/>
  <c r="KK5" i="6"/>
  <c r="KK6" i="6" s="1"/>
  <c r="KK4" i="6" s="1"/>
  <c r="KL3" i="6"/>
  <c r="KJ14" i="6"/>
  <c r="KJ10" i="6" a="1"/>
  <c r="KJ10" i="6" s="1"/>
  <c r="KJ12" i="6" s="1"/>
  <c r="KJ13" i="6"/>
  <c r="KJ15" i="6" l="1"/>
  <c r="KQ15" i="7"/>
  <c r="KR13" i="7"/>
  <c r="KR14" i="7"/>
  <c r="KR12" i="7"/>
  <c r="KR10" i="7" a="1"/>
  <c r="KR10" i="7" s="1"/>
  <c r="KR4" i="7"/>
  <c r="KS7" i="7"/>
  <c r="KT3" i="7"/>
  <c r="KS2" i="7"/>
  <c r="KS5" i="7"/>
  <c r="KS6" i="7" s="1"/>
  <c r="KL2" i="6"/>
  <c r="KL7" i="6"/>
  <c r="KM3" i="6"/>
  <c r="KL5" i="6"/>
  <c r="KL6" i="6" s="1"/>
  <c r="KL4" i="6" s="1"/>
  <c r="KK12" i="6"/>
  <c r="KK14" i="6"/>
  <c r="KK10" i="6" a="1"/>
  <c r="KK10" i="6" s="1"/>
  <c r="KK13" i="6"/>
  <c r="KT7" i="7" l="1"/>
  <c r="KT5" i="7"/>
  <c r="KT6" i="7" s="1"/>
  <c r="KU3" i="7"/>
  <c r="KT2" i="7"/>
  <c r="KS14" i="7"/>
  <c r="KS10" i="7" a="1"/>
  <c r="KS10" i="7" s="1"/>
  <c r="KS12" i="7"/>
  <c r="KS13" i="7"/>
  <c r="KS15" i="7" s="1"/>
  <c r="KS4" i="7"/>
  <c r="KR15" i="7"/>
  <c r="KK15" i="6"/>
  <c r="KM2" i="6"/>
  <c r="KM7" i="6"/>
  <c r="KL12" i="6"/>
  <c r="KL10" i="6" a="1"/>
  <c r="KL10" i="6" s="1"/>
  <c r="KL14" i="6"/>
  <c r="KL13" i="6"/>
  <c r="KM5" i="6"/>
  <c r="KM6" i="6" s="1"/>
  <c r="KM4" i="6" s="1"/>
  <c r="KN3" i="6"/>
  <c r="KU7" i="7" l="1"/>
  <c r="KU5" i="7"/>
  <c r="KU6" i="7" s="1"/>
  <c r="KV3" i="7"/>
  <c r="KU2" i="7"/>
  <c r="KT14" i="7"/>
  <c r="KT13" i="7"/>
  <c r="KT10" i="7" a="1"/>
  <c r="KT10" i="7" s="1"/>
  <c r="KT12" i="7"/>
  <c r="KT4" i="7"/>
  <c r="KN2" i="6"/>
  <c r="KN7" i="6"/>
  <c r="KL15" i="6"/>
  <c r="KN5" i="6"/>
  <c r="KN6" i="6" s="1"/>
  <c r="KN4" i="6" s="1"/>
  <c r="KO3" i="6"/>
  <c r="KM12" i="6"/>
  <c r="KM14" i="6"/>
  <c r="KM13" i="6"/>
  <c r="KM10" i="6" a="1"/>
  <c r="KM10" i="6" s="1"/>
  <c r="KT15" i="7" l="1"/>
  <c r="KV7" i="7"/>
  <c r="KV2" i="7"/>
  <c r="KV5" i="7"/>
  <c r="KV6" i="7" s="1"/>
  <c r="KW3" i="7"/>
  <c r="KU10" i="7" a="1"/>
  <c r="KU10" i="7" s="1"/>
  <c r="KU13" i="7" s="1"/>
  <c r="KU4" i="7"/>
  <c r="KO2" i="6"/>
  <c r="KO7" i="6"/>
  <c r="KM15" i="6"/>
  <c r="KO5" i="6"/>
  <c r="KO6" i="6" s="1"/>
  <c r="KO4" i="6" s="1"/>
  <c r="KP3" i="6"/>
  <c r="KN12" i="6"/>
  <c r="KN10" i="6" a="1"/>
  <c r="KN10" i="6" s="1"/>
  <c r="KN13" i="6" s="1"/>
  <c r="KN14" i="6"/>
  <c r="KU12" i="7" l="1"/>
  <c r="KU14" i="7" s="1"/>
  <c r="KU15" i="7" s="1"/>
  <c r="KV14" i="7"/>
  <c r="KV13" i="7"/>
  <c r="KV12" i="7"/>
  <c r="KV10" i="7" a="1"/>
  <c r="KV10" i="7" s="1"/>
  <c r="KV4" i="7"/>
  <c r="KW2" i="7"/>
  <c r="KW7" i="7"/>
  <c r="KW5" i="7"/>
  <c r="KW6" i="7" s="1"/>
  <c r="KX3" i="7"/>
  <c r="KP2" i="6"/>
  <c r="KP7" i="6"/>
  <c r="KN15" i="6"/>
  <c r="KP5" i="6"/>
  <c r="KP6" i="6" s="1"/>
  <c r="KP4" i="6" s="1"/>
  <c r="KQ3" i="6"/>
  <c r="KO12" i="6"/>
  <c r="KO14" i="6"/>
  <c r="KO13" i="6"/>
  <c r="KO10" i="6" a="1"/>
  <c r="KO10" i="6" s="1"/>
  <c r="KV15" i="7" l="1"/>
  <c r="KX7" i="7"/>
  <c r="KX5" i="7"/>
  <c r="KX6" i="7" s="1"/>
  <c r="KY3" i="7"/>
  <c r="KX2" i="7"/>
  <c r="KW13" i="7"/>
  <c r="KW10" i="7" a="1"/>
  <c r="KW10" i="7" s="1"/>
  <c r="KW14" i="7"/>
  <c r="KW12" i="7"/>
  <c r="KW4" i="7"/>
  <c r="KQ2" i="6"/>
  <c r="KQ7" i="6"/>
  <c r="KO15" i="6"/>
  <c r="KQ5" i="6"/>
  <c r="KQ6" i="6" s="1"/>
  <c r="KQ4" i="6" s="1"/>
  <c r="KR3" i="6"/>
  <c r="KP12" i="6"/>
  <c r="KP13" i="6"/>
  <c r="KP10" i="6" a="1"/>
  <c r="KP10" i="6" s="1"/>
  <c r="KP14" i="6"/>
  <c r="KW15" i="7" l="1"/>
  <c r="KY7" i="7"/>
  <c r="KY5" i="7"/>
  <c r="KY6" i="7" s="1"/>
  <c r="KZ3" i="7"/>
  <c r="KY2" i="7"/>
  <c r="KX14" i="7"/>
  <c r="KX13" i="7"/>
  <c r="KX12" i="7"/>
  <c r="KX10" i="7" a="1"/>
  <c r="KX10" i="7" s="1"/>
  <c r="KX4" i="7"/>
  <c r="KR2" i="6"/>
  <c r="KR7" i="6"/>
  <c r="KP15" i="6"/>
  <c r="KR5" i="6"/>
  <c r="KR6" i="6" s="1"/>
  <c r="KR4" i="6" s="1"/>
  <c r="KS3" i="6"/>
  <c r="KQ12" i="6"/>
  <c r="KQ10" i="6" a="1"/>
  <c r="KQ10" i="6" s="1"/>
  <c r="KQ14" i="6"/>
  <c r="KQ13" i="6"/>
  <c r="KX15" i="7" l="1"/>
  <c r="KZ7" i="7"/>
  <c r="KZ2" i="7"/>
  <c r="KZ5" i="7"/>
  <c r="KZ6" i="7" s="1"/>
  <c r="LA3" i="7"/>
  <c r="KY14" i="7"/>
  <c r="KY12" i="7"/>
  <c r="KY13" i="7"/>
  <c r="KY10" i="7" a="1"/>
  <c r="KY10" i="7" s="1"/>
  <c r="KY4" i="7"/>
  <c r="KS2" i="6"/>
  <c r="KS7" i="6"/>
  <c r="KT3" i="6"/>
  <c r="KS5" i="6"/>
  <c r="KS6" i="6" s="1"/>
  <c r="KS4" i="6" s="1"/>
  <c r="KR12" i="6"/>
  <c r="KR13" i="6"/>
  <c r="KR10" i="6" a="1"/>
  <c r="KR10" i="6" s="1"/>
  <c r="KR14" i="6"/>
  <c r="KQ15" i="6"/>
  <c r="KY15" i="7" l="1"/>
  <c r="LA7" i="7"/>
  <c r="LA5" i="7"/>
  <c r="LA6" i="7" s="1"/>
  <c r="LB3" i="7"/>
  <c r="LA2" i="7"/>
  <c r="KZ13" i="7"/>
  <c r="KZ14" i="7"/>
  <c r="KZ12" i="7"/>
  <c r="KZ10" i="7" a="1"/>
  <c r="KZ10" i="7" s="1"/>
  <c r="KZ4" i="7"/>
  <c r="KT2" i="6"/>
  <c r="KT7" i="6"/>
  <c r="KR15" i="6"/>
  <c r="KS12" i="6"/>
  <c r="KS14" i="6"/>
  <c r="KS13" i="6"/>
  <c r="KS10" i="6" a="1"/>
  <c r="KS10" i="6" s="1"/>
  <c r="KU3" i="6"/>
  <c r="KT5" i="6"/>
  <c r="KT6" i="6" s="1"/>
  <c r="KT4" i="6" s="1"/>
  <c r="LB7" i="7" l="1"/>
  <c r="LB5" i="7"/>
  <c r="LB6" i="7" s="1"/>
  <c r="LC3" i="7"/>
  <c r="LB2" i="7"/>
  <c r="LA14" i="7"/>
  <c r="LA10" i="7" a="1"/>
  <c r="LA10" i="7" s="1"/>
  <c r="LA13" i="7"/>
  <c r="LA12" i="7"/>
  <c r="LA4" i="7"/>
  <c r="KZ15" i="7"/>
  <c r="KU2" i="6"/>
  <c r="KU7" i="6"/>
  <c r="KS15" i="6"/>
  <c r="KU5" i="6"/>
  <c r="KU6" i="6" s="1"/>
  <c r="KU4" i="6" s="1"/>
  <c r="KV3" i="6"/>
  <c r="KT12" i="6"/>
  <c r="KT14" i="6"/>
  <c r="KT10" i="6" a="1"/>
  <c r="KT10" i="6" s="1"/>
  <c r="KT13" i="6"/>
  <c r="LA15" i="7" l="1"/>
  <c r="LC7" i="7"/>
  <c r="LC5" i="7"/>
  <c r="LC6" i="7" s="1"/>
  <c r="LD3" i="7"/>
  <c r="LC2" i="7"/>
  <c r="LB14" i="7"/>
  <c r="LB10" i="7" a="1"/>
  <c r="LB10" i="7" s="1"/>
  <c r="LB13" i="7" s="1"/>
  <c r="LB12" i="7"/>
  <c r="LB4" i="7"/>
  <c r="KV2" i="6"/>
  <c r="KV7" i="6"/>
  <c r="KT15" i="6"/>
  <c r="KV5" i="6"/>
  <c r="KV6" i="6" s="1"/>
  <c r="KV4" i="6" s="1"/>
  <c r="KW3" i="6"/>
  <c r="KU10" i="6" a="1"/>
  <c r="KU10" i="6" s="1"/>
  <c r="KU13" i="6" s="1"/>
  <c r="LB15" i="7" l="1"/>
  <c r="LD7" i="7"/>
  <c r="LE3" i="7"/>
  <c r="LD2" i="7"/>
  <c r="LD5" i="7"/>
  <c r="LD6" i="7" s="1"/>
  <c r="LC14" i="7"/>
  <c r="LC13" i="7"/>
  <c r="LC10" i="7" a="1"/>
  <c r="LC10" i="7" s="1"/>
  <c r="LC12" i="7"/>
  <c r="LC4" i="7"/>
  <c r="KW2" i="6"/>
  <c r="KW7" i="6"/>
  <c r="KW5" i="6"/>
  <c r="KW6" i="6" s="1"/>
  <c r="KW4" i="6" s="1"/>
  <c r="KX3" i="6"/>
  <c r="KV12" i="6"/>
  <c r="KV14" i="6"/>
  <c r="KV13" i="6"/>
  <c r="KV10" i="6" a="1"/>
  <c r="KV10" i="6" s="1"/>
  <c r="KU12" i="6"/>
  <c r="KU14" i="6" s="1"/>
  <c r="KU15" i="6" s="1"/>
  <c r="LC15" i="7" l="1"/>
  <c r="LD14" i="7"/>
  <c r="LD13" i="7"/>
  <c r="LD12" i="7"/>
  <c r="LD10" i="7" a="1"/>
  <c r="LD10" i="7" s="1"/>
  <c r="LD4" i="7"/>
  <c r="LE7" i="7"/>
  <c r="LE5" i="7"/>
  <c r="LE6" i="7" s="1"/>
  <c r="LE2" i="7"/>
  <c r="LF3" i="7"/>
  <c r="KX2" i="6"/>
  <c r="KX7" i="6"/>
  <c r="KV15" i="6"/>
  <c r="KX5" i="6"/>
  <c r="KX6" i="6" s="1"/>
  <c r="KX4" i="6" s="1"/>
  <c r="KY3" i="6"/>
  <c r="KW12" i="6"/>
  <c r="KW14" i="6"/>
  <c r="KW13" i="6"/>
  <c r="KW10" i="6" a="1"/>
  <c r="KW10" i="6" s="1"/>
  <c r="KW15" i="6" l="1"/>
  <c r="LD15" i="7"/>
  <c r="LE10" i="7" a="1"/>
  <c r="LE10" i="7" s="1"/>
  <c r="LE12" i="7" s="1"/>
  <c r="LE13" i="7"/>
  <c r="LE14" i="7"/>
  <c r="LE4" i="7"/>
  <c r="LF7" i="7"/>
  <c r="LG3" i="7"/>
  <c r="LF2" i="7"/>
  <c r="LF5" i="7"/>
  <c r="LF6" i="7" s="1"/>
  <c r="KY2" i="6"/>
  <c r="KY7" i="6"/>
  <c r="KY5" i="6"/>
  <c r="KY6" i="6" s="1"/>
  <c r="KY4" i="6" s="1"/>
  <c r="KZ3" i="6"/>
  <c r="KX12" i="6"/>
  <c r="KX10" i="6" a="1"/>
  <c r="KX10" i="6" s="1"/>
  <c r="KX14" i="6"/>
  <c r="KX13" i="6"/>
  <c r="LF14" i="7" l="1"/>
  <c r="LF13" i="7"/>
  <c r="LF12" i="7"/>
  <c r="LF10" i="7" a="1"/>
  <c r="LF10" i="7" s="1"/>
  <c r="LF4" i="7"/>
  <c r="LG7" i="7"/>
  <c r="LH3" i="7"/>
  <c r="LG2" i="7"/>
  <c r="LG5" i="7"/>
  <c r="LG6" i="7" s="1"/>
  <c r="LE15" i="7"/>
  <c r="KZ2" i="6"/>
  <c r="KZ7" i="6"/>
  <c r="KX15" i="6"/>
  <c r="LA3" i="6"/>
  <c r="KZ5" i="6"/>
  <c r="KZ6" i="6" s="1"/>
  <c r="KZ4" i="6" s="1"/>
  <c r="KY12" i="6"/>
  <c r="KY10" i="6" a="1"/>
  <c r="KY10" i="6" s="1"/>
  <c r="KY14" i="6"/>
  <c r="KY13" i="6"/>
  <c r="LF15" i="7" l="1"/>
  <c r="LH7" i="7"/>
  <c r="LH5" i="7"/>
  <c r="LH6" i="7" s="1"/>
  <c r="LH2" i="7"/>
  <c r="LI3" i="7"/>
  <c r="LG14" i="7"/>
  <c r="LG13" i="7"/>
  <c r="LG10" i="7" a="1"/>
  <c r="LG10" i="7" s="1"/>
  <c r="LG12" i="7"/>
  <c r="LG4" i="7"/>
  <c r="LA2" i="6"/>
  <c r="LA7" i="6"/>
  <c r="KY15" i="6"/>
  <c r="KZ12" i="6"/>
  <c r="KZ14" i="6"/>
  <c r="KZ13" i="6"/>
  <c r="KZ10" i="6" a="1"/>
  <c r="KZ10" i="6" s="1"/>
  <c r="LB3" i="6"/>
  <c r="LA5" i="6"/>
  <c r="LA6" i="6" s="1"/>
  <c r="LA4" i="6" s="1"/>
  <c r="LG15" i="7" l="1"/>
  <c r="LI7" i="7"/>
  <c r="LJ3" i="7"/>
  <c r="LI5" i="7"/>
  <c r="LI6" i="7" s="1"/>
  <c r="LI2" i="7"/>
  <c r="LH13" i="7"/>
  <c r="LH14" i="7"/>
  <c r="LH12" i="7"/>
  <c r="LH10" i="7" a="1"/>
  <c r="LH10" i="7" s="1"/>
  <c r="LH4" i="7"/>
  <c r="LB2" i="6"/>
  <c r="LB7" i="6"/>
  <c r="KZ15" i="6"/>
  <c r="LB5" i="6"/>
  <c r="LB6" i="6" s="1"/>
  <c r="LB4" i="6" s="1"/>
  <c r="LC3" i="6"/>
  <c r="LA12" i="6"/>
  <c r="LA14" i="6"/>
  <c r="LA13" i="6"/>
  <c r="LA10" i="6" a="1"/>
  <c r="LA10" i="6" s="1"/>
  <c r="LH15" i="7" l="1"/>
  <c r="LI14" i="7"/>
  <c r="LI10" i="7" a="1"/>
  <c r="LI10" i="7" s="1"/>
  <c r="LI13" i="7" s="1"/>
  <c r="LI12" i="7"/>
  <c r="LI4" i="7"/>
  <c r="LJ7" i="7"/>
  <c r="LJ5" i="7"/>
  <c r="LJ6" i="7" s="1"/>
  <c r="LK3" i="7"/>
  <c r="LJ2" i="7"/>
  <c r="LC2" i="6"/>
  <c r="LC7" i="6"/>
  <c r="LA15" i="6"/>
  <c r="LD3" i="6"/>
  <c r="LC5" i="6"/>
  <c r="LC6" i="6" s="1"/>
  <c r="LC4" i="6" s="1"/>
  <c r="LB12" i="6"/>
  <c r="LB14" i="6"/>
  <c r="LB10" i="6" a="1"/>
  <c r="LB10" i="6" s="1"/>
  <c r="LB13" i="6" s="1"/>
  <c r="LI15" i="7" l="1"/>
  <c r="LJ14" i="7"/>
  <c r="LJ13" i="7"/>
  <c r="LJ10" i="7" a="1"/>
  <c r="LJ10" i="7" s="1"/>
  <c r="LJ12" i="7"/>
  <c r="LJ4" i="7"/>
  <c r="LK7" i="7"/>
  <c r="LK5" i="7"/>
  <c r="LK6" i="7" s="1"/>
  <c r="LL3" i="7"/>
  <c r="LK2" i="7"/>
  <c r="LD2" i="6"/>
  <c r="LD7" i="6"/>
  <c r="LB15" i="6"/>
  <c r="LC12" i="6"/>
  <c r="LC14" i="6"/>
  <c r="LC10" i="6" a="1"/>
  <c r="LC10" i="6" s="1"/>
  <c r="LC13" i="6"/>
  <c r="LE3" i="6"/>
  <c r="LD5" i="6"/>
  <c r="LD6" i="6" s="1"/>
  <c r="LD4" i="6" s="1"/>
  <c r="LC15" i="6" l="1"/>
  <c r="LJ15" i="7"/>
  <c r="LL7" i="7"/>
  <c r="LL5" i="7"/>
  <c r="LL6" i="7" s="1"/>
  <c r="LM3" i="7"/>
  <c r="LL2" i="7"/>
  <c r="LK14" i="7"/>
  <c r="LK13" i="7"/>
  <c r="LK12" i="7"/>
  <c r="LK10" i="7" a="1"/>
  <c r="LK10" i="7" s="1"/>
  <c r="LK4" i="7"/>
  <c r="LE2" i="6"/>
  <c r="LE7" i="6"/>
  <c r="LD12" i="6"/>
  <c r="LD13" i="6"/>
  <c r="LD14" i="6"/>
  <c r="LD10" i="6" a="1"/>
  <c r="LD10" i="6" s="1"/>
  <c r="LE5" i="6"/>
  <c r="LE6" i="6" s="1"/>
  <c r="LE4" i="6" s="1"/>
  <c r="LF3" i="6"/>
  <c r="LK15" i="7" l="1"/>
  <c r="LM7" i="7"/>
  <c r="LM2" i="7"/>
  <c r="LM5" i="7"/>
  <c r="LM6" i="7" s="1"/>
  <c r="LN3" i="7"/>
  <c r="LL14" i="7"/>
  <c r="LL13" i="7"/>
  <c r="LL12" i="7"/>
  <c r="LL10" i="7" a="1"/>
  <c r="LL10" i="7" s="1"/>
  <c r="LL4" i="7"/>
  <c r="LF2" i="6"/>
  <c r="LF7" i="6"/>
  <c r="LE14" i="6"/>
  <c r="LE13" i="6"/>
  <c r="LE10" i="6" a="1"/>
  <c r="LE10" i="6" s="1"/>
  <c r="LE12" i="6" s="1"/>
  <c r="LF5" i="6"/>
  <c r="LF6" i="6" s="1"/>
  <c r="LF4" i="6" s="1"/>
  <c r="LG3" i="6"/>
  <c r="LD15" i="6"/>
  <c r="LL15" i="7" l="1"/>
  <c r="LN7" i="7"/>
  <c r="LO3" i="7"/>
  <c r="LN5" i="7"/>
  <c r="LN6" i="7" s="1"/>
  <c r="LN2" i="7"/>
  <c r="LM10" i="7" a="1"/>
  <c r="LM10" i="7" s="1"/>
  <c r="LM14" i="7"/>
  <c r="LM13" i="7"/>
  <c r="LM12" i="7"/>
  <c r="LM4" i="7"/>
  <c r="LE15" i="6"/>
  <c r="LG2" i="6"/>
  <c r="LG7" i="6"/>
  <c r="LG5" i="6"/>
  <c r="LG6" i="6" s="1"/>
  <c r="LG4" i="6" s="1"/>
  <c r="LH3" i="6"/>
  <c r="LF12" i="6"/>
  <c r="LF14" i="6"/>
  <c r="LF13" i="6"/>
  <c r="LF10" i="6" a="1"/>
  <c r="LF10" i="6" s="1"/>
  <c r="LM15" i="7" l="1"/>
  <c r="LN14" i="7"/>
  <c r="LN13" i="7"/>
  <c r="LN15" i="7" s="1"/>
  <c r="LN12" i="7"/>
  <c r="LN10" i="7" a="1"/>
  <c r="LN10" i="7" s="1"/>
  <c r="LN4" i="7"/>
  <c r="LO7" i="7"/>
  <c r="LO5" i="7"/>
  <c r="LO6" i="7" s="1"/>
  <c r="LP3" i="7"/>
  <c r="LO2" i="7"/>
  <c r="LH2" i="6"/>
  <c r="LH7" i="6"/>
  <c r="LF15" i="6"/>
  <c r="LH5" i="6"/>
  <c r="LH6" i="6" s="1"/>
  <c r="LH4" i="6" s="1"/>
  <c r="LI3" i="6"/>
  <c r="LG12" i="6"/>
  <c r="LG14" i="6"/>
  <c r="LG13" i="6"/>
  <c r="LG10" i="6" a="1"/>
  <c r="LG10" i="6" s="1"/>
  <c r="LP7" i="7" l="1"/>
  <c r="LP2" i="7"/>
  <c r="LQ3" i="7"/>
  <c r="LP5" i="7"/>
  <c r="LP6" i="7" s="1"/>
  <c r="LO14" i="7"/>
  <c r="LO13" i="7"/>
  <c r="LO10" i="7" a="1"/>
  <c r="LO10" i="7" s="1"/>
  <c r="LO12" i="7"/>
  <c r="LO4" i="7"/>
  <c r="LI2" i="6"/>
  <c r="LI7" i="6"/>
  <c r="LG15" i="6"/>
  <c r="LI5" i="6"/>
  <c r="LI6" i="6" s="1"/>
  <c r="LI4" i="6" s="1"/>
  <c r="LJ3" i="6"/>
  <c r="LH12" i="6"/>
  <c r="LH14" i="6"/>
  <c r="LH13" i="6"/>
  <c r="LH10" i="6" a="1"/>
  <c r="LH10" i="6" s="1"/>
  <c r="LO15" i="7" l="1"/>
  <c r="LQ7" i="7"/>
  <c r="LR3" i="7"/>
  <c r="LQ2" i="7"/>
  <c r="LQ5" i="7"/>
  <c r="LQ6" i="7" s="1"/>
  <c r="LP12" i="7"/>
  <c r="LP14" i="7"/>
  <c r="LP10" i="7" a="1"/>
  <c r="LP10" i="7" s="1"/>
  <c r="LP13" i="7" s="1"/>
  <c r="LP4" i="7"/>
  <c r="LJ2" i="6"/>
  <c r="LJ7" i="6"/>
  <c r="LH15" i="6"/>
  <c r="LJ5" i="6"/>
  <c r="LJ6" i="6" s="1"/>
  <c r="LJ4" i="6" s="1"/>
  <c r="LK3" i="6"/>
  <c r="LI12" i="6"/>
  <c r="LI14" i="6"/>
  <c r="LI10" i="6" a="1"/>
  <c r="LI10" i="6" s="1"/>
  <c r="LI13" i="6" s="1"/>
  <c r="LP15" i="7" l="1"/>
  <c r="LR7" i="7"/>
  <c r="LR5" i="7"/>
  <c r="LR6" i="7" s="1"/>
  <c r="LR2" i="7"/>
  <c r="LS3" i="7"/>
  <c r="LQ14" i="7"/>
  <c r="LQ13" i="7"/>
  <c r="LQ10" i="7" a="1"/>
  <c r="LQ10" i="7" s="1"/>
  <c r="LQ12" i="7"/>
  <c r="LQ4" i="7"/>
  <c r="LK2" i="6"/>
  <c r="LK7" i="6"/>
  <c r="LI15" i="6"/>
  <c r="LK5" i="6"/>
  <c r="LK6" i="6" s="1"/>
  <c r="LK4" i="6" s="1"/>
  <c r="LL3" i="6"/>
  <c r="LJ12" i="6"/>
  <c r="LJ10" i="6" a="1"/>
  <c r="LJ10" i="6" s="1"/>
  <c r="LJ14" i="6"/>
  <c r="LJ13" i="6"/>
  <c r="LQ15" i="7" l="1"/>
  <c r="LS7" i="7"/>
  <c r="LS5" i="7"/>
  <c r="LS6" i="7" s="1"/>
  <c r="LT3" i="7"/>
  <c r="LS2" i="7"/>
  <c r="LR14" i="7"/>
  <c r="LR10" i="7" a="1"/>
  <c r="LR10" i="7" s="1"/>
  <c r="LR12" i="7"/>
  <c r="LR13" i="7"/>
  <c r="LR4" i="7"/>
  <c r="LL2" i="6"/>
  <c r="LL7" i="6"/>
  <c r="LJ15" i="6"/>
  <c r="LL5" i="6"/>
  <c r="LL6" i="6" s="1"/>
  <c r="LL4" i="6" s="1"/>
  <c r="LM3" i="6"/>
  <c r="LK12" i="6"/>
  <c r="LK13" i="6"/>
  <c r="LK10" i="6" a="1"/>
  <c r="LK10" i="6" s="1"/>
  <c r="LK14" i="6"/>
  <c r="LR15" i="7" l="1"/>
  <c r="LT7" i="7"/>
  <c r="LT5" i="7"/>
  <c r="LT6" i="7" s="1"/>
  <c r="LT2" i="7"/>
  <c r="LU3" i="7"/>
  <c r="LS14" i="7"/>
  <c r="LS13" i="7"/>
  <c r="LS10" i="7" a="1"/>
  <c r="LS10" i="7" s="1"/>
  <c r="LS12" i="7"/>
  <c r="LS4" i="7"/>
  <c r="LM2" i="6"/>
  <c r="LM7" i="6"/>
  <c r="LK15" i="6"/>
  <c r="LM5" i="6"/>
  <c r="LM6" i="6" s="1"/>
  <c r="LM4" i="6" s="1"/>
  <c r="LN3" i="6"/>
  <c r="LL12" i="6"/>
  <c r="LL10" i="6" a="1"/>
  <c r="LL10" i="6" s="1"/>
  <c r="LL13" i="6"/>
  <c r="LL14" i="6"/>
  <c r="LS15" i="7" l="1"/>
  <c r="LU7" i="7"/>
  <c r="LU2" i="7"/>
  <c r="LU5" i="7"/>
  <c r="LU6" i="7" s="1"/>
  <c r="LV3" i="7"/>
  <c r="LT14" i="7"/>
  <c r="LT13" i="7"/>
  <c r="LT12" i="7"/>
  <c r="LT10" i="7" a="1"/>
  <c r="LT10" i="7" s="1"/>
  <c r="LT4" i="7"/>
  <c r="LN2" i="6"/>
  <c r="LN7" i="6"/>
  <c r="LL15" i="6"/>
  <c r="LN5" i="6"/>
  <c r="LN6" i="6" s="1"/>
  <c r="LN4" i="6" s="1"/>
  <c r="LO3" i="6"/>
  <c r="LM12" i="6"/>
  <c r="LM14" i="6"/>
  <c r="LM13" i="6"/>
  <c r="LM10" i="6" a="1"/>
  <c r="LM10" i="6" s="1"/>
  <c r="LT15" i="7" l="1"/>
  <c r="LU14" i="7"/>
  <c r="LU10" i="7" a="1"/>
  <c r="LU10" i="7" s="1"/>
  <c r="LU12" i="7"/>
  <c r="LU13" i="7"/>
  <c r="LU15" i="7" s="1"/>
  <c r="LU4" i="7"/>
  <c r="LV7" i="7"/>
  <c r="LW3" i="7"/>
  <c r="LV2" i="7"/>
  <c r="LV5" i="7"/>
  <c r="LV6" i="7" s="1"/>
  <c r="LO2" i="6"/>
  <c r="LO7" i="6"/>
  <c r="LM15" i="6"/>
  <c r="LP3" i="6"/>
  <c r="LO5" i="6"/>
  <c r="LO6" i="6" s="1"/>
  <c r="LO4" i="6" s="1"/>
  <c r="LN12" i="6"/>
  <c r="LN14" i="6"/>
  <c r="LN13" i="6"/>
  <c r="LN10" i="6" a="1"/>
  <c r="LN10" i="6" s="1"/>
  <c r="LN15" i="6" l="1"/>
  <c r="LW7" i="7"/>
  <c r="LW5" i="7"/>
  <c r="LW6" i="7" s="1"/>
  <c r="LX3" i="7"/>
  <c r="LW2" i="7"/>
  <c r="LV14" i="7"/>
  <c r="LV13" i="7"/>
  <c r="LV12" i="7"/>
  <c r="LV10" i="7" a="1"/>
  <c r="LV10" i="7" s="1"/>
  <c r="LV4" i="7"/>
  <c r="LP2" i="6"/>
  <c r="LP7" i="6"/>
  <c r="LO12" i="6"/>
  <c r="LO14" i="6"/>
  <c r="LO13" i="6"/>
  <c r="LO10" i="6" a="1"/>
  <c r="LO10" i="6" s="1"/>
  <c r="LP5" i="6"/>
  <c r="LP6" i="6" s="1"/>
  <c r="LP4" i="6" s="1"/>
  <c r="LQ3" i="6"/>
  <c r="LV15" i="7" l="1"/>
  <c r="LX7" i="7"/>
  <c r="LX2" i="7"/>
  <c r="LY3" i="7"/>
  <c r="LX5" i="7"/>
  <c r="LX6" i="7" s="1"/>
  <c r="LW14" i="7"/>
  <c r="LW10" i="7" a="1"/>
  <c r="LW10" i="7" s="1"/>
  <c r="LW13" i="7" s="1"/>
  <c r="LW4" i="7"/>
  <c r="LW12" i="7"/>
  <c r="LQ2" i="6"/>
  <c r="LQ7" i="6"/>
  <c r="LO15" i="6"/>
  <c r="LR3" i="6"/>
  <c r="LQ5" i="6"/>
  <c r="LQ6" i="6" s="1"/>
  <c r="LQ4" i="6" s="1"/>
  <c r="LP12" i="6"/>
  <c r="LP14" i="6"/>
  <c r="LP10" i="6" a="1"/>
  <c r="LP10" i="6" s="1"/>
  <c r="LP13" i="6" s="1"/>
  <c r="LW15" i="7" l="1"/>
  <c r="LX13" i="7"/>
  <c r="LX14" i="7"/>
  <c r="LX12" i="7"/>
  <c r="LX10" i="7" a="1"/>
  <c r="LX10" i="7" s="1"/>
  <c r="LX4" i="7"/>
  <c r="LY7" i="7"/>
  <c r="LY5" i="7"/>
  <c r="LY6" i="7" s="1"/>
  <c r="LZ3" i="7"/>
  <c r="LY2" i="7"/>
  <c r="LR2" i="6"/>
  <c r="LR7" i="6"/>
  <c r="LP15" i="6"/>
  <c r="LQ12" i="6"/>
  <c r="LQ14" i="6"/>
  <c r="LQ13" i="6"/>
  <c r="LQ10" i="6" a="1"/>
  <c r="LQ10" i="6" s="1"/>
  <c r="LR5" i="6"/>
  <c r="LR6" i="6" s="1"/>
  <c r="LR4" i="6" s="1"/>
  <c r="LS3" i="6"/>
  <c r="LZ7" i="7" l="1"/>
  <c r="LZ5" i="7"/>
  <c r="LZ6" i="7" s="1"/>
  <c r="MA3" i="7"/>
  <c r="LZ2" i="7"/>
  <c r="LY14" i="7"/>
  <c r="LY10" i="7" a="1"/>
  <c r="LY10" i="7" s="1"/>
  <c r="LY12" i="7"/>
  <c r="LY13" i="7"/>
  <c r="LY4" i="7"/>
  <c r="LX15" i="7"/>
  <c r="LS2" i="6"/>
  <c r="LS7" i="6"/>
  <c r="LQ15" i="6"/>
  <c r="LS5" i="6"/>
  <c r="LS6" i="6" s="1"/>
  <c r="LS4" i="6" s="1"/>
  <c r="LT3" i="6"/>
  <c r="LR12" i="6"/>
  <c r="LR10" i="6" a="1"/>
  <c r="LR10" i="6" s="1"/>
  <c r="LR14" i="6"/>
  <c r="LR13" i="6"/>
  <c r="LY15" i="7" l="1"/>
  <c r="MA5" i="7"/>
  <c r="MA6" i="7" s="1"/>
  <c r="MA7" i="7"/>
  <c r="MB3" i="7"/>
  <c r="MA2" i="7"/>
  <c r="LZ14" i="7"/>
  <c r="LZ10" i="7" a="1"/>
  <c r="LZ10" i="7" s="1"/>
  <c r="LZ13" i="7"/>
  <c r="LZ12" i="7"/>
  <c r="LZ4" i="7"/>
  <c r="LT2" i="6"/>
  <c r="LT7" i="6"/>
  <c r="LR15" i="6"/>
  <c r="LU3" i="6"/>
  <c r="LT5" i="6"/>
  <c r="LT6" i="6" s="1"/>
  <c r="LT4" i="6" s="1"/>
  <c r="LS12" i="6"/>
  <c r="LS10" i="6" a="1"/>
  <c r="LS10" i="6" s="1"/>
  <c r="LS14" i="6"/>
  <c r="LS13" i="6"/>
  <c r="LZ15" i="7" l="1"/>
  <c r="MB7" i="7"/>
  <c r="MB2" i="7"/>
  <c r="MB5" i="7"/>
  <c r="MB6" i="7" s="1"/>
  <c r="MC3" i="7"/>
  <c r="MA14" i="7"/>
  <c r="MA13" i="7"/>
  <c r="MA12" i="7"/>
  <c r="MA10" i="7" a="1"/>
  <c r="MA10" i="7" s="1"/>
  <c r="MA4" i="7"/>
  <c r="LU2" i="6"/>
  <c r="LU7" i="6"/>
  <c r="LS15" i="6"/>
  <c r="LT12" i="6"/>
  <c r="LT13" i="6"/>
  <c r="LT14" i="6"/>
  <c r="LT10" i="6" a="1"/>
  <c r="LT10" i="6" s="1"/>
  <c r="LU5" i="6"/>
  <c r="LU6" i="6" s="1"/>
  <c r="LU4" i="6" s="1"/>
  <c r="LV3" i="6"/>
  <c r="MA15" i="7" l="1"/>
  <c r="MC7" i="7"/>
  <c r="MC2" i="7"/>
  <c r="MC5" i="7"/>
  <c r="MC6" i="7" s="1"/>
  <c r="MD3" i="7"/>
  <c r="MB14" i="7"/>
  <c r="MB13" i="7"/>
  <c r="MB12" i="7"/>
  <c r="MB10" i="7" a="1"/>
  <c r="MB10" i="7" s="1"/>
  <c r="MB4" i="7"/>
  <c r="LV2" i="6"/>
  <c r="LV7" i="6"/>
  <c r="LU12" i="6"/>
  <c r="LU10" i="6" a="1"/>
  <c r="LU10" i="6" s="1"/>
  <c r="LU14" i="6"/>
  <c r="LU13" i="6"/>
  <c r="LT15" i="6"/>
  <c r="LV5" i="6"/>
  <c r="LV6" i="6" s="1"/>
  <c r="LV4" i="6" s="1"/>
  <c r="LW3" i="6"/>
  <c r="MB15" i="7" l="1"/>
  <c r="MD7" i="7"/>
  <c r="MD5" i="7"/>
  <c r="MD6" i="7" s="1"/>
  <c r="ME3" i="7"/>
  <c r="MD2" i="7"/>
  <c r="MC13" i="7"/>
  <c r="MC10" i="7" a="1"/>
  <c r="MC10" i="7" s="1"/>
  <c r="MC14" i="7"/>
  <c r="MC12" i="7"/>
  <c r="MC4" i="7"/>
  <c r="LW2" i="6"/>
  <c r="LW7" i="6"/>
  <c r="LU15" i="6"/>
  <c r="LV12" i="6"/>
  <c r="LV13" i="6"/>
  <c r="LV10" i="6" a="1"/>
  <c r="LV10" i="6" s="1"/>
  <c r="LV14" i="6"/>
  <c r="LW5" i="6"/>
  <c r="LW6" i="6" s="1"/>
  <c r="LW4" i="6" s="1"/>
  <c r="LX3" i="6"/>
  <c r="MC15" i="7" l="1"/>
  <c r="ME7" i="7"/>
  <c r="ME5" i="7"/>
  <c r="ME6" i="7" s="1"/>
  <c r="MF3" i="7"/>
  <c r="ME2" i="7"/>
  <c r="MD14" i="7"/>
  <c r="MD12" i="7"/>
  <c r="MD10" i="7" a="1"/>
  <c r="MD10" i="7" s="1"/>
  <c r="MD13" i="7" s="1"/>
  <c r="MD4" i="7"/>
  <c r="LX2" i="6"/>
  <c r="LX7" i="6"/>
  <c r="LW12" i="6"/>
  <c r="LW10" i="6" a="1"/>
  <c r="LW10" i="6" s="1"/>
  <c r="LW13" i="6" s="1"/>
  <c r="LW14" i="6"/>
  <c r="LY3" i="6"/>
  <c r="LX5" i="6"/>
  <c r="LX6" i="6" s="1"/>
  <c r="LX4" i="6" s="1"/>
  <c r="LV15" i="6"/>
  <c r="MD15" i="7" l="1"/>
  <c r="MF7" i="7"/>
  <c r="MF2" i="7"/>
  <c r="MF5" i="7"/>
  <c r="MF6" i="7" s="1"/>
  <c r="MG3" i="7"/>
  <c r="ME14" i="7"/>
  <c r="ME13" i="7"/>
  <c r="ME10" i="7" a="1"/>
  <c r="ME10" i="7" s="1"/>
  <c r="ME12" i="7"/>
  <c r="ME4" i="7"/>
  <c r="LY2" i="6"/>
  <c r="LY7" i="6"/>
  <c r="LW15" i="6"/>
  <c r="LX12" i="6"/>
  <c r="LX14" i="6"/>
  <c r="LX13" i="6"/>
  <c r="LX10" i="6" a="1"/>
  <c r="LX10" i="6" s="1"/>
  <c r="LY5" i="6"/>
  <c r="LY6" i="6" s="1"/>
  <c r="LY4" i="6" s="1"/>
  <c r="LZ3" i="6"/>
  <c r="LX15" i="6" l="1"/>
  <c r="ME15" i="7"/>
  <c r="MG7" i="7"/>
  <c r="MG5" i="7"/>
  <c r="MG6" i="7" s="1"/>
  <c r="MH3" i="7"/>
  <c r="MG2" i="7"/>
  <c r="MF13" i="7"/>
  <c r="MF12" i="7"/>
  <c r="MF14" i="7"/>
  <c r="MF10" i="7" a="1"/>
  <c r="MF10" i="7" s="1"/>
  <c r="MF4" i="7"/>
  <c r="LZ2" i="6"/>
  <c r="LZ7" i="6"/>
  <c r="LZ5" i="6"/>
  <c r="LZ6" i="6" s="1"/>
  <c r="LZ4" i="6" s="1"/>
  <c r="MA3" i="6"/>
  <c r="LY12" i="6"/>
  <c r="LY14" i="6"/>
  <c r="LY13" i="6"/>
  <c r="LY10" i="6" a="1"/>
  <c r="LY10" i="6" s="1"/>
  <c r="LY15" i="6" l="1"/>
  <c r="MF15" i="7"/>
  <c r="MH7" i="7"/>
  <c r="MH5" i="7"/>
  <c r="MH6" i="7" s="1"/>
  <c r="MH2" i="7"/>
  <c r="MI3" i="7"/>
  <c r="MG14" i="7"/>
  <c r="MG13" i="7"/>
  <c r="MG10" i="7" a="1"/>
  <c r="MG10" i="7" s="1"/>
  <c r="MG12" i="7"/>
  <c r="MG4" i="7"/>
  <c r="MA2" i="6"/>
  <c r="MA7" i="6"/>
  <c r="MA5" i="6"/>
  <c r="MA6" i="6" s="1"/>
  <c r="MA4" i="6" s="1"/>
  <c r="MB3" i="6"/>
  <c r="LZ12" i="6"/>
  <c r="LZ14" i="6"/>
  <c r="LZ10" i="6" a="1"/>
  <c r="LZ10" i="6" s="1"/>
  <c r="LZ13" i="6"/>
  <c r="LZ15" i="6" l="1"/>
  <c r="MG15" i="7"/>
  <c r="MH14" i="7"/>
  <c r="MH10" i="7" a="1"/>
  <c r="MH10" i="7" s="1"/>
  <c r="MH12" i="7"/>
  <c r="MH13" i="7"/>
  <c r="MH15" i="7" s="1"/>
  <c r="MH4" i="7"/>
  <c r="MI7" i="7"/>
  <c r="MI5" i="7"/>
  <c r="MI6" i="7" s="1"/>
  <c r="MJ3" i="7"/>
  <c r="MI2" i="7"/>
  <c r="MB2" i="6"/>
  <c r="MB7" i="6"/>
  <c r="MB5" i="6"/>
  <c r="MB6" i="6" s="1"/>
  <c r="MB4" i="6" s="1"/>
  <c r="MC3" i="6"/>
  <c r="MA12" i="6"/>
  <c r="MA14" i="6"/>
  <c r="MA13" i="6"/>
  <c r="MA10" i="6" a="1"/>
  <c r="MA10" i="6" s="1"/>
  <c r="MJ7" i="7" l="1"/>
  <c r="MJ5" i="7"/>
  <c r="MJ6" i="7" s="1"/>
  <c r="MK3" i="7"/>
  <c r="MJ2" i="7"/>
  <c r="MI14" i="7"/>
  <c r="MI13" i="7"/>
  <c r="MI10" i="7" a="1"/>
  <c r="MI10" i="7" s="1"/>
  <c r="MI12" i="7"/>
  <c r="MI4" i="7"/>
  <c r="MC2" i="6"/>
  <c r="MC7" i="6"/>
  <c r="MC5" i="6"/>
  <c r="MC6" i="6" s="1"/>
  <c r="MC4" i="6" s="1"/>
  <c r="MD3" i="6"/>
  <c r="MB12" i="6"/>
  <c r="MB14" i="6"/>
  <c r="MB10" i="6" a="1"/>
  <c r="MB10" i="6" s="1"/>
  <c r="MB13" i="6"/>
  <c r="MA15" i="6"/>
  <c r="MB15" i="6" l="1"/>
  <c r="MI15" i="7"/>
  <c r="MK7" i="7"/>
  <c r="MK5" i="7"/>
  <c r="MK6" i="7" s="1"/>
  <c r="MK2" i="7"/>
  <c r="ML3" i="7"/>
  <c r="MJ14" i="7"/>
  <c r="MJ13" i="7"/>
  <c r="MJ12" i="7"/>
  <c r="MJ10" i="7" a="1"/>
  <c r="MJ10" i="7" s="1"/>
  <c r="MJ4" i="7"/>
  <c r="MD2" i="6"/>
  <c r="MD7" i="6"/>
  <c r="MD5" i="6"/>
  <c r="MD6" i="6" s="1"/>
  <c r="MD4" i="6" s="1"/>
  <c r="ME3" i="6"/>
  <c r="MC12" i="6"/>
  <c r="MC13" i="6"/>
  <c r="MC14" i="6"/>
  <c r="MC10" i="6" a="1"/>
  <c r="MC10" i="6" s="1"/>
  <c r="MJ15" i="7" l="1"/>
  <c r="ML7" i="7"/>
  <c r="MM3" i="7"/>
  <c r="ML2" i="7"/>
  <c r="ML5" i="7"/>
  <c r="ML6" i="7" s="1"/>
  <c r="MK10" i="7" a="1"/>
  <c r="MK10" i="7" s="1"/>
  <c r="MK13" i="7" s="1"/>
  <c r="MK12" i="7"/>
  <c r="MK14" i="7"/>
  <c r="MK4" i="7"/>
  <c r="ME2" i="6"/>
  <c r="ME7" i="6"/>
  <c r="MC15" i="6"/>
  <c r="ME5" i="6"/>
  <c r="ME6" i="6" s="1"/>
  <c r="ME4" i="6" s="1"/>
  <c r="MF3" i="6"/>
  <c r="MD12" i="6"/>
  <c r="MD14" i="6"/>
  <c r="MD10" i="6" a="1"/>
  <c r="MD10" i="6" s="1"/>
  <c r="MD13" i="6" s="1"/>
  <c r="MK15" i="7" l="1"/>
  <c r="ML14" i="7"/>
  <c r="ML13" i="7"/>
  <c r="ML12" i="7"/>
  <c r="ML10" i="7" a="1"/>
  <c r="ML10" i="7" s="1"/>
  <c r="ML4" i="7"/>
  <c r="MM7" i="7"/>
  <c r="MN3" i="7"/>
  <c r="MM2" i="7"/>
  <c r="MM5" i="7"/>
  <c r="MM6" i="7" s="1"/>
  <c r="MF2" i="6"/>
  <c r="MF7" i="6"/>
  <c r="MD15" i="6"/>
  <c r="MF5" i="6"/>
  <c r="MF6" i="6" s="1"/>
  <c r="MF4" i="6" s="1"/>
  <c r="MG3" i="6"/>
  <c r="ME12" i="6"/>
  <c r="ME14" i="6"/>
  <c r="ME13" i="6"/>
  <c r="ME10" i="6" a="1"/>
  <c r="ME10" i="6" s="1"/>
  <c r="ML15" i="7" l="1"/>
  <c r="MN5" i="7"/>
  <c r="MN6" i="7" s="1"/>
  <c r="MN2" i="7"/>
  <c r="MO3" i="7"/>
  <c r="MN7" i="7"/>
  <c r="MM14" i="7"/>
  <c r="MM13" i="7"/>
  <c r="MM10" i="7" a="1"/>
  <c r="MM10" i="7" s="1"/>
  <c r="MM12" i="7"/>
  <c r="MM4" i="7"/>
  <c r="MG2" i="6"/>
  <c r="MG7" i="6"/>
  <c r="ME15" i="6"/>
  <c r="MG5" i="6"/>
  <c r="MG6" i="6" s="1"/>
  <c r="MG4" i="6" s="1"/>
  <c r="MH3" i="6"/>
  <c r="MF12" i="6"/>
  <c r="MF13" i="6"/>
  <c r="MF14" i="6"/>
  <c r="MF10" i="6" a="1"/>
  <c r="MF10" i="6" s="1"/>
  <c r="MM15" i="7" l="1"/>
  <c r="MO7" i="7"/>
  <c r="MP3" i="7"/>
  <c r="MO5" i="7"/>
  <c r="MO6" i="7" s="1"/>
  <c r="MO2" i="7"/>
  <c r="MN13" i="7"/>
  <c r="MN14" i="7"/>
  <c r="MN12" i="7"/>
  <c r="MN10" i="7" a="1"/>
  <c r="MN10" i="7" s="1"/>
  <c r="MN4" i="7"/>
  <c r="MH2" i="6"/>
  <c r="MH7" i="6"/>
  <c r="MF15" i="6"/>
  <c r="MH5" i="6"/>
  <c r="MH6" i="6" s="1"/>
  <c r="MH4" i="6" s="1"/>
  <c r="MI3" i="6"/>
  <c r="MG12" i="6"/>
  <c r="MG14" i="6"/>
  <c r="MG13" i="6"/>
  <c r="MG10" i="6" a="1"/>
  <c r="MG10" i="6" s="1"/>
  <c r="MG15" i="6" l="1"/>
  <c r="MN15" i="7"/>
  <c r="MO14" i="7"/>
  <c r="MO10" i="7" a="1"/>
  <c r="MO10" i="7" s="1"/>
  <c r="MO13" i="7"/>
  <c r="MO12" i="7"/>
  <c r="MO4" i="7"/>
  <c r="MP7" i="7"/>
  <c r="MP5" i="7"/>
  <c r="MP6" i="7" s="1"/>
  <c r="MQ3" i="7"/>
  <c r="MP2" i="7"/>
  <c r="MI2" i="6"/>
  <c r="MI7" i="6"/>
  <c r="MI5" i="6"/>
  <c r="MI6" i="6" s="1"/>
  <c r="MI4" i="6" s="1"/>
  <c r="MJ3" i="6"/>
  <c r="MH12" i="6"/>
  <c r="MH14" i="6"/>
  <c r="MH13" i="6"/>
  <c r="MH15" i="6" s="1"/>
  <c r="MH10" i="6" a="1"/>
  <c r="MH10" i="6" s="1"/>
  <c r="MO15" i="7" l="1"/>
  <c r="MQ7" i="7"/>
  <c r="MQ5" i="7"/>
  <c r="MQ6" i="7" s="1"/>
  <c r="MR3" i="7"/>
  <c r="MQ2" i="7"/>
  <c r="MP14" i="7"/>
  <c r="MP10" i="7" a="1"/>
  <c r="MP10" i="7" s="1"/>
  <c r="MP13" i="7"/>
  <c r="MP12" i="7"/>
  <c r="MP4" i="7"/>
  <c r="MJ2" i="6"/>
  <c r="MJ7" i="6"/>
  <c r="MK3" i="6"/>
  <c r="MJ5" i="6"/>
  <c r="MJ6" i="6" s="1"/>
  <c r="MJ4" i="6" s="1"/>
  <c r="MI12" i="6"/>
  <c r="MI14" i="6"/>
  <c r="MI13" i="6"/>
  <c r="MI10" i="6" a="1"/>
  <c r="MI10" i="6" s="1"/>
  <c r="MI15" i="6" l="1"/>
  <c r="MP15" i="7"/>
  <c r="MR7" i="7"/>
  <c r="MR2" i="7"/>
  <c r="MR5" i="7"/>
  <c r="MR6" i="7" s="1"/>
  <c r="MS3" i="7"/>
  <c r="MQ14" i="7"/>
  <c r="MQ13" i="7"/>
  <c r="MQ12" i="7"/>
  <c r="MQ10" i="7" a="1"/>
  <c r="MQ10" i="7" s="1"/>
  <c r="MQ4" i="7"/>
  <c r="MK2" i="6"/>
  <c r="MK7" i="6"/>
  <c r="MJ12" i="6"/>
  <c r="MJ13" i="6"/>
  <c r="MJ14" i="6"/>
  <c r="MJ10" i="6" a="1"/>
  <c r="MJ10" i="6" s="1"/>
  <c r="MK5" i="6"/>
  <c r="MK6" i="6" s="1"/>
  <c r="MK4" i="6" s="1"/>
  <c r="ML3" i="6"/>
  <c r="MQ15" i="7" l="1"/>
  <c r="MS7" i="7"/>
  <c r="MS2" i="7"/>
  <c r="MS5" i="7"/>
  <c r="MS6" i="7" s="1"/>
  <c r="MT3" i="7"/>
  <c r="MR14" i="7"/>
  <c r="MR12" i="7"/>
  <c r="MR10" i="7" a="1"/>
  <c r="MR10" i="7" s="1"/>
  <c r="MR13" i="7" s="1"/>
  <c r="MR4" i="7"/>
  <c r="ML2" i="6"/>
  <c r="ML7" i="6"/>
  <c r="MK12" i="6"/>
  <c r="MK14" i="6"/>
  <c r="MK10" i="6" a="1"/>
  <c r="MK10" i="6" s="1"/>
  <c r="MK13" i="6" s="1"/>
  <c r="ML5" i="6"/>
  <c r="ML6" i="6" s="1"/>
  <c r="ML4" i="6" s="1"/>
  <c r="MM3" i="6"/>
  <c r="MJ15" i="6"/>
  <c r="MR15" i="7" l="1"/>
  <c r="MT7" i="7"/>
  <c r="MU3" i="7"/>
  <c r="MT2" i="7"/>
  <c r="MT5" i="7"/>
  <c r="MT6" i="7" s="1"/>
  <c r="MS14" i="7"/>
  <c r="MS13" i="7"/>
  <c r="MS10" i="7" a="1"/>
  <c r="MS10" i="7" s="1"/>
  <c r="MS12" i="7"/>
  <c r="MS4" i="7"/>
  <c r="MM2" i="6"/>
  <c r="MM7" i="6"/>
  <c r="MK15" i="6"/>
  <c r="MM5" i="6"/>
  <c r="MM6" i="6" s="1"/>
  <c r="MM4" i="6" s="1"/>
  <c r="MN3" i="6"/>
  <c r="ML12" i="6"/>
  <c r="ML14" i="6"/>
  <c r="ML13" i="6"/>
  <c r="ML10" i="6" a="1"/>
  <c r="ML10" i="6" s="1"/>
  <c r="MS15" i="7" l="1"/>
  <c r="MU7" i="7"/>
  <c r="MU5" i="7"/>
  <c r="MU6" i="7" s="1"/>
  <c r="MV3" i="7"/>
  <c r="MU2" i="7"/>
  <c r="MT14" i="7"/>
  <c r="MT13" i="7"/>
  <c r="MT12" i="7"/>
  <c r="MT10" i="7" a="1"/>
  <c r="MT10" i="7" s="1"/>
  <c r="MT4" i="7"/>
  <c r="ML15" i="6"/>
  <c r="MN2" i="6"/>
  <c r="MN7" i="6"/>
  <c r="MO3" i="6"/>
  <c r="MN5" i="6"/>
  <c r="MN6" i="6" s="1"/>
  <c r="MN4" i="6" s="1"/>
  <c r="MM12" i="6"/>
  <c r="MM14" i="6"/>
  <c r="MM13" i="6"/>
  <c r="MM10" i="6" a="1"/>
  <c r="MM10" i="6" s="1"/>
  <c r="MT15" i="7" l="1"/>
  <c r="MV7" i="7"/>
  <c r="MV2" i="7"/>
  <c r="MV5" i="7"/>
  <c r="MV6" i="7" s="1"/>
  <c r="MW3" i="7"/>
  <c r="MU14" i="7"/>
  <c r="MU13" i="7"/>
  <c r="MU10" i="7" a="1"/>
  <c r="MU10" i="7" s="1"/>
  <c r="MU12" i="7" s="1"/>
  <c r="MU4" i="7"/>
  <c r="MM15" i="6"/>
  <c r="MO2" i="6"/>
  <c r="MO7" i="6"/>
  <c r="MN12" i="6"/>
  <c r="MN14" i="6"/>
  <c r="MN13" i="6"/>
  <c r="MN15" i="6" s="1"/>
  <c r="MN10" i="6" a="1"/>
  <c r="MN10" i="6" s="1"/>
  <c r="MP3" i="6"/>
  <c r="MO5" i="6"/>
  <c r="MO6" i="6" s="1"/>
  <c r="MO4" i="6" s="1"/>
  <c r="MU15" i="7" l="1"/>
  <c r="MW7" i="7"/>
  <c r="MX3" i="7"/>
  <c r="MW2" i="7"/>
  <c r="MW5" i="7"/>
  <c r="MW6" i="7" s="1"/>
  <c r="MV13" i="7"/>
  <c r="MV10" i="7" a="1"/>
  <c r="MV10" i="7" s="1"/>
  <c r="MV12" i="7" s="1"/>
  <c r="MV14" i="7"/>
  <c r="MV4" i="7"/>
  <c r="MP2" i="6"/>
  <c r="MP7" i="6"/>
  <c r="MO12" i="6"/>
  <c r="MO13" i="6"/>
  <c r="MO10" i="6" a="1"/>
  <c r="MO10" i="6" s="1"/>
  <c r="MO14" i="6"/>
  <c r="MP5" i="6"/>
  <c r="MP6" i="6" s="1"/>
  <c r="MP4" i="6" s="1"/>
  <c r="MQ3" i="6"/>
  <c r="MV15" i="7" l="1"/>
  <c r="MW14" i="7"/>
  <c r="MW13" i="7"/>
  <c r="MW10" i="7" a="1"/>
  <c r="MW10" i="7" s="1"/>
  <c r="MW12" i="7" s="1"/>
  <c r="MW4" i="7"/>
  <c r="MX7" i="7"/>
  <c r="MX5" i="7"/>
  <c r="MX6" i="7" s="1"/>
  <c r="MX2" i="7"/>
  <c r="MY3" i="7"/>
  <c r="MQ2" i="6"/>
  <c r="MQ7" i="6"/>
  <c r="MR3" i="6"/>
  <c r="MQ5" i="6"/>
  <c r="MQ6" i="6" s="1"/>
  <c r="MQ4" i="6" s="1"/>
  <c r="MP12" i="6"/>
  <c r="MP14" i="6"/>
  <c r="MP13" i="6"/>
  <c r="MP10" i="6" a="1"/>
  <c r="MP10" i="6" s="1"/>
  <c r="MO15" i="6"/>
  <c r="MW15" i="7" l="1"/>
  <c r="MX14" i="7"/>
  <c r="MX10" i="7" a="1"/>
  <c r="MX10" i="7" s="1"/>
  <c r="MX12" i="7" s="1"/>
  <c r="MX13" i="7"/>
  <c r="MX4" i="7"/>
  <c r="MY7" i="7"/>
  <c r="MY5" i="7"/>
  <c r="MY6" i="7" s="1"/>
  <c r="MZ3" i="7"/>
  <c r="MY2" i="7"/>
  <c r="MR2" i="6"/>
  <c r="MR7" i="6"/>
  <c r="MP15" i="6"/>
  <c r="MQ12" i="6"/>
  <c r="MQ14" i="6"/>
  <c r="MQ13" i="6"/>
  <c r="MQ10" i="6" a="1"/>
  <c r="MQ10" i="6" s="1"/>
  <c r="MR5" i="6"/>
  <c r="MR6" i="6" s="1"/>
  <c r="MR4" i="6" s="1"/>
  <c r="MS3" i="6"/>
  <c r="MX15" i="7" l="1"/>
  <c r="MZ7" i="7"/>
  <c r="MZ5" i="7"/>
  <c r="MZ6" i="7" s="1"/>
  <c r="NA3" i="7"/>
  <c r="MZ2" i="7"/>
  <c r="MY10" i="7" a="1"/>
  <c r="MY10" i="7" s="1"/>
  <c r="MY12" i="7" s="1"/>
  <c r="MY14" i="7" s="1"/>
  <c r="MY4" i="7"/>
  <c r="MS2" i="6"/>
  <c r="MS7" i="6"/>
  <c r="MQ15" i="6"/>
  <c r="MR12" i="6"/>
  <c r="MR10" i="6" a="1"/>
  <c r="MR10" i="6" s="1"/>
  <c r="MR13" i="6" s="1"/>
  <c r="MR14" i="6"/>
  <c r="MS5" i="6"/>
  <c r="MS6" i="6" s="1"/>
  <c r="MS4" i="6" s="1"/>
  <c r="MT3" i="6"/>
  <c r="MY13" i="7" l="1"/>
  <c r="MY15" i="7" s="1"/>
  <c r="MZ14" i="7"/>
  <c r="MZ13" i="7"/>
  <c r="MZ12" i="7"/>
  <c r="MZ10" i="7" a="1"/>
  <c r="MZ10" i="7" s="1"/>
  <c r="MZ4" i="7"/>
  <c r="NA7" i="7"/>
  <c r="NA2" i="7"/>
  <c r="NA5" i="7"/>
  <c r="NA6" i="7" s="1"/>
  <c r="NB3" i="7"/>
  <c r="MT2" i="6"/>
  <c r="MT7" i="6"/>
  <c r="MR15" i="6"/>
  <c r="MT5" i="6"/>
  <c r="MT6" i="6" s="1"/>
  <c r="MT4" i="6" s="1"/>
  <c r="MU3" i="6"/>
  <c r="MS12" i="6"/>
  <c r="MS14" i="6"/>
  <c r="MS10" i="6" a="1"/>
  <c r="MS10" i="6" s="1"/>
  <c r="MS13" i="6"/>
  <c r="MZ15" i="7" l="1"/>
  <c r="NA10" i="7" a="1"/>
  <c r="NA10" i="7" s="1"/>
  <c r="NA13" i="7"/>
  <c r="NA14" i="7"/>
  <c r="NA12" i="7"/>
  <c r="NA4" i="7"/>
  <c r="NB7" i="7"/>
  <c r="NC3" i="7"/>
  <c r="NB5" i="7"/>
  <c r="NB6" i="7" s="1"/>
  <c r="NB2" i="7"/>
  <c r="MU2" i="6"/>
  <c r="MU7" i="6"/>
  <c r="MS15" i="6"/>
  <c r="MU5" i="6"/>
  <c r="MU6" i="6" s="1"/>
  <c r="MU4" i="6" s="1"/>
  <c r="MV3" i="6"/>
  <c r="MT12" i="6"/>
  <c r="MT10" i="6" a="1"/>
  <c r="MT10" i="6" s="1"/>
  <c r="MT14" i="6"/>
  <c r="MT13" i="6"/>
  <c r="NB14" i="7" l="1"/>
  <c r="NB13" i="7"/>
  <c r="NB10" i="7" a="1"/>
  <c r="NB10" i="7" s="1"/>
  <c r="NB12" i="7" s="1"/>
  <c r="NB4" i="7"/>
  <c r="NC7" i="7"/>
  <c r="NC5" i="7"/>
  <c r="NC6" i="7" s="1"/>
  <c r="ND3" i="7"/>
  <c r="NC2" i="7"/>
  <c r="NA15" i="7"/>
  <c r="MV2" i="6"/>
  <c r="MV7" i="6"/>
  <c r="MT15" i="6"/>
  <c r="MW3" i="6"/>
  <c r="MV5" i="6"/>
  <c r="MV6" i="6" s="1"/>
  <c r="MV4" i="6" s="1"/>
  <c r="MU14" i="6"/>
  <c r="MU13" i="6"/>
  <c r="MU10" i="6" a="1"/>
  <c r="MU10" i="6" s="1"/>
  <c r="MU12" i="6" s="1"/>
  <c r="NB15" i="7" l="1"/>
  <c r="ND7" i="7"/>
  <c r="ND2" i="7"/>
  <c r="ND5" i="7"/>
  <c r="ND6" i="7" s="1"/>
  <c r="NE3" i="7"/>
  <c r="NC14" i="7"/>
  <c r="NC13" i="7"/>
  <c r="NC10" i="7" a="1"/>
  <c r="NC10" i="7" s="1"/>
  <c r="NC12" i="7" s="1"/>
  <c r="NC4" i="7"/>
  <c r="MW2" i="6"/>
  <c r="MW7" i="6"/>
  <c r="MU15" i="6"/>
  <c r="MV14" i="6"/>
  <c r="MV13" i="6"/>
  <c r="MV10" i="6" a="1"/>
  <c r="MV10" i="6" s="1"/>
  <c r="MV12" i="6" s="1"/>
  <c r="MW5" i="6"/>
  <c r="MW6" i="6" s="1"/>
  <c r="MW4" i="6" s="1"/>
  <c r="MX3" i="6"/>
  <c r="NC15" i="7" l="1"/>
  <c r="NE7" i="7"/>
  <c r="NE5" i="7"/>
  <c r="NE6" i="7" s="1"/>
  <c r="NF3" i="7"/>
  <c r="NE2" i="7"/>
  <c r="ND13" i="7"/>
  <c r="ND14" i="7"/>
  <c r="ND10" i="7" a="1"/>
  <c r="ND10" i="7" s="1"/>
  <c r="ND12" i="7" s="1"/>
  <c r="ND4" i="7"/>
  <c r="MX2" i="6"/>
  <c r="MX7" i="6"/>
  <c r="MV15" i="6"/>
  <c r="MW14" i="6"/>
  <c r="MW13" i="6"/>
  <c r="MW10" i="6" a="1"/>
  <c r="MW10" i="6" s="1"/>
  <c r="MW12" i="6" s="1"/>
  <c r="MX5" i="6"/>
  <c r="MX6" i="6" s="1"/>
  <c r="MX4" i="6" s="1"/>
  <c r="MY3" i="6"/>
  <c r="NF7" i="7" l="1"/>
  <c r="NL13" i="7" s="1"/>
  <c r="NL16" i="7" s="1"/>
  <c r="NF5" i="7"/>
  <c r="NF6" i="7" s="1"/>
  <c r="NF2" i="7"/>
  <c r="NE14" i="7"/>
  <c r="NE10" i="7" a="1"/>
  <c r="NE10" i="7" s="1"/>
  <c r="NE13" i="7"/>
  <c r="NE12" i="7"/>
  <c r="NE4" i="7"/>
  <c r="ND15" i="7"/>
  <c r="MY2" i="6"/>
  <c r="MY7" i="6"/>
  <c r="MW15" i="6"/>
  <c r="MX13" i="6"/>
  <c r="MX14" i="6"/>
  <c r="MX10" i="6" a="1"/>
  <c r="MX10" i="6" s="1"/>
  <c r="MX12" i="6" s="1"/>
  <c r="MY5" i="6"/>
  <c r="MY6" i="6" s="1"/>
  <c r="MY4" i="6" s="1"/>
  <c r="MZ3" i="6"/>
  <c r="NE15" i="7" l="1"/>
  <c r="NF14" i="7"/>
  <c r="NF13" i="7"/>
  <c r="NF10" i="7" a="1"/>
  <c r="NF10" i="7" s="1"/>
  <c r="NF12" i="7"/>
  <c r="NF4" i="7"/>
  <c r="MZ2" i="6"/>
  <c r="MZ7" i="6"/>
  <c r="MX15" i="6"/>
  <c r="NA3" i="6"/>
  <c r="MZ5" i="6"/>
  <c r="MZ6" i="6" s="1"/>
  <c r="MZ4" i="6" s="1"/>
  <c r="MY10" i="6" a="1"/>
  <c r="MY10" i="6" s="1"/>
  <c r="MY12" i="6" s="1"/>
  <c r="MY14" i="6" s="1"/>
  <c r="NF15" i="7" l="1"/>
  <c r="NH17" i="7" s="1"/>
  <c r="NA2" i="6"/>
  <c r="NA7" i="6"/>
  <c r="MY13" i="6"/>
  <c r="MY15" i="6" s="1"/>
  <c r="MZ12" i="6"/>
  <c r="MZ13" i="6"/>
  <c r="MZ14" i="6"/>
  <c r="MZ10" i="6" a="1"/>
  <c r="MZ10" i="6" s="1"/>
  <c r="NA5" i="6"/>
  <c r="NA6" i="6" s="1"/>
  <c r="NA4" i="6" s="1"/>
  <c r="NB3" i="6"/>
  <c r="NB2" i="6" l="1"/>
  <c r="NB7" i="6"/>
  <c r="MZ15" i="6"/>
  <c r="NA12" i="6"/>
  <c r="NA14" i="6"/>
  <c r="NA13" i="6"/>
  <c r="NA10" i="6" a="1"/>
  <c r="NA10" i="6" s="1"/>
  <c r="NB5" i="6"/>
  <c r="NB6" i="6" s="1"/>
  <c r="NB4" i="6" s="1"/>
  <c r="NC3" i="6"/>
  <c r="NC2" i="6" l="1"/>
  <c r="NC7" i="6"/>
  <c r="NA15" i="6"/>
  <c r="NB14" i="6"/>
  <c r="NB13" i="6"/>
  <c r="NB10" i="6" a="1"/>
  <c r="NB10" i="6" s="1"/>
  <c r="NB12" i="6" s="1"/>
  <c r="NC5" i="6"/>
  <c r="NC6" i="6" s="1"/>
  <c r="NC4" i="6" s="1"/>
  <c r="ND3" i="6"/>
  <c r="ND2" i="6" l="1"/>
  <c r="ND7" i="6"/>
  <c r="NB15" i="6"/>
  <c r="NC14" i="6"/>
  <c r="NC13" i="6"/>
  <c r="NC10" i="6" a="1"/>
  <c r="NC10" i="6" s="1"/>
  <c r="NC12" i="6" s="1"/>
  <c r="NE3" i="6"/>
  <c r="ND5" i="6"/>
  <c r="ND6" i="6" s="1"/>
  <c r="ND4" i="6" s="1"/>
  <c r="NE2" i="6" l="1"/>
  <c r="NE7" i="6"/>
  <c r="NC15" i="6"/>
  <c r="ND14" i="6"/>
  <c r="ND10" i="6" a="1"/>
  <c r="ND10" i="6" s="1"/>
  <c r="ND12" i="6" s="1"/>
  <c r="ND13" i="6"/>
  <c r="NF3" i="6"/>
  <c r="NF7" i="6" s="1"/>
  <c r="NE5" i="6"/>
  <c r="NE6" i="6" s="1"/>
  <c r="NE4" i="6" s="1"/>
  <c r="ND15" i="6" l="1"/>
  <c r="NF2" i="6"/>
  <c r="NE12" i="6"/>
  <c r="NE14" i="6"/>
  <c r="NE13" i="6"/>
  <c r="NE10" i="6" a="1"/>
  <c r="NE10" i="6" s="1"/>
  <c r="NF5" i="6"/>
  <c r="NF6" i="6" s="1"/>
  <c r="NE15" i="6" l="1"/>
  <c r="D15" i="5"/>
  <c r="D36" i="5"/>
  <c r="D16" i="5"/>
  <c r="D35" i="5"/>
  <c r="D53" i="5"/>
  <c r="D17" i="5"/>
  <c r="D33" i="5"/>
  <c r="D34" i="5"/>
  <c r="D55" i="5"/>
  <c r="D54" i="5"/>
  <c r="D52" i="5"/>
  <c r="D71" i="5"/>
  <c r="D72" i="5"/>
  <c r="D73" i="5"/>
  <c r="D56" i="5"/>
  <c r="D74" i="5"/>
  <c r="D91" i="5"/>
  <c r="D90" i="5"/>
  <c r="D109" i="5"/>
  <c r="D111" i="5"/>
  <c r="D110" i="5"/>
  <c r="D92" i="5"/>
  <c r="D130" i="5"/>
  <c r="D128" i="5"/>
  <c r="D93" i="5"/>
  <c r="D129" i="5"/>
  <c r="D148" i="5"/>
  <c r="D112" i="5"/>
  <c r="D147" i="5"/>
  <c r="D94" i="5"/>
  <c r="D131" i="5"/>
  <c r="D151" i="5"/>
  <c r="D150" i="5"/>
  <c r="D149" i="5"/>
  <c r="D166" i="5"/>
  <c r="D168" i="5"/>
  <c r="D185" i="5"/>
  <c r="D167" i="5"/>
  <c r="D187" i="5"/>
  <c r="D186" i="5"/>
  <c r="D169" i="5"/>
  <c r="D205" i="5"/>
  <c r="D204" i="5"/>
  <c r="D223" i="5"/>
  <c r="D188" i="5"/>
  <c r="D206" i="5"/>
  <c r="D226" i="5"/>
  <c r="D224" i="5"/>
  <c r="D207" i="5"/>
  <c r="D208" i="5"/>
  <c r="D225" i="5"/>
  <c r="M33" i="5"/>
  <c r="M151" i="5"/>
  <c r="M72" i="5"/>
  <c r="M73" i="5"/>
  <c r="M207" i="5"/>
  <c r="M54" i="5"/>
  <c r="M187" i="5"/>
  <c r="M111" i="5"/>
  <c r="M150" i="5"/>
  <c r="M90" i="5"/>
  <c r="M129" i="5"/>
  <c r="M167" i="5"/>
  <c r="M148" i="5"/>
  <c r="M226" i="5"/>
  <c r="M206" i="5"/>
  <c r="M130" i="5"/>
  <c r="M204" i="5"/>
  <c r="M149" i="5"/>
  <c r="M71" i="5"/>
  <c r="M92" i="5"/>
  <c r="M131" i="5"/>
  <c r="M169" i="5"/>
  <c r="M205" i="5"/>
  <c r="M186" i="5"/>
  <c r="M74" i="5"/>
  <c r="M168" i="5"/>
  <c r="M224" i="5"/>
  <c r="M53" i="5"/>
  <c r="M112" i="5"/>
  <c r="M109" i="5"/>
  <c r="M55" i="5"/>
  <c r="M166" i="5"/>
  <c r="M94" i="5"/>
  <c r="M188" i="5"/>
  <c r="M34" i="5"/>
  <c r="M208" i="5"/>
  <c r="M209" i="5" s="1"/>
  <c r="M93" i="5"/>
  <c r="M36" i="5"/>
  <c r="M223" i="5"/>
  <c r="M225" i="5"/>
  <c r="M110" i="5"/>
  <c r="M35" i="5"/>
  <c r="M128" i="5"/>
  <c r="M133" i="5" s="1"/>
  <c r="M185" i="5"/>
  <c r="M190" i="5" s="1"/>
  <c r="M147" i="5"/>
  <c r="M91" i="5"/>
  <c r="M56" i="5"/>
  <c r="NF4" i="6"/>
  <c r="D26" i="5"/>
  <c r="M16" i="5"/>
  <c r="M14" i="5"/>
  <c r="M17" i="5"/>
  <c r="M15" i="5"/>
  <c r="NF12" i="6"/>
  <c r="NL13" i="6"/>
  <c r="NL16" i="6" s="1"/>
  <c r="NF14" i="6"/>
  <c r="NF10" i="6" a="1"/>
  <c r="NF10" i="6" s="1"/>
  <c r="M52" i="5" s="1"/>
  <c r="NF13" i="6"/>
  <c r="M228" i="5" l="1"/>
  <c r="M171" i="5"/>
  <c r="M95" i="5"/>
  <c r="Q224" i="5"/>
  <c r="S224" i="5" s="1"/>
  <c r="Q186" i="5"/>
  <c r="S186" i="5" s="1"/>
  <c r="Q151" i="5"/>
  <c r="S151" i="5" s="1"/>
  <c r="Q128" i="5"/>
  <c r="D133" i="5"/>
  <c r="Q74" i="5"/>
  <c r="S74" i="5" s="1"/>
  <c r="Q34" i="5"/>
  <c r="S34" i="5" s="1"/>
  <c r="Q226" i="5"/>
  <c r="S226" i="5" s="1"/>
  <c r="Q187" i="5"/>
  <c r="S187" i="5" s="1"/>
  <c r="Q131" i="5"/>
  <c r="S131" i="5" s="1"/>
  <c r="Q130" i="5"/>
  <c r="S130" i="5" s="1"/>
  <c r="Q56" i="5"/>
  <c r="S56" i="5" s="1"/>
  <c r="Q33" i="5"/>
  <c r="D38" i="5"/>
  <c r="M76" i="5"/>
  <c r="Q206" i="5"/>
  <c r="S206" i="5" s="1"/>
  <c r="Q167" i="5"/>
  <c r="S167" i="5" s="1"/>
  <c r="Q94" i="5"/>
  <c r="S94" i="5" s="1"/>
  <c r="Q92" i="5"/>
  <c r="S92" i="5" s="1"/>
  <c r="Q73" i="5"/>
  <c r="S73" i="5" s="1"/>
  <c r="M152" i="5"/>
  <c r="Q188" i="5"/>
  <c r="S188" i="5" s="1"/>
  <c r="Q185" i="5"/>
  <c r="D190" i="5"/>
  <c r="Q147" i="5"/>
  <c r="D152" i="5"/>
  <c r="Q110" i="5"/>
  <c r="S110" i="5" s="1"/>
  <c r="Q72" i="5"/>
  <c r="S72" i="5" s="1"/>
  <c r="Q53" i="5"/>
  <c r="S53" i="5" s="1"/>
  <c r="M38" i="5"/>
  <c r="Q223" i="5"/>
  <c r="D228" i="5"/>
  <c r="Q168" i="5"/>
  <c r="S168" i="5" s="1"/>
  <c r="Q112" i="5"/>
  <c r="S112" i="5" s="1"/>
  <c r="Q111" i="5"/>
  <c r="S111" i="5" s="1"/>
  <c r="Q71" i="5"/>
  <c r="D76" i="5"/>
  <c r="Q35" i="5"/>
  <c r="S35" i="5" s="1"/>
  <c r="L33" i="5"/>
  <c r="L36" i="5"/>
  <c r="L35" i="5"/>
  <c r="O35" i="5" s="1"/>
  <c r="L34" i="5"/>
  <c r="O34" i="5" s="1"/>
  <c r="L54" i="5"/>
  <c r="L52" i="5"/>
  <c r="O52" i="5" s="1"/>
  <c r="L72" i="5"/>
  <c r="O72" i="5" s="1"/>
  <c r="L53" i="5"/>
  <c r="O53" i="5" s="1"/>
  <c r="L71" i="5"/>
  <c r="O71" i="5" s="1"/>
  <c r="L55" i="5"/>
  <c r="L56" i="5"/>
  <c r="L73" i="5"/>
  <c r="O73" i="5" s="1"/>
  <c r="L74" i="5"/>
  <c r="O74" i="5" s="1"/>
  <c r="L91" i="5"/>
  <c r="O91" i="5" s="1"/>
  <c r="L90" i="5"/>
  <c r="O90" i="5" s="1"/>
  <c r="L109" i="5"/>
  <c r="O109" i="5" s="1"/>
  <c r="L92" i="5"/>
  <c r="O92" i="5" s="1"/>
  <c r="L110" i="5"/>
  <c r="O110" i="5" s="1"/>
  <c r="L112" i="5"/>
  <c r="O112" i="5" s="1"/>
  <c r="L111" i="5"/>
  <c r="O111" i="5" s="1"/>
  <c r="L93" i="5"/>
  <c r="O93" i="5" s="1"/>
  <c r="L128" i="5"/>
  <c r="L148" i="5"/>
  <c r="O148" i="5" s="1"/>
  <c r="L94" i="5"/>
  <c r="L130" i="5"/>
  <c r="O130" i="5" s="1"/>
  <c r="L129" i="5"/>
  <c r="L147" i="5"/>
  <c r="O147" i="5" s="1"/>
  <c r="L131" i="5"/>
  <c r="O131" i="5" s="1"/>
  <c r="L166" i="5"/>
  <c r="O166" i="5" s="1"/>
  <c r="L149" i="5"/>
  <c r="O149" i="5" s="1"/>
  <c r="L167" i="5"/>
  <c r="O167" i="5" s="1"/>
  <c r="L150" i="5"/>
  <c r="O150" i="5" s="1"/>
  <c r="L168" i="5"/>
  <c r="O168" i="5" s="1"/>
  <c r="L169" i="5"/>
  <c r="L185" i="5"/>
  <c r="L187" i="5"/>
  <c r="O187" i="5" s="1"/>
  <c r="L151" i="5"/>
  <c r="L204" i="5"/>
  <c r="O204" i="5" s="1"/>
  <c r="L205" i="5"/>
  <c r="O205" i="5" s="1"/>
  <c r="L188" i="5"/>
  <c r="O188" i="5" s="1"/>
  <c r="L186" i="5"/>
  <c r="O186" i="5" s="1"/>
  <c r="L207" i="5"/>
  <c r="O207" i="5" s="1"/>
  <c r="L224" i="5"/>
  <c r="O224" i="5" s="1"/>
  <c r="L223" i="5"/>
  <c r="L206" i="5"/>
  <c r="O206" i="5" s="1"/>
  <c r="L208" i="5"/>
  <c r="O208" i="5" s="1"/>
  <c r="L226" i="5"/>
  <c r="O226" i="5" s="1"/>
  <c r="L225" i="5"/>
  <c r="O225" i="5" s="1"/>
  <c r="Q225" i="5"/>
  <c r="S225" i="5" s="1"/>
  <c r="Q204" i="5"/>
  <c r="D209" i="5"/>
  <c r="Q166" i="5"/>
  <c r="D171" i="5"/>
  <c r="Q148" i="5"/>
  <c r="S148" i="5" s="1"/>
  <c r="Q109" i="5"/>
  <c r="D114" i="5"/>
  <c r="Q52" i="5"/>
  <c r="D57" i="5"/>
  <c r="M57" i="5"/>
  <c r="Q208" i="5"/>
  <c r="S208" i="5" s="1"/>
  <c r="Q205" i="5"/>
  <c r="S205" i="5" s="1"/>
  <c r="Q149" i="5"/>
  <c r="S149" i="5" s="1"/>
  <c r="Q129" i="5"/>
  <c r="S129" i="5" s="1"/>
  <c r="O129" i="5"/>
  <c r="Q90" i="5"/>
  <c r="D95" i="5"/>
  <c r="O54" i="5"/>
  <c r="Q54" i="5"/>
  <c r="S54" i="5" s="1"/>
  <c r="Q36" i="5"/>
  <c r="S36" i="5" s="1"/>
  <c r="O36" i="5"/>
  <c r="M114" i="5"/>
  <c r="Q207" i="5"/>
  <c r="S207" i="5" s="1"/>
  <c r="Q169" i="5"/>
  <c r="S169" i="5" s="1"/>
  <c r="O169" i="5"/>
  <c r="Q150" i="5"/>
  <c r="S150" i="5" s="1"/>
  <c r="Q93" i="5"/>
  <c r="S93" i="5" s="1"/>
  <c r="Q91" i="5"/>
  <c r="S91" i="5" s="1"/>
  <c r="Q55" i="5"/>
  <c r="S55" i="5" s="1"/>
  <c r="O55" i="5"/>
  <c r="G45" i="5"/>
  <c r="G26" i="5"/>
  <c r="L17" i="5"/>
  <c r="O17" i="5" s="1"/>
  <c r="L15" i="5"/>
  <c r="O15" i="5" s="1"/>
  <c r="L16" i="5"/>
  <c r="O16" i="5" s="1"/>
  <c r="L14" i="5"/>
  <c r="M19" i="5"/>
  <c r="NF15" i="6"/>
  <c r="NH17" i="6" s="1"/>
  <c r="Q15" i="5"/>
  <c r="S15" i="5" s="1"/>
  <c r="Q16" i="5"/>
  <c r="S16" i="5" s="1"/>
  <c r="D19" i="5"/>
  <c r="Q14" i="5"/>
  <c r="Q17" i="5"/>
  <c r="S17" i="5" s="1"/>
  <c r="L57" i="5" l="1"/>
  <c r="L95" i="5"/>
  <c r="L152" i="5"/>
  <c r="P130" i="5"/>
  <c r="R130" i="5"/>
  <c r="P92" i="5"/>
  <c r="R92" i="5"/>
  <c r="R71" i="5"/>
  <c r="P71" i="5"/>
  <c r="O76" i="5"/>
  <c r="P53" i="5"/>
  <c r="R53" i="5"/>
  <c r="P186" i="5"/>
  <c r="R186" i="5"/>
  <c r="P167" i="5"/>
  <c r="R167" i="5"/>
  <c r="P225" i="5"/>
  <c r="R225" i="5"/>
  <c r="P72" i="5"/>
  <c r="R72" i="5"/>
  <c r="P168" i="5"/>
  <c r="R168" i="5"/>
  <c r="P226" i="5"/>
  <c r="R226" i="5"/>
  <c r="P206" i="5"/>
  <c r="R206" i="5"/>
  <c r="P74" i="5"/>
  <c r="R74" i="5"/>
  <c r="P187" i="5"/>
  <c r="R187" i="5"/>
  <c r="P131" i="5"/>
  <c r="R131" i="5"/>
  <c r="P111" i="5"/>
  <c r="R111" i="5"/>
  <c r="P73" i="5"/>
  <c r="R73" i="5"/>
  <c r="P34" i="5"/>
  <c r="R34" i="5"/>
  <c r="P224" i="5"/>
  <c r="R224" i="5"/>
  <c r="P147" i="5"/>
  <c r="R147" i="5"/>
  <c r="P112" i="5"/>
  <c r="R112" i="5"/>
  <c r="P35" i="5"/>
  <c r="R35" i="5"/>
  <c r="P188" i="5"/>
  <c r="R188" i="5"/>
  <c r="P110" i="5"/>
  <c r="R110" i="5"/>
  <c r="U55" i="5"/>
  <c r="T55" i="5"/>
  <c r="U169" i="5"/>
  <c r="T169" i="5"/>
  <c r="U205" i="5"/>
  <c r="T205" i="5"/>
  <c r="S109" i="5"/>
  <c r="Q114" i="5"/>
  <c r="P204" i="5"/>
  <c r="R204" i="5"/>
  <c r="O209" i="5"/>
  <c r="L228" i="5"/>
  <c r="S223" i="5"/>
  <c r="Q228" i="5"/>
  <c r="T110" i="5"/>
  <c r="U110" i="5"/>
  <c r="T188" i="5"/>
  <c r="U188" i="5"/>
  <c r="O56" i="5"/>
  <c r="S128" i="5"/>
  <c r="Q133" i="5"/>
  <c r="P91" i="5"/>
  <c r="R91" i="5"/>
  <c r="U207" i="5"/>
  <c r="T207" i="5"/>
  <c r="S90" i="5"/>
  <c r="Q95" i="5"/>
  <c r="P208" i="5"/>
  <c r="R208" i="5"/>
  <c r="P109" i="5"/>
  <c r="R109" i="5"/>
  <c r="O114" i="5"/>
  <c r="S204" i="5"/>
  <c r="S209" i="5" s="1"/>
  <c r="Q209" i="5"/>
  <c r="L190" i="5"/>
  <c r="O223" i="5"/>
  <c r="U167" i="5"/>
  <c r="T167" i="5"/>
  <c r="U56" i="5"/>
  <c r="T56" i="5"/>
  <c r="U226" i="5"/>
  <c r="T226" i="5"/>
  <c r="O151" i="5"/>
  <c r="O152" i="5" s="1"/>
  <c r="T91" i="5"/>
  <c r="U91" i="5"/>
  <c r="P207" i="5"/>
  <c r="R207" i="5"/>
  <c r="R90" i="5"/>
  <c r="P90" i="5"/>
  <c r="T208" i="5"/>
  <c r="U208" i="5"/>
  <c r="P148" i="5"/>
  <c r="R148" i="5"/>
  <c r="U225" i="5"/>
  <c r="T225" i="5"/>
  <c r="T111" i="5"/>
  <c r="U111" i="5"/>
  <c r="S147" i="5"/>
  <c r="S152" i="5" s="1"/>
  <c r="Q152" i="5"/>
  <c r="T151" i="5"/>
  <c r="U151" i="5"/>
  <c r="P93" i="5"/>
  <c r="R93" i="5"/>
  <c r="P129" i="5"/>
  <c r="U148" i="5"/>
  <c r="T148" i="5"/>
  <c r="L76" i="5"/>
  <c r="L38" i="5"/>
  <c r="T73" i="5"/>
  <c r="U73" i="5"/>
  <c r="T206" i="5"/>
  <c r="U206" i="5"/>
  <c r="U130" i="5"/>
  <c r="T130" i="5"/>
  <c r="U34" i="5"/>
  <c r="T34" i="5"/>
  <c r="U93" i="5"/>
  <c r="T93" i="5"/>
  <c r="R36" i="5"/>
  <c r="P36" i="5"/>
  <c r="U129" i="5"/>
  <c r="T129" i="5"/>
  <c r="L114" i="5"/>
  <c r="U112" i="5"/>
  <c r="T112" i="5"/>
  <c r="U53" i="5"/>
  <c r="T53" i="5"/>
  <c r="T92" i="5"/>
  <c r="U92" i="5"/>
  <c r="U186" i="5"/>
  <c r="T186" i="5"/>
  <c r="P150" i="5"/>
  <c r="R150" i="5"/>
  <c r="T36" i="5"/>
  <c r="U36" i="5"/>
  <c r="P149" i="5"/>
  <c r="R149" i="5"/>
  <c r="S52" i="5"/>
  <c r="Q57" i="5"/>
  <c r="S166" i="5"/>
  <c r="Q171" i="5"/>
  <c r="U35" i="5"/>
  <c r="T35" i="5"/>
  <c r="O185" i="5"/>
  <c r="U131" i="5"/>
  <c r="T131" i="5"/>
  <c r="U74" i="5"/>
  <c r="T74" i="5"/>
  <c r="T150" i="5"/>
  <c r="U150" i="5"/>
  <c r="U54" i="5"/>
  <c r="T54" i="5"/>
  <c r="U149" i="5"/>
  <c r="T149" i="5"/>
  <c r="R52" i="5"/>
  <c r="P52" i="5"/>
  <c r="O57" i="5"/>
  <c r="P166" i="5"/>
  <c r="R166" i="5"/>
  <c r="O171" i="5"/>
  <c r="L209" i="5"/>
  <c r="L133" i="5"/>
  <c r="U168" i="5"/>
  <c r="T168" i="5"/>
  <c r="U72" i="5"/>
  <c r="T72" i="5"/>
  <c r="S185" i="5"/>
  <c r="Q190" i="5"/>
  <c r="O94" i="5"/>
  <c r="O33" i="5"/>
  <c r="U224" i="5"/>
  <c r="T224" i="5"/>
  <c r="P55" i="5"/>
  <c r="R55" i="5"/>
  <c r="P169" i="5"/>
  <c r="R169" i="5"/>
  <c r="P54" i="5"/>
  <c r="R54" i="5"/>
  <c r="P205" i="5"/>
  <c r="R205" i="5"/>
  <c r="L171" i="5"/>
  <c r="S71" i="5"/>
  <c r="Q76" i="5"/>
  <c r="T94" i="5"/>
  <c r="U94" i="5"/>
  <c r="S33" i="5"/>
  <c r="Q38" i="5"/>
  <c r="U187" i="5"/>
  <c r="T187" i="5"/>
  <c r="O128" i="5"/>
  <c r="L19" i="5"/>
  <c r="O14" i="5"/>
  <c r="P14" i="5" s="1"/>
  <c r="S14" i="5"/>
  <c r="Q19" i="5"/>
  <c r="U17" i="5"/>
  <c r="T17" i="5"/>
  <c r="U16" i="5"/>
  <c r="T16" i="5"/>
  <c r="U15" i="5"/>
  <c r="T15" i="5"/>
  <c r="P114" i="5" l="1"/>
  <c r="D120" i="5" s="1"/>
  <c r="R76" i="5"/>
  <c r="R129" i="5"/>
  <c r="R114" i="5"/>
  <c r="U166" i="5"/>
  <c r="U171" i="5" s="1"/>
  <c r="T166" i="5"/>
  <c r="T171" i="5" s="1"/>
  <c r="S171" i="5"/>
  <c r="R209" i="5"/>
  <c r="T109" i="5"/>
  <c r="T114" i="5" s="1"/>
  <c r="U109" i="5"/>
  <c r="U114" i="5" s="1"/>
  <c r="S114" i="5"/>
  <c r="T52" i="5"/>
  <c r="T57" i="5" s="1"/>
  <c r="U52" i="5"/>
  <c r="U57" i="5" s="1"/>
  <c r="S57" i="5"/>
  <c r="P76" i="5"/>
  <c r="D82" i="5" s="1"/>
  <c r="P94" i="5"/>
  <c r="P95" i="5" s="1"/>
  <c r="D101" i="5" s="1"/>
  <c r="R94" i="5"/>
  <c r="R95" i="5" s="1"/>
  <c r="R223" i="5"/>
  <c r="R228" i="5" s="1"/>
  <c r="P223" i="5"/>
  <c r="P228" i="5" s="1"/>
  <c r="D234" i="5" s="1"/>
  <c r="O228" i="5"/>
  <c r="P209" i="5"/>
  <c r="D215" i="5" s="1"/>
  <c r="U223" i="5"/>
  <c r="U228" i="5" s="1"/>
  <c r="T223" i="5"/>
  <c r="T228" i="5" s="1"/>
  <c r="S228" i="5"/>
  <c r="P185" i="5"/>
  <c r="P190" i="5" s="1"/>
  <c r="D196" i="5" s="1"/>
  <c r="R185" i="5"/>
  <c r="R190" i="5" s="1"/>
  <c r="O190" i="5"/>
  <c r="T147" i="5"/>
  <c r="T152" i="5" s="1"/>
  <c r="U147" i="5"/>
  <c r="U152" i="5" s="1"/>
  <c r="P151" i="5"/>
  <c r="P152" i="5" s="1"/>
  <c r="D158" i="5" s="1"/>
  <c r="R151" i="5"/>
  <c r="R152" i="5" s="1"/>
  <c r="U128" i="5"/>
  <c r="U133" i="5" s="1"/>
  <c r="T128" i="5"/>
  <c r="T133" i="5" s="1"/>
  <c r="S133" i="5"/>
  <c r="U33" i="5"/>
  <c r="U38" i="5" s="1"/>
  <c r="T33" i="5"/>
  <c r="T38" i="5" s="1"/>
  <c r="S38" i="5"/>
  <c r="U185" i="5"/>
  <c r="U190" i="5" s="1"/>
  <c r="T185" i="5"/>
  <c r="T190" i="5" s="1"/>
  <c r="S190" i="5"/>
  <c r="R171" i="5"/>
  <c r="O95" i="5"/>
  <c r="U90" i="5"/>
  <c r="U95" i="5" s="1"/>
  <c r="T90" i="5"/>
  <c r="T95" i="5" s="1"/>
  <c r="S95" i="5"/>
  <c r="P56" i="5"/>
  <c r="P57" i="5" s="1"/>
  <c r="D63" i="5" s="1"/>
  <c r="R56" i="5"/>
  <c r="R57" i="5" s="1"/>
  <c r="P33" i="5"/>
  <c r="P38" i="5" s="1"/>
  <c r="D44" i="5" s="1"/>
  <c r="R33" i="5"/>
  <c r="R38" i="5" s="1"/>
  <c r="O38" i="5"/>
  <c r="P128" i="5"/>
  <c r="P133" i="5" s="1"/>
  <c r="D139" i="5" s="1"/>
  <c r="R128" i="5"/>
  <c r="R133" i="5" s="1"/>
  <c r="O133" i="5"/>
  <c r="T71" i="5"/>
  <c r="T76" i="5" s="1"/>
  <c r="U71" i="5"/>
  <c r="U76" i="5" s="1"/>
  <c r="S76" i="5"/>
  <c r="P171" i="5"/>
  <c r="D177" i="5" s="1"/>
  <c r="T204" i="5"/>
  <c r="T209" i="5" s="1"/>
  <c r="U204" i="5"/>
  <c r="U209" i="5" s="1"/>
  <c r="U14" i="5"/>
  <c r="U19" i="5" s="1"/>
  <c r="S19" i="5"/>
  <c r="T14" i="5"/>
  <c r="T19" i="5" s="1"/>
  <c r="R14" i="5" l="1"/>
  <c r="R18" i="5"/>
  <c r="R17" i="5"/>
  <c r="P17" i="5"/>
  <c r="O19" i="5"/>
  <c r="P16" i="5"/>
  <c r="R16" i="5"/>
  <c r="P15" i="5"/>
  <c r="R15" i="5"/>
  <c r="P19" i="5" l="1"/>
  <c r="D25" i="5" s="1"/>
  <c r="G25" i="5" s="1"/>
  <c r="G44" i="5" s="1"/>
  <c r="G63" i="5" s="1"/>
  <c r="G82" i="5" s="1"/>
  <c r="G101" i="5" s="1"/>
  <c r="G120" i="5" s="1"/>
  <c r="G139" i="5" s="1"/>
  <c r="G158" i="5" s="1"/>
  <c r="G177" i="5" s="1"/>
  <c r="G196" i="5" s="1"/>
  <c r="G215" i="5" s="1"/>
  <c r="G234" i="5" s="1"/>
  <c r="R19" i="5"/>
</calcChain>
</file>

<file path=xl/comments1.xml><?xml version="1.0" encoding="utf-8"?>
<comments xmlns="http://schemas.openxmlformats.org/spreadsheetml/2006/main">
  <authors>
    <author>GRIVOTTE Thibault</author>
  </authors>
  <commentList>
    <comment ref="LW12" authorId="0">
      <text>
        <r>
          <rPr>
            <b/>
            <sz val="9"/>
            <color indexed="81"/>
            <rFont val="Tahoma"/>
            <family val="2"/>
          </rPr>
          <t>GRIVOTTE Thibault:</t>
        </r>
        <r>
          <rPr>
            <sz val="9"/>
            <color indexed="81"/>
            <rFont val="Tahoma"/>
            <family val="2"/>
          </rPr>
          <t xml:space="preserve">
Enfant malade</t>
        </r>
      </text>
    </comment>
  </commentList>
</comments>
</file>

<file path=xl/comments2.xml><?xml version="1.0" encoding="utf-8"?>
<comments xmlns="http://schemas.openxmlformats.org/spreadsheetml/2006/main">
  <authors>
    <author>GRIVOTTE Thibault</author>
  </authors>
  <commentList>
    <comment ref="LW12" authorId="0">
      <text>
        <r>
          <rPr>
            <b/>
            <sz val="9"/>
            <color indexed="81"/>
            <rFont val="Tahoma"/>
            <family val="2"/>
          </rPr>
          <t>GRIVOTTE Thibault:</t>
        </r>
        <r>
          <rPr>
            <sz val="9"/>
            <color indexed="81"/>
            <rFont val="Tahoma"/>
            <family val="2"/>
          </rPr>
          <t xml:space="preserve">
Enfant malade</t>
        </r>
      </text>
    </comment>
  </commentList>
</comments>
</file>

<file path=xl/sharedStrings.xml><?xml version="1.0" encoding="utf-8"?>
<sst xmlns="http://schemas.openxmlformats.org/spreadsheetml/2006/main" count="1790" uniqueCount="115">
  <si>
    <t>Année</t>
  </si>
  <si>
    <t>Jour</t>
  </si>
  <si>
    <t>Jour de l’an</t>
  </si>
  <si>
    <t>Pâques (cellule D7)</t>
  </si>
  <si>
    <t>Lundi de Pâques</t>
  </si>
  <si>
    <t>Fête du travail</t>
  </si>
  <si>
    <t>Armistice 39/45</t>
  </si>
  <si>
    <t>Ascension</t>
  </si>
  <si>
    <t>Pentecôte</t>
  </si>
  <si>
    <t>Lundi de Pentecôte</t>
  </si>
  <si>
    <t>Fête Nationale</t>
  </si>
  <si>
    <t>Assomption</t>
  </si>
  <si>
    <t>Toussaint</t>
  </si>
  <si>
    <t>Armistice 14/18</t>
  </si>
  <si>
    <t>Noël</t>
  </si>
  <si>
    <t>Vacances scolaires</t>
  </si>
  <si>
    <t>numéro semaine</t>
  </si>
  <si>
    <t>noel</t>
  </si>
  <si>
    <t>Pâques</t>
  </si>
  <si>
    <t>Eté</t>
  </si>
  <si>
    <t>hiver</t>
  </si>
  <si>
    <t>Toussain</t>
  </si>
  <si>
    <t>Laetitia</t>
  </si>
  <si>
    <t>Clara</t>
  </si>
  <si>
    <t>Hugo</t>
  </si>
  <si>
    <t>Julian</t>
  </si>
  <si>
    <t>Clivia</t>
  </si>
  <si>
    <t>mois</t>
  </si>
  <si>
    <t>Liste animateur</t>
  </si>
  <si>
    <t>Isabelle</t>
  </si>
  <si>
    <t>Tous</t>
  </si>
  <si>
    <t>année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</si>
  <si>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</si>
  <si>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</si>
  <si>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</si>
  <si>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</si>
  <si>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</si>
  <si>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</si>
  <si>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</si>
  <si>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</si>
  <si>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</si>
  <si>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</si>
  <si>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</si>
  <si>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</si>
  <si>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Lundi</t>
  </si>
  <si>
    <t>Laure</t>
  </si>
  <si>
    <t>Mélanie</t>
  </si>
  <si>
    <t>Aurélie</t>
  </si>
  <si>
    <t>Anime elem</t>
  </si>
  <si>
    <t>E</t>
  </si>
  <si>
    <t>M</t>
  </si>
  <si>
    <t>Anime Mat</t>
  </si>
  <si>
    <t>Mardi</t>
  </si>
  <si>
    <t>Mercredi</t>
  </si>
  <si>
    <t>Jeudi</t>
  </si>
  <si>
    <t>Vendredi</t>
  </si>
  <si>
    <t>Anime1</t>
  </si>
  <si>
    <t>Nelly</t>
  </si>
  <si>
    <t>P</t>
  </si>
  <si>
    <t>Total heures</t>
  </si>
  <si>
    <t>D</t>
  </si>
  <si>
    <t>Nélly</t>
  </si>
  <si>
    <t>e</t>
  </si>
  <si>
    <t>Absence</t>
  </si>
  <si>
    <t>Horraire previsionnel</t>
  </si>
  <si>
    <t>Heures réalisées</t>
  </si>
  <si>
    <t>jour</t>
  </si>
  <si>
    <t>Calcul premier lundi de l'année</t>
  </si>
  <si>
    <t>travail hebdomadaire théorique</t>
  </si>
  <si>
    <t>travail hébdo réelles</t>
  </si>
  <si>
    <t>Compteur heure</t>
  </si>
  <si>
    <t>horraire abscence</t>
  </si>
  <si>
    <t>contrat hébdomadaire</t>
  </si>
  <si>
    <t>EM</t>
  </si>
  <si>
    <t>CP</t>
  </si>
  <si>
    <t>Jour de l’an N+1</t>
  </si>
  <si>
    <t>Semaines</t>
  </si>
  <si>
    <t>Heures travaillées</t>
  </si>
  <si>
    <t>Heures non travaillées</t>
  </si>
  <si>
    <t xml:space="preserve">Total heures
semaine
</t>
  </si>
  <si>
    <t>Total travail
effectif à prendre
en compte pour
le calcul des HS</t>
  </si>
  <si>
    <t>HS acquises</t>
  </si>
  <si>
    <t>N°</t>
  </si>
  <si>
    <t>du</t>
  </si>
  <si>
    <t>au</t>
  </si>
  <si>
    <t>Maladie</t>
  </si>
  <si>
    <t>Férié</t>
  </si>
  <si>
    <t>Congés</t>
  </si>
  <si>
    <t>Observations</t>
  </si>
  <si>
    <t>Taux normal</t>
  </si>
  <si>
    <t>Total HS
à majorer</t>
  </si>
  <si>
    <t>Taux 25 %</t>
  </si>
  <si>
    <t>Taux 50 %</t>
  </si>
  <si>
    <t>TOTAL HEURES DU MOIS</t>
  </si>
  <si>
    <t>SOLDE du mois précédent</t>
  </si>
  <si>
    <t xml:space="preserve"> </t>
  </si>
  <si>
    <t>nombre de CP</t>
  </si>
  <si>
    <t>Nombre EM</t>
  </si>
  <si>
    <t>Nombre Mal</t>
  </si>
  <si>
    <t>heures effectuées</t>
  </si>
  <si>
    <t>Heures maladie</t>
  </si>
  <si>
    <t>Heures enfant malade</t>
  </si>
  <si>
    <t>Recap</t>
  </si>
  <si>
    <t>Somme compteur</t>
  </si>
  <si>
    <t>Enfant malade</t>
  </si>
  <si>
    <t>compteur heure</t>
  </si>
  <si>
    <t>férié</t>
  </si>
  <si>
    <t>compteur d'heures</t>
  </si>
  <si>
    <t>CP restant</t>
  </si>
  <si>
    <t>CP pris</t>
  </si>
  <si>
    <t>Congé enfant malade pris</t>
  </si>
  <si>
    <t xml:space="preserve">Cummule </t>
  </si>
  <si>
    <t>SOLDE du mois</t>
  </si>
  <si>
    <t>Type contrat</t>
  </si>
  <si>
    <t>hébdomadaire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</si>
</sst>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"/>
    <numFmt numFmtId="165" formatCode="ddd\ dd\ mmm\ yyyy"/>
    <numFmt numFmtId="166" formatCode="[$-F800]dddd\,\ mmmm\ dd\,\ yyyy"/>
    <numFmt numFmtId="167" formatCode="[Green]0.00_ ;[Red]\-0.00\ "/>
    <numFmt numFmtId="168" formatCode="dd/mm/yy;@"/>
    <numFmt numFmtId="169" formatCode="0.00_ ;[Red]\-0.00\ "/>
    <numFmt numFmtId="170" formatCode="mmmm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rgb="FFFF0000"/>
      <name val="Calibri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dash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otted">
        <color indexed="64"/>
      </bottom>
      <diagonal/>
    </border>
    <border>
      <left style="thin">
        <color indexed="64"/>
      </left>
      <right/>
      <top style="mediumDash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mediumDashed">
        <color indexed="64"/>
      </top>
      <bottom style="dashed">
        <color indexed="64"/>
      </bottom>
      <diagonal/>
    </border>
    <border>
      <left/>
      <right/>
      <top style="mediumDashed">
        <color indexed="64"/>
      </top>
      <bottom style="dotted">
        <color indexed="64"/>
      </bottom>
      <diagonal/>
    </border>
    <border>
      <left/>
      <right style="thin">
        <color indexed="64"/>
      </right>
      <top style="mediumDashed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medium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Dashed">
        <color indexed="64"/>
      </bottom>
      <diagonal/>
    </border>
    <border>
      <left style="thin">
        <color indexed="64"/>
      </left>
      <right/>
      <top style="dotted">
        <color indexed="64"/>
      </top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mediumDashed">
        <color indexed="64"/>
      </bottom>
      <diagonal/>
    </border>
    <border>
      <left/>
      <right/>
      <top style="dotted">
        <color indexed="64"/>
      </top>
      <bottom style="mediumDashed">
        <color indexed="64"/>
      </bottom>
      <diagonal/>
    </border>
    <border>
      <left/>
      <right style="thin">
        <color indexed="64"/>
      </right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medium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249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5" fillId="0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textRotation="90"/>
    </xf>
    <xf numFmtId="0" fontId="11" fillId="0" borderId="7" xfId="0" applyFont="1" applyFill="1" applyBorder="1" applyAlignment="1">
      <alignment horizontal="center" vertical="center" textRotation="90"/>
    </xf>
    <xf numFmtId="164" fontId="11" fillId="3" borderId="12" xfId="0" applyNumberFormat="1" applyFont="1" applyFill="1" applyBorder="1" applyAlignment="1">
      <alignment horizontal="center" vertical="center" textRotation="90"/>
    </xf>
    <xf numFmtId="164" fontId="11" fillId="3" borderId="7" xfId="0" applyNumberFormat="1" applyFont="1" applyFill="1" applyBorder="1" applyAlignment="1">
      <alignment horizontal="center" vertical="center" textRotation="90"/>
    </xf>
    <xf numFmtId="164" fontId="11" fillId="3" borderId="11" xfId="0" applyNumberFormat="1" applyFont="1" applyFill="1" applyBorder="1" applyAlignment="1">
      <alignment horizontal="center" vertical="center" textRotation="90" wrapText="1"/>
    </xf>
    <xf numFmtId="0" fontId="13" fillId="0" borderId="6" xfId="0" applyFont="1" applyFill="1" applyBorder="1" applyAlignment="1">
      <alignment horizontal="center" vertical="center" textRotation="90"/>
    </xf>
    <xf numFmtId="164" fontId="11" fillId="3" borderId="6" xfId="0" applyNumberFormat="1" applyFont="1" applyFill="1" applyBorder="1" applyAlignment="1">
      <alignment horizontal="center" vertical="center" textRotation="90"/>
    </xf>
    <xf numFmtId="164" fontId="11" fillId="3" borderId="6" xfId="0" applyNumberFormat="1" applyFont="1" applyFill="1" applyBorder="1" applyAlignment="1">
      <alignment horizontal="center" vertical="center" textRotation="90" wrapText="1"/>
    </xf>
    <xf numFmtId="2" fontId="0" fillId="0" borderId="0" xfId="0" applyNumberFormat="1"/>
    <xf numFmtId="2" fontId="9" fillId="0" borderId="0" xfId="0" applyNumberFormat="1" applyFont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0" xfId="0" applyFont="1"/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2" fillId="4" borderId="58" xfId="0" applyFont="1" applyFill="1" applyBorder="1" applyAlignment="1">
      <alignment horizontal="center" vertical="center"/>
    </xf>
    <xf numFmtId="0" fontId="12" fillId="4" borderId="59" xfId="0" applyFont="1" applyFill="1" applyBorder="1" applyAlignment="1">
      <alignment horizontal="center" vertical="center"/>
    </xf>
    <xf numFmtId="0" fontId="12" fillId="4" borderId="60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/>
    </xf>
    <xf numFmtId="0" fontId="12" fillId="4" borderId="64" xfId="0" applyFont="1" applyFill="1" applyBorder="1" applyAlignment="1">
      <alignment horizontal="center" vertical="center"/>
    </xf>
    <xf numFmtId="0" fontId="12" fillId="0" borderId="58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60" xfId="0" applyFont="1" applyFill="1" applyBorder="1" applyAlignment="1">
      <alignment horizontal="center" vertical="center"/>
    </xf>
    <xf numFmtId="0" fontId="12" fillId="0" borderId="67" xfId="0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0" fontId="10" fillId="0" borderId="67" xfId="0" applyFont="1" applyFill="1" applyBorder="1" applyAlignment="1">
      <alignment horizontal="center" vertical="center"/>
    </xf>
    <xf numFmtId="0" fontId="12" fillId="4" borderId="76" xfId="0" applyFont="1" applyFill="1" applyBorder="1" applyAlignment="1">
      <alignment horizontal="center" vertical="center"/>
    </xf>
    <xf numFmtId="0" fontId="12" fillId="4" borderId="77" xfId="0" applyFont="1" applyFill="1" applyBorder="1" applyAlignment="1">
      <alignment horizontal="center" vertical="center"/>
    </xf>
    <xf numFmtId="0" fontId="12" fillId="4" borderId="78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/>
    </xf>
    <xf numFmtId="0" fontId="12" fillId="4" borderId="82" xfId="0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/>
    </xf>
    <xf numFmtId="0" fontId="12" fillId="0" borderId="82" xfId="0" applyFont="1" applyFill="1" applyBorder="1" applyAlignment="1">
      <alignment horizontal="center" vertical="center"/>
    </xf>
    <xf numFmtId="0" fontId="12" fillId="0" borderId="78" xfId="0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2" fillId="4" borderId="52" xfId="0" applyFont="1" applyFill="1" applyBorder="1" applyAlignment="1">
      <alignment horizontal="center" vertical="center"/>
    </xf>
    <xf numFmtId="0" fontId="12" fillId="4" borderId="51" xfId="0" applyFont="1" applyFill="1" applyBorder="1" applyAlignment="1">
      <alignment horizontal="center" vertical="center"/>
    </xf>
    <xf numFmtId="0" fontId="12" fillId="4" borderId="67" xfId="0" applyFont="1" applyFill="1" applyBorder="1" applyAlignment="1">
      <alignment horizontal="center" vertical="center"/>
    </xf>
    <xf numFmtId="0" fontId="12" fillId="4" borderId="68" xfId="0" applyFont="1" applyFill="1" applyBorder="1" applyAlignment="1">
      <alignment horizontal="center" vertical="center"/>
    </xf>
    <xf numFmtId="0" fontId="12" fillId="4" borderId="70" xfId="0" applyFont="1" applyFill="1" applyBorder="1" applyAlignment="1">
      <alignment horizontal="center" vertical="center"/>
    </xf>
    <xf numFmtId="0" fontId="12" fillId="4" borderId="69" xfId="0" applyFont="1" applyFill="1" applyBorder="1" applyAlignment="1">
      <alignment horizontal="center" vertical="center"/>
    </xf>
    <xf numFmtId="20" fontId="14" fillId="4" borderId="13" xfId="0" applyNumberFormat="1" applyFont="1" applyFill="1" applyBorder="1"/>
    <xf numFmtId="20" fontId="14" fillId="4" borderId="14" xfId="0" applyNumberFormat="1" applyFont="1" applyFill="1" applyBorder="1" applyAlignment="1">
      <alignment horizontal="center" vertical="center"/>
    </xf>
    <xf numFmtId="20" fontId="14" fillId="4" borderId="47" xfId="0" applyNumberFormat="1" applyFont="1" applyFill="1" applyBorder="1"/>
    <xf numFmtId="20" fontId="14" fillId="4" borderId="48" xfId="0" applyNumberFormat="1" applyFont="1" applyFill="1" applyBorder="1" applyAlignment="1">
      <alignment horizontal="center" vertical="center"/>
    </xf>
    <xf numFmtId="20" fontId="14" fillId="4" borderId="65" xfId="0" applyNumberFormat="1" applyFont="1" applyFill="1" applyBorder="1"/>
    <xf numFmtId="20" fontId="14" fillId="4" borderId="66" xfId="0" applyNumberFormat="1" applyFont="1" applyFill="1" applyBorder="1" applyAlignment="1">
      <alignment horizontal="center" vertical="center"/>
    </xf>
    <xf numFmtId="20" fontId="14" fillId="4" borderId="17" xfId="0" applyNumberFormat="1" applyFont="1" applyFill="1" applyBorder="1"/>
    <xf numFmtId="20" fontId="14" fillId="4" borderId="18" xfId="0" applyNumberFormat="1" applyFont="1" applyFill="1" applyBorder="1" applyAlignment="1">
      <alignment horizontal="center" vertical="center"/>
    </xf>
    <xf numFmtId="20" fontId="14" fillId="4" borderId="74" xfId="0" applyNumberFormat="1" applyFont="1" applyFill="1" applyBorder="1"/>
    <xf numFmtId="20" fontId="14" fillId="4" borderId="75" xfId="0" applyNumberFormat="1" applyFont="1" applyFill="1" applyBorder="1" applyAlignment="1">
      <alignment horizontal="center" vertical="center"/>
    </xf>
    <xf numFmtId="20" fontId="14" fillId="4" borderId="56" xfId="0" applyNumberFormat="1" applyFont="1" applyFill="1" applyBorder="1"/>
    <xf numFmtId="20" fontId="14" fillId="4" borderId="57" xfId="0" applyNumberFormat="1" applyFont="1" applyFill="1" applyBorder="1" applyAlignment="1">
      <alignment horizontal="center" vertical="center"/>
    </xf>
    <xf numFmtId="20" fontId="14" fillId="4" borderId="21" xfId="0" applyNumberFormat="1" applyFont="1" applyFill="1" applyBorder="1"/>
    <xf numFmtId="20" fontId="14" fillId="4" borderId="22" xfId="0" applyNumberFormat="1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53" xfId="0" applyFont="1" applyFill="1" applyBorder="1" applyAlignment="1">
      <alignment horizontal="center" vertical="center"/>
    </xf>
    <xf numFmtId="0" fontId="12" fillId="5" borderId="54" xfId="0" applyFont="1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12" fillId="5" borderId="71" xfId="0" applyFont="1" applyFill="1" applyBorder="1" applyAlignment="1">
      <alignment horizontal="center" vertical="center"/>
    </xf>
    <xf numFmtId="0" fontId="12" fillId="5" borderId="72" xfId="0" applyFont="1" applyFill="1" applyBorder="1" applyAlignment="1">
      <alignment horizontal="center" vertical="center"/>
    </xf>
    <xf numFmtId="0" fontId="12" fillId="5" borderId="73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12" fillId="5" borderId="79" xfId="0" applyFont="1" applyFill="1" applyBorder="1" applyAlignment="1">
      <alignment horizontal="center" vertical="center"/>
    </xf>
    <xf numFmtId="0" fontId="12" fillId="5" borderId="80" xfId="0" applyFont="1" applyFill="1" applyBorder="1" applyAlignment="1">
      <alignment horizontal="center" vertical="center"/>
    </xf>
    <xf numFmtId="0" fontId="12" fillId="5" borderId="81" xfId="0" applyFont="1" applyFill="1" applyBorder="1" applyAlignment="1">
      <alignment horizontal="center" vertical="center"/>
    </xf>
    <xf numFmtId="0" fontId="12" fillId="5" borderId="61" xfId="0" applyFont="1" applyFill="1" applyBorder="1" applyAlignment="1">
      <alignment horizontal="center" vertical="center"/>
    </xf>
    <xf numFmtId="0" fontId="12" fillId="5" borderId="62" xfId="0" applyFont="1" applyFill="1" applyBorder="1" applyAlignment="1">
      <alignment horizontal="center" vertical="center"/>
    </xf>
    <xf numFmtId="0" fontId="12" fillId="5" borderId="63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textRotation="90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12" fillId="3" borderId="8" xfId="0" applyNumberFormat="1" applyFont="1" applyFill="1" applyBorder="1" applyAlignment="1">
      <alignment horizontal="center" vertical="center"/>
    </xf>
    <xf numFmtId="0" fontId="12" fillId="3" borderId="9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0" fillId="0" borderId="0" xfId="0" applyNumberFormat="1"/>
    <xf numFmtId="166" fontId="0" fillId="0" borderId="0" xfId="0" applyNumberFormat="1"/>
    <xf numFmtId="0" fontId="9" fillId="3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2" fontId="9" fillId="0" borderId="0" xfId="0" applyNumberFormat="1" applyFont="1" applyFill="1"/>
    <xf numFmtId="0" fontId="0" fillId="0" borderId="0" xfId="0" applyFill="1" applyAlignment="1">
      <alignment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17" xfId="0" quotePrefix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4" fontId="0" fillId="0" borderId="0" xfId="0" applyNumberFormat="1" applyFill="1" applyAlignment="1">
      <alignment wrapText="1"/>
    </xf>
    <xf numFmtId="14" fontId="0" fillId="0" borderId="0" xfId="0" applyNumberFormat="1" applyFill="1"/>
    <xf numFmtId="167" fontId="16" fillId="0" borderId="0" xfId="0" applyNumberFormat="1" applyFont="1" applyFill="1" applyAlignment="1">
      <alignment wrapText="1"/>
    </xf>
    <xf numFmtId="167" fontId="16" fillId="0" borderId="0" xfId="0" applyNumberFormat="1" applyFont="1" applyFill="1"/>
    <xf numFmtId="164" fontId="9" fillId="3" borderId="10" xfId="0" applyNumberFormat="1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textRotation="90"/>
    </xf>
    <xf numFmtId="165" fontId="12" fillId="3" borderId="7" xfId="0" applyNumberFormat="1" applyFont="1" applyFill="1" applyBorder="1" applyAlignment="1">
      <alignment vertical="center" textRotation="90"/>
    </xf>
    <xf numFmtId="0" fontId="0" fillId="0" borderId="0" xfId="0" applyAlignment="1" applyProtection="1">
      <alignment vertical="center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 wrapText="1"/>
      <protection locked="0"/>
    </xf>
    <xf numFmtId="9" fontId="21" fillId="6" borderId="1" xfId="0" applyNumberFormat="1" applyFont="1" applyFill="1" applyBorder="1" applyAlignment="1" applyProtection="1">
      <alignment horizontal="center" vertical="center"/>
      <protection locked="0"/>
    </xf>
    <xf numFmtId="168" fontId="24" fillId="0" borderId="1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2" fontId="21" fillId="7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1" fillId="0" borderId="89" xfId="0" applyFont="1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24" xfId="0" applyFont="1" applyFill="1" applyBorder="1" applyAlignment="1">
      <alignment wrapText="1"/>
    </xf>
    <xf numFmtId="1" fontId="23" fillId="0" borderId="1" xfId="0" quotePrefix="1" applyNumberFormat="1" applyFont="1" applyBorder="1" applyAlignment="1" applyProtection="1">
      <alignment horizontal="center" vertical="center"/>
      <protection locked="0"/>
    </xf>
    <xf numFmtId="169" fontId="24" fillId="0" borderId="1" xfId="0" applyNumberFormat="1" applyFont="1" applyBorder="1" applyAlignment="1" applyProtection="1">
      <alignment horizontal="center" vertical="center"/>
      <protection locked="0"/>
    </xf>
    <xf numFmtId="169" fontId="21" fillId="7" borderId="1" xfId="0" applyNumberFormat="1" applyFont="1" applyFill="1" applyBorder="1" applyAlignment="1" applyProtection="1">
      <alignment horizontal="center" vertical="center"/>
      <protection locked="0"/>
    </xf>
    <xf numFmtId="165" fontId="12" fillId="3" borderId="9" xfId="0" applyNumberFormat="1" applyFont="1" applyFill="1" applyBorder="1" applyAlignment="1">
      <alignment vertical="center" textRotation="90"/>
    </xf>
    <xf numFmtId="0" fontId="12" fillId="0" borderId="9" xfId="0" applyFont="1" applyFill="1" applyBorder="1" applyAlignment="1">
      <alignment horizontal="center" vertical="center" wrapText="1"/>
    </xf>
    <xf numFmtId="0" fontId="21" fillId="0" borderId="0" xfId="0" applyFont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vertical="center" wrapText="1"/>
      <protection locked="0"/>
    </xf>
    <xf numFmtId="170" fontId="9" fillId="3" borderId="8" xfId="0" applyNumberFormat="1" applyFont="1" applyFill="1" applyBorder="1" applyAlignment="1">
      <alignment horizontal="center" vertical="center" textRotation="90"/>
    </xf>
    <xf numFmtId="0" fontId="12" fillId="0" borderId="44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46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 vertical="center"/>
    </xf>
    <xf numFmtId="165" fontId="12" fillId="3" borderId="9" xfId="0" applyNumberFormat="1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/>
    </xf>
    <xf numFmtId="0" fontId="12" fillId="0" borderId="45" xfId="0" applyFont="1" applyBorder="1" applyAlignment="1">
      <alignment horizontal="center" wrapText="1"/>
    </xf>
    <xf numFmtId="0" fontId="12" fillId="0" borderId="46" xfId="0" applyFont="1" applyBorder="1" applyAlignment="1">
      <alignment horizont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5" fillId="0" borderId="85" xfId="0" applyFont="1" applyFill="1" applyBorder="1" applyAlignment="1">
      <alignment horizontal="center"/>
    </xf>
    <xf numFmtId="0" fontId="5" fillId="0" borderId="8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16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1" fillId="0" borderId="1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85" xfId="0" applyFont="1" applyBorder="1" applyAlignment="1" applyProtection="1">
      <alignment horizontal="center" vertical="center" wrapText="1"/>
      <protection locked="0"/>
    </xf>
    <xf numFmtId="0" fontId="21" fillId="0" borderId="24" xfId="0" applyFont="1" applyBorder="1" applyAlignment="1" applyProtection="1">
      <alignment horizontal="center" vertical="center" wrapText="1"/>
      <protection locked="0"/>
    </xf>
    <xf numFmtId="0" fontId="21" fillId="0" borderId="86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0" fillId="0" borderId="85" xfId="0" applyFont="1" applyBorder="1" applyAlignment="1" applyProtection="1">
      <alignment horizontal="center" vertical="center"/>
      <protection locked="0"/>
    </xf>
    <xf numFmtId="0" fontId="20" fillId="0" borderId="24" xfId="0" applyFont="1" applyBorder="1" applyAlignment="1" applyProtection="1">
      <alignment horizontal="center" vertical="center"/>
      <protection locked="0"/>
    </xf>
    <xf numFmtId="0" fontId="20" fillId="0" borderId="86" xfId="0" applyFont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1" fillId="0" borderId="83" xfId="0" applyFont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 applyProtection="1">
      <alignment horizontal="center" vertical="center" wrapText="1"/>
      <protection locked="0"/>
    </xf>
    <xf numFmtId="0" fontId="21" fillId="0" borderId="84" xfId="0" applyFont="1" applyBorder="1" applyAlignment="1" applyProtection="1">
      <alignment horizontal="center" vertical="center" wrapText="1"/>
      <protection locked="0"/>
    </xf>
    <xf numFmtId="0" fontId="21" fillId="0" borderId="87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88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6" borderId="85" xfId="0" applyFont="1" applyFill="1" applyBorder="1" applyAlignment="1" applyProtection="1">
      <alignment horizontal="center" vertical="center"/>
      <protection locked="0"/>
    </xf>
    <xf numFmtId="0" fontId="21" fillId="6" borderId="24" xfId="0" applyFont="1" applyFill="1" applyBorder="1" applyAlignment="1" applyProtection="1">
      <alignment horizontal="center" vertical="center"/>
      <protection locked="0"/>
    </xf>
    <xf numFmtId="0" fontId="21" fillId="6" borderId="86" xfId="0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2" fontId="21" fillId="7" borderId="85" xfId="0" applyNumberFormat="1" applyFont="1" applyFill="1" applyBorder="1" applyAlignment="1" applyProtection="1">
      <alignment horizontal="center" vertical="center"/>
      <protection locked="0"/>
    </xf>
    <xf numFmtId="2" fontId="21" fillId="7" borderId="24" xfId="0" applyNumberFormat="1" applyFont="1" applyFill="1" applyBorder="1" applyAlignment="1" applyProtection="1">
      <alignment horizontal="center" vertical="center"/>
      <protection locked="0"/>
    </xf>
    <xf numFmtId="2" fontId="21" fillId="7" borderId="86" xfId="0" applyNumberFormat="1" applyFont="1" applyFill="1" applyBorder="1" applyAlignment="1" applyProtection="1">
      <alignment horizontal="center" vertical="center"/>
      <protection locked="0"/>
    </xf>
    <xf numFmtId="2" fontId="24" fillId="0" borderId="85" xfId="0" applyNumberFormat="1" applyFont="1" applyBorder="1" applyAlignment="1" applyProtection="1">
      <alignment horizontal="center" vertical="center"/>
      <protection locked="0"/>
    </xf>
    <xf numFmtId="2" fontId="24" fillId="0" borderId="24" xfId="0" applyNumberFormat="1" applyFont="1" applyBorder="1" applyAlignment="1" applyProtection="1">
      <alignment horizontal="center" vertical="center"/>
      <protection locked="0"/>
    </xf>
    <xf numFmtId="2" fontId="24" fillId="0" borderId="86" xfId="0" applyNumberFormat="1" applyFont="1" applyBorder="1" applyAlignment="1" applyProtection="1">
      <alignment horizontal="center" vertical="center"/>
      <protection locked="0"/>
    </xf>
    <xf numFmtId="2" fontId="21" fillId="0" borderId="1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6" fillId="0" borderId="44" xfId="0" applyFont="1" applyFill="1" applyBorder="1" applyAlignment="1">
      <alignment wrapText="1"/>
    </xf>
    <xf numFmtId="0" fontId="26" fillId="0" borderId="45" xfId="0" applyFont="1" applyFill="1" applyBorder="1" applyAlignment="1">
      <alignment horizontal="center" wrapText="1"/>
    </xf>
    <xf numFmtId="0" fontId="26" fillId="0" borderId="46" xfId="0" applyFont="1" applyFill="1" applyBorder="1" applyAlignment="1">
      <alignment horizontal="center" wrapText="1"/>
    </xf>
  </cellXfs>
  <cellStyles count="9">
    <cellStyle name="Normal" xfId="0" builtinId="0"/>
    <cellStyle name="Normal 2" xfId="2"/>
    <cellStyle name="Normal 3" xfId="3"/>
    <cellStyle name="Normal 3 2" xfId="4"/>
    <cellStyle name="Normal 3 2 2" xfId="5"/>
    <cellStyle name="Normal 3 3" xfId="6"/>
    <cellStyle name="Normal 3 3 2" xfId="8"/>
    <cellStyle name="Normal 3 4" xfId="7"/>
    <cellStyle name="Normal 4" xfId="1"/>
  </cellStyles>
  <dxfs count="37">
    <dxf>
      <fill>
        <patternFill patternType="lightUp">
          <fgColor rgb="FFFF0000"/>
          <bgColor theme="5" tint="0.39988402966399123"/>
        </patternFill>
      </fill>
    </dxf>
    <dxf>
      <fill>
        <patternFill patternType="lightDown">
          <fgColor theme="6" tint="0.39994506668294322"/>
          <bgColor rgb="FF92D05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 patternType="lightUp">
          <fgColor rgb="FFFF0000"/>
          <bgColor theme="5" tint="0.39988402966399123"/>
        </patternFill>
      </fill>
    </dxf>
    <dxf>
      <fill>
        <patternFill patternType="lightDown">
          <fgColor theme="6" tint="0.39994506668294322"/>
          <bgColor rgb="FF92D05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72C03"/>
        </patternFill>
      </fill>
    </dxf>
    <dxf>
      <fill>
        <patternFill patternType="solid">
          <bgColor rgb="FFFF3399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F72C03"/>
        </patternFill>
      </fill>
    </dxf>
    <dxf>
      <fill>
        <patternFill patternType="solid">
          <bgColor rgb="FFFF3399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3399"/>
      <color rgb="FFF72C03"/>
      <color rgb="FFFA00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ilisateur\OneDrive%20-%20ECF-FTGR46\Documents\ADMINISTRATIF\PROCEDURES\PERSO\HEURES\2019\D&#233;compte%20d'heures%20FP%20PAYET%20Aur&#233;lie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"/>
      <sheetName val="FEV"/>
      <sheetName val="MARS"/>
      <sheetName val="AVRIL"/>
      <sheetName val="MAI"/>
      <sheetName val="JUIN"/>
      <sheetName val="JUILLET"/>
      <sheetName val="AOUT"/>
      <sheetName val="SEPT"/>
      <sheetName val="OCT"/>
      <sheetName val="NOV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2">
          <cell r="D32">
            <v>48.375</v>
          </cell>
        </row>
        <row r="34">
          <cell r="D34">
            <v>0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au1" displayName="Tableau1" ref="M5:M30" totalsRowShown="0" headerRowDxfId="36" dataDxfId="34" headerRowBorderDxfId="35" tableBorderDxfId="33">
  <autoFilter ref="M5:M30"/>
  <tableColumns count="1">
    <tableColumn id="1" name="année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O5:O17" totalsRowShown="0" headerRowDxfId="31" dataDxfId="29" headerRowBorderDxfId="30" tableBorderDxfId="28">
  <autoFilter ref="O5:O17"/>
  <tableColumns count="1">
    <tableColumn id="1" name="mois" dataDxfId="2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H5:J18" totalsRowShown="0" headerRowDxfId="26" dataDxfId="24" headerRowBorderDxfId="25" tableBorderDxfId="23">
  <autoFilter ref="H5:J18"/>
  <tableColumns count="3">
    <tableColumn id="1" name="Liste animateur" dataDxfId="22"/>
    <tableColumn id="4" name="Type contrat" dataDxfId="20"/>
    <tableColumn id="3" name="contrat hébdomadaire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Y60"/>
  <sheetViews>
    <sheetView zoomScaleNormal="100" workbookViewId="0">
      <pane xSplit="2" ySplit="3" topLeftCell="C26" activePane="bottomRight" state="frozen"/>
      <selection pane="topRight" activeCell="C1" sqref="C1"/>
      <selection pane="bottomLeft" activeCell="A3" sqref="A3"/>
      <selection pane="bottomRight" activeCell="BL58" sqref="BL58"/>
    </sheetView>
  </sheetViews>
  <sheetFormatPr baseColWidth="10" defaultRowHeight="15" x14ac:dyDescent="0.25"/>
  <cols>
    <col min="1" max="2" width="5.7109375" customWidth="1"/>
    <col min="3" max="8" width="3.7109375" customWidth="1"/>
    <col min="9" max="12" width="3.7109375" style="1" customWidth="1"/>
    <col min="13" max="14" width="3.7109375" style="1" hidden="1" customWidth="1"/>
    <col min="15" max="15" width="7" style="1" customWidth="1"/>
    <col min="16" max="16" width="7" style="1" hidden="1" customWidth="1"/>
    <col min="17" max="17" width="7.7109375" customWidth="1"/>
    <col min="18" max="27" width="3.7109375" style="1" customWidth="1"/>
    <col min="28" max="29" width="3.7109375" style="1" hidden="1" customWidth="1"/>
    <col min="30" max="30" width="7" style="1" customWidth="1"/>
    <col min="31" max="31" width="7" style="1" hidden="1" customWidth="1"/>
    <col min="32" max="32" width="7.7109375" style="1" customWidth="1"/>
    <col min="33" max="42" width="3.7109375" style="1" customWidth="1"/>
    <col min="43" max="44" width="3.7109375" style="1" hidden="1" customWidth="1"/>
    <col min="45" max="45" width="7" style="1" customWidth="1"/>
    <col min="46" max="46" width="7" style="1" hidden="1" customWidth="1"/>
    <col min="47" max="47" width="7.7109375" style="1" customWidth="1"/>
    <col min="48" max="57" width="3.7109375" style="1" customWidth="1"/>
    <col min="58" max="59" width="3.7109375" style="1" hidden="1" customWidth="1"/>
    <col min="60" max="60" width="7" style="1" customWidth="1"/>
    <col min="61" max="61" width="7" style="1" hidden="1" customWidth="1"/>
    <col min="62" max="62" width="7.7109375" style="1" customWidth="1"/>
    <col min="63" max="72" width="3.7109375" style="1" customWidth="1"/>
    <col min="73" max="74" width="3.7109375" style="1" hidden="1" customWidth="1"/>
    <col min="75" max="75" width="7" style="1" customWidth="1"/>
    <col min="76" max="76" width="7" style="1" hidden="1" customWidth="1"/>
    <col min="77" max="77" width="7.7109375" style="1" customWidth="1"/>
  </cols>
  <sheetData>
    <row r="1" spans="1:77" ht="17.25" thickTop="1" thickBot="1" x14ac:dyDescent="0.3">
      <c r="A1" s="202" t="s">
        <v>1</v>
      </c>
      <c r="B1" s="203"/>
      <c r="C1" s="197" t="s">
        <v>44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9"/>
      <c r="R1" s="197" t="s">
        <v>52</v>
      </c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9"/>
      <c r="AG1" s="197" t="s">
        <v>53</v>
      </c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9"/>
      <c r="AV1" s="197" t="s">
        <v>54</v>
      </c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9"/>
      <c r="BK1" s="197" t="s">
        <v>55</v>
      </c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9"/>
    </row>
    <row r="2" spans="1:77" s="1" customFormat="1" ht="17.25" hidden="1" thickTop="1" thickBot="1" x14ac:dyDescent="0.3">
      <c r="A2" s="122"/>
      <c r="B2" s="123"/>
      <c r="C2" s="126">
        <v>2</v>
      </c>
      <c r="D2" s="127">
        <v>2</v>
      </c>
      <c r="E2" s="127">
        <v>2</v>
      </c>
      <c r="F2" s="127">
        <v>2</v>
      </c>
      <c r="G2" s="127">
        <v>2</v>
      </c>
      <c r="H2" s="127">
        <v>2</v>
      </c>
      <c r="I2" s="127">
        <v>2</v>
      </c>
      <c r="J2" s="127">
        <v>2</v>
      </c>
      <c r="K2" s="127">
        <v>2</v>
      </c>
      <c r="L2" s="127">
        <v>2</v>
      </c>
      <c r="M2" s="127"/>
      <c r="N2" s="127"/>
      <c r="O2" s="127">
        <v>2</v>
      </c>
      <c r="P2" s="127"/>
      <c r="Q2" s="128">
        <v>2</v>
      </c>
      <c r="R2" s="126">
        <v>3</v>
      </c>
      <c r="S2" s="127">
        <v>3</v>
      </c>
      <c r="T2" s="127">
        <v>3</v>
      </c>
      <c r="U2" s="127">
        <v>3</v>
      </c>
      <c r="V2" s="127">
        <v>3</v>
      </c>
      <c r="W2" s="127">
        <v>3</v>
      </c>
      <c r="X2" s="127">
        <v>3</v>
      </c>
      <c r="Y2" s="127">
        <v>3</v>
      </c>
      <c r="Z2" s="127">
        <v>3</v>
      </c>
      <c r="AA2" s="127">
        <v>3</v>
      </c>
      <c r="AB2" s="127"/>
      <c r="AC2" s="127"/>
      <c r="AD2" s="127">
        <v>3</v>
      </c>
      <c r="AE2" s="127"/>
      <c r="AF2" s="128">
        <v>3</v>
      </c>
      <c r="AG2" s="126">
        <v>4</v>
      </c>
      <c r="AH2" s="127">
        <v>4</v>
      </c>
      <c r="AI2" s="127">
        <v>4</v>
      </c>
      <c r="AJ2" s="127">
        <v>4</v>
      </c>
      <c r="AK2" s="127">
        <v>4</v>
      </c>
      <c r="AL2" s="127">
        <v>4</v>
      </c>
      <c r="AM2" s="127">
        <v>4</v>
      </c>
      <c r="AN2" s="127">
        <v>4</v>
      </c>
      <c r="AO2" s="127">
        <v>4</v>
      </c>
      <c r="AP2" s="127">
        <v>4</v>
      </c>
      <c r="AQ2" s="127"/>
      <c r="AR2" s="127"/>
      <c r="AS2" s="127">
        <v>4</v>
      </c>
      <c r="AT2" s="127"/>
      <c r="AU2" s="128">
        <v>4</v>
      </c>
      <c r="AV2" s="126">
        <v>5</v>
      </c>
      <c r="AW2" s="127">
        <v>5</v>
      </c>
      <c r="AX2" s="127">
        <v>5</v>
      </c>
      <c r="AY2" s="127">
        <v>5</v>
      </c>
      <c r="AZ2" s="127">
        <v>5</v>
      </c>
      <c r="BA2" s="127">
        <v>5</v>
      </c>
      <c r="BB2" s="127">
        <v>5</v>
      </c>
      <c r="BC2" s="127">
        <v>5</v>
      </c>
      <c r="BD2" s="127">
        <v>5</v>
      </c>
      <c r="BE2" s="127">
        <v>5</v>
      </c>
      <c r="BF2" s="127"/>
      <c r="BG2" s="127"/>
      <c r="BH2" s="127">
        <v>5</v>
      </c>
      <c r="BI2" s="127"/>
      <c r="BJ2" s="128">
        <v>5</v>
      </c>
      <c r="BK2" s="126">
        <v>6</v>
      </c>
      <c r="BL2" s="127">
        <v>6</v>
      </c>
      <c r="BM2" s="127">
        <v>6</v>
      </c>
      <c r="BN2" s="127">
        <v>6</v>
      </c>
      <c r="BO2" s="127">
        <v>6</v>
      </c>
      <c r="BP2" s="127">
        <v>6</v>
      </c>
      <c r="BQ2" s="127">
        <v>6</v>
      </c>
      <c r="BR2" s="127">
        <v>6</v>
      </c>
      <c r="BS2" s="127">
        <v>6</v>
      </c>
      <c r="BT2" s="127">
        <v>6</v>
      </c>
      <c r="BU2" s="127"/>
      <c r="BV2" s="127"/>
      <c r="BW2" s="127">
        <v>6</v>
      </c>
      <c r="BX2" s="127"/>
      <c r="BY2" s="128">
        <v>6</v>
      </c>
    </row>
    <row r="3" spans="1:77" ht="61.5" customHeight="1" thickTop="1" thickBot="1" x14ac:dyDescent="0.3">
      <c r="A3" s="21"/>
      <c r="B3" s="25"/>
      <c r="C3" s="22" t="str">
        <f>Réglage!$H$7</f>
        <v>Laetitia</v>
      </c>
      <c r="D3" s="23" t="str">
        <f>Réglage!$H$8</f>
        <v>Isabelle</v>
      </c>
      <c r="E3" s="23" t="str">
        <f>Réglage!$H$9</f>
        <v>Clara</v>
      </c>
      <c r="F3" s="23" t="str">
        <f>Réglage!$H$10</f>
        <v>Hugo</v>
      </c>
      <c r="G3" s="23" t="str">
        <f>Réglage!$H$11</f>
        <v>Julian</v>
      </c>
      <c r="H3" s="23" t="str">
        <f>Réglage!$H$12</f>
        <v>Clivia</v>
      </c>
      <c r="I3" s="26" t="str">
        <f>Réglage!$H$13</f>
        <v>Laure</v>
      </c>
      <c r="J3" s="26" t="str">
        <f>Réglage!$H$14</f>
        <v>Mélanie</v>
      </c>
      <c r="K3" s="26" t="str">
        <f>Réglage!$H$15</f>
        <v>Aurélie</v>
      </c>
      <c r="L3" s="26" t="str">
        <f>Réglage!$H$16</f>
        <v>Nélly</v>
      </c>
      <c r="M3" s="26" t="s">
        <v>56</v>
      </c>
      <c r="N3" s="26"/>
      <c r="O3" s="27" t="s">
        <v>48</v>
      </c>
      <c r="P3" s="27"/>
      <c r="Q3" s="24" t="s">
        <v>51</v>
      </c>
      <c r="R3" s="22" t="str">
        <f>Réglage!$H$7</f>
        <v>Laetitia</v>
      </c>
      <c r="S3" s="23" t="str">
        <f>Réglage!$H$8</f>
        <v>Isabelle</v>
      </c>
      <c r="T3" s="23" t="str">
        <f>Réglage!$H$9</f>
        <v>Clara</v>
      </c>
      <c r="U3" s="23" t="str">
        <f>Réglage!$H$10</f>
        <v>Hugo</v>
      </c>
      <c r="V3" s="23" t="str">
        <f>Réglage!$H$11</f>
        <v>Julian</v>
      </c>
      <c r="W3" s="23" t="str">
        <f>Réglage!$H$12</f>
        <v>Clivia</v>
      </c>
      <c r="X3" s="26" t="str">
        <f>Réglage!$H$13</f>
        <v>Laure</v>
      </c>
      <c r="Y3" s="26" t="str">
        <f>Réglage!$H$14</f>
        <v>Mélanie</v>
      </c>
      <c r="Z3" s="26" t="str">
        <f>Réglage!$H$15</f>
        <v>Aurélie</v>
      </c>
      <c r="AA3" s="26" t="str">
        <f>Réglage!$H$16</f>
        <v>Nélly</v>
      </c>
      <c r="AB3" s="26" t="s">
        <v>56</v>
      </c>
      <c r="AC3" s="26"/>
      <c r="AD3" s="27" t="s">
        <v>48</v>
      </c>
      <c r="AE3" s="27"/>
      <c r="AF3" s="24" t="s">
        <v>51</v>
      </c>
      <c r="AG3" s="22" t="str">
        <f>Réglage!$H$7</f>
        <v>Laetitia</v>
      </c>
      <c r="AH3" s="23" t="str">
        <f>Réglage!$H$8</f>
        <v>Isabelle</v>
      </c>
      <c r="AI3" s="23" t="str">
        <f>Réglage!$H$9</f>
        <v>Clara</v>
      </c>
      <c r="AJ3" s="23" t="str">
        <f>Réglage!$H$10</f>
        <v>Hugo</v>
      </c>
      <c r="AK3" s="23" t="str">
        <f>Réglage!$H$11</f>
        <v>Julian</v>
      </c>
      <c r="AL3" s="23" t="str">
        <f>Réglage!$H$12</f>
        <v>Clivia</v>
      </c>
      <c r="AM3" s="26" t="str">
        <f>Réglage!$H$13</f>
        <v>Laure</v>
      </c>
      <c r="AN3" s="26" t="str">
        <f>Réglage!$H$14</f>
        <v>Mélanie</v>
      </c>
      <c r="AO3" s="26" t="str">
        <f>Réglage!$H$15</f>
        <v>Aurélie</v>
      </c>
      <c r="AP3" s="26" t="str">
        <f>Réglage!$H$16</f>
        <v>Nélly</v>
      </c>
      <c r="AQ3" s="26" t="s">
        <v>56</v>
      </c>
      <c r="AR3" s="26"/>
      <c r="AS3" s="27" t="s">
        <v>48</v>
      </c>
      <c r="AT3" s="27"/>
      <c r="AU3" s="24" t="s">
        <v>51</v>
      </c>
      <c r="AV3" s="22" t="str">
        <f>Réglage!$H$7</f>
        <v>Laetitia</v>
      </c>
      <c r="AW3" s="23" t="str">
        <f>Réglage!$H$8</f>
        <v>Isabelle</v>
      </c>
      <c r="AX3" s="23" t="str">
        <f>Réglage!$H$9</f>
        <v>Clara</v>
      </c>
      <c r="AY3" s="23" t="str">
        <f>Réglage!$H$10</f>
        <v>Hugo</v>
      </c>
      <c r="AZ3" s="23" t="str">
        <f>Réglage!$H$11</f>
        <v>Julian</v>
      </c>
      <c r="BA3" s="23" t="str">
        <f>Réglage!$H$12</f>
        <v>Clivia</v>
      </c>
      <c r="BB3" s="26" t="str">
        <f>Réglage!$H$13</f>
        <v>Laure</v>
      </c>
      <c r="BC3" s="26" t="str">
        <f>Réglage!$H$14</f>
        <v>Mélanie</v>
      </c>
      <c r="BD3" s="26" t="str">
        <f>Réglage!$H$15</f>
        <v>Aurélie</v>
      </c>
      <c r="BE3" s="26" t="str">
        <f>Réglage!$H$16</f>
        <v>Nélly</v>
      </c>
      <c r="BF3" s="26" t="s">
        <v>56</v>
      </c>
      <c r="BG3" s="26"/>
      <c r="BH3" s="27" t="s">
        <v>48</v>
      </c>
      <c r="BI3" s="27"/>
      <c r="BJ3" s="24" t="s">
        <v>51</v>
      </c>
      <c r="BK3" s="22" t="str">
        <f>Réglage!$H$7</f>
        <v>Laetitia</v>
      </c>
      <c r="BL3" s="23" t="str">
        <f>Réglage!$H$8</f>
        <v>Isabelle</v>
      </c>
      <c r="BM3" s="23" t="str">
        <f>Réglage!$H$9</f>
        <v>Clara</v>
      </c>
      <c r="BN3" s="23" t="str">
        <f>Réglage!$H$10</f>
        <v>Hugo</v>
      </c>
      <c r="BO3" s="23" t="str">
        <f>Réglage!$H$11</f>
        <v>Julian</v>
      </c>
      <c r="BP3" s="23" t="str">
        <f>Réglage!$H$12</f>
        <v>Clivia</v>
      </c>
      <c r="BQ3" s="26" t="str">
        <f>Réglage!$H$13</f>
        <v>Laure</v>
      </c>
      <c r="BR3" s="26" t="str">
        <f>Réglage!$H$14</f>
        <v>Mélanie</v>
      </c>
      <c r="BS3" s="26" t="str">
        <f>Réglage!$H$15</f>
        <v>Aurélie</v>
      </c>
      <c r="BT3" s="26" t="str">
        <f>Réglage!$H$16</f>
        <v>Nélly</v>
      </c>
      <c r="BU3" s="26" t="s">
        <v>56</v>
      </c>
      <c r="BV3" s="26"/>
      <c r="BW3" s="27" t="s">
        <v>48</v>
      </c>
      <c r="BX3" s="27"/>
      <c r="BY3" s="24" t="s">
        <v>51</v>
      </c>
    </row>
    <row r="4" spans="1:77" ht="16.5" thickTop="1" x14ac:dyDescent="0.25">
      <c r="A4" s="86">
        <v>0.3125</v>
      </c>
      <c r="B4" s="87">
        <v>0.32291666666666669</v>
      </c>
      <c r="C4" s="30"/>
      <c r="D4" s="31" t="s">
        <v>49</v>
      </c>
      <c r="E4" s="31"/>
      <c r="F4" s="31"/>
      <c r="G4" s="31" t="s">
        <v>50</v>
      </c>
      <c r="H4" s="31"/>
      <c r="I4" s="31"/>
      <c r="J4" s="31" t="s">
        <v>49</v>
      </c>
      <c r="K4" s="45" t="s">
        <v>50</v>
      </c>
      <c r="L4" s="31"/>
      <c r="M4" s="32"/>
      <c r="N4" s="42">
        <f t="shared" ref="N4:N47" si="0">COUNTIF(C4:M4,"E")</f>
        <v>2</v>
      </c>
      <c r="O4" s="100">
        <v>2</v>
      </c>
      <c r="P4" s="101">
        <f t="shared" ref="P4:P47" si="1">COUNTIF(C4:M4,"M")</f>
        <v>2</v>
      </c>
      <c r="Q4" s="102">
        <v>2</v>
      </c>
      <c r="R4" s="30" t="s">
        <v>50</v>
      </c>
      <c r="S4" s="31"/>
      <c r="T4" s="31"/>
      <c r="U4" s="31" t="s">
        <v>49</v>
      </c>
      <c r="V4" s="31"/>
      <c r="W4" s="31"/>
      <c r="X4" s="31"/>
      <c r="Y4" s="31"/>
      <c r="Z4" s="45" t="s">
        <v>49</v>
      </c>
      <c r="AA4" s="45" t="s">
        <v>50</v>
      </c>
      <c r="AB4" s="32"/>
      <c r="AC4" s="42">
        <f t="shared" ref="AC4:AC47" si="2">COUNTIF(R4:AB4,"E")</f>
        <v>2</v>
      </c>
      <c r="AD4" s="100">
        <v>2</v>
      </c>
      <c r="AE4" s="101">
        <f t="shared" ref="AE4:AE47" si="3">COUNTIF(R4:AB4,"M")</f>
        <v>2</v>
      </c>
      <c r="AF4" s="102">
        <v>2</v>
      </c>
      <c r="AG4" s="30"/>
      <c r="AH4" s="31"/>
      <c r="AI4" s="31"/>
      <c r="AJ4" s="31"/>
      <c r="AK4" s="31"/>
      <c r="AL4" s="31" t="s">
        <v>50</v>
      </c>
      <c r="AM4" s="31"/>
      <c r="AN4" s="31"/>
      <c r="AO4" s="45" t="s">
        <v>50</v>
      </c>
      <c r="AP4" s="45"/>
      <c r="AQ4" s="32"/>
      <c r="AR4" s="42">
        <f t="shared" ref="AR4:AR47" si="4">COUNTIF(AG4:AQ4,"E")</f>
        <v>0</v>
      </c>
      <c r="AS4" s="100">
        <v>0</v>
      </c>
      <c r="AT4" s="101">
        <f t="shared" ref="AT4:AT47" si="5">COUNTIF(AG4:AQ4,"M")</f>
        <v>2</v>
      </c>
      <c r="AU4" s="102">
        <v>2</v>
      </c>
      <c r="AV4" s="30" t="s">
        <v>49</v>
      </c>
      <c r="AW4" s="31"/>
      <c r="AX4" s="31"/>
      <c r="AY4" s="31" t="s">
        <v>49</v>
      </c>
      <c r="AZ4" s="31" t="s">
        <v>50</v>
      </c>
      <c r="BA4" s="31" t="s">
        <v>50</v>
      </c>
      <c r="BB4" s="31"/>
      <c r="BC4" s="31"/>
      <c r="BD4" s="45"/>
      <c r="BE4" s="45"/>
      <c r="BF4" s="32"/>
      <c r="BG4" s="42">
        <f t="shared" ref="BG4:BG47" si="6">COUNTIF(AV4:BF4,"E")</f>
        <v>2</v>
      </c>
      <c r="BH4" s="100">
        <v>2</v>
      </c>
      <c r="BI4" s="101">
        <f t="shared" ref="BI4:BI47" si="7">COUNTIF(AV4:BF4,"M")</f>
        <v>2</v>
      </c>
      <c r="BJ4" s="102">
        <v>2</v>
      </c>
      <c r="BK4" s="30"/>
      <c r="BL4" s="31" t="s">
        <v>49</v>
      </c>
      <c r="BM4" s="31"/>
      <c r="BN4" s="31"/>
      <c r="BO4" s="31"/>
      <c r="BP4" s="31"/>
      <c r="BQ4" s="31" t="s">
        <v>50</v>
      </c>
      <c r="BR4" s="31" t="s">
        <v>49</v>
      </c>
      <c r="BS4" s="45" t="s">
        <v>50</v>
      </c>
      <c r="BT4" s="45"/>
      <c r="BU4" s="32"/>
      <c r="BV4" s="42">
        <f t="shared" ref="BV4:BV47" si="8">COUNTIF(BK4:BU4,"E")</f>
        <v>2</v>
      </c>
      <c r="BW4" s="100">
        <v>2</v>
      </c>
      <c r="BX4" s="101">
        <f t="shared" ref="BX4:BX47" si="9">COUNTIF(BK4:BU4,"M")</f>
        <v>2</v>
      </c>
      <c r="BY4" s="102">
        <v>2</v>
      </c>
    </row>
    <row r="5" spans="1:77" ht="16.5" thickBot="1" x14ac:dyDescent="0.3">
      <c r="A5" s="88">
        <v>0.32291666666666669</v>
      </c>
      <c r="B5" s="89">
        <v>0.33333333333333331</v>
      </c>
      <c r="C5" s="50"/>
      <c r="D5" s="51" t="s">
        <v>49</v>
      </c>
      <c r="E5" s="51"/>
      <c r="F5" s="51"/>
      <c r="G5" s="51" t="s">
        <v>50</v>
      </c>
      <c r="H5" s="51"/>
      <c r="I5" s="51"/>
      <c r="J5" s="51" t="s">
        <v>49</v>
      </c>
      <c r="K5" s="52" t="s">
        <v>50</v>
      </c>
      <c r="L5" s="51"/>
      <c r="M5" s="53"/>
      <c r="N5" s="54">
        <f t="shared" si="0"/>
        <v>2</v>
      </c>
      <c r="O5" s="103">
        <v>2</v>
      </c>
      <c r="P5" s="104">
        <f t="shared" si="1"/>
        <v>2</v>
      </c>
      <c r="Q5" s="105">
        <v>2</v>
      </c>
      <c r="R5" s="50" t="s">
        <v>50</v>
      </c>
      <c r="S5" s="51"/>
      <c r="T5" s="51"/>
      <c r="U5" s="51" t="s">
        <v>49</v>
      </c>
      <c r="V5" s="51"/>
      <c r="W5" s="51"/>
      <c r="X5" s="51"/>
      <c r="Y5" s="51"/>
      <c r="Z5" s="52" t="s">
        <v>49</v>
      </c>
      <c r="AA5" s="52" t="s">
        <v>50</v>
      </c>
      <c r="AB5" s="53"/>
      <c r="AC5" s="54">
        <f t="shared" si="2"/>
        <v>2</v>
      </c>
      <c r="AD5" s="103">
        <v>2</v>
      </c>
      <c r="AE5" s="104">
        <f t="shared" si="3"/>
        <v>2</v>
      </c>
      <c r="AF5" s="105">
        <v>2</v>
      </c>
      <c r="AG5" s="50"/>
      <c r="AH5" s="51"/>
      <c r="AI5" s="51"/>
      <c r="AJ5" s="51"/>
      <c r="AK5" s="51"/>
      <c r="AL5" s="51" t="s">
        <v>50</v>
      </c>
      <c r="AM5" s="51"/>
      <c r="AN5" s="51"/>
      <c r="AO5" s="52" t="s">
        <v>50</v>
      </c>
      <c r="AP5" s="52"/>
      <c r="AQ5" s="53"/>
      <c r="AR5" s="54">
        <f t="shared" si="4"/>
        <v>0</v>
      </c>
      <c r="AS5" s="103">
        <v>0</v>
      </c>
      <c r="AT5" s="104">
        <f t="shared" si="5"/>
        <v>2</v>
      </c>
      <c r="AU5" s="105">
        <v>2</v>
      </c>
      <c r="AV5" s="50" t="s">
        <v>49</v>
      </c>
      <c r="AW5" s="51"/>
      <c r="AX5" s="51"/>
      <c r="AY5" s="51" t="s">
        <v>49</v>
      </c>
      <c r="AZ5" s="51" t="s">
        <v>50</v>
      </c>
      <c r="BA5" s="51" t="s">
        <v>50</v>
      </c>
      <c r="BB5" s="51"/>
      <c r="BC5" s="51"/>
      <c r="BD5" s="52"/>
      <c r="BE5" s="52"/>
      <c r="BF5" s="53"/>
      <c r="BG5" s="54">
        <f t="shared" si="6"/>
        <v>2</v>
      </c>
      <c r="BH5" s="103">
        <v>2</v>
      </c>
      <c r="BI5" s="104">
        <f t="shared" si="7"/>
        <v>2</v>
      </c>
      <c r="BJ5" s="105">
        <v>2</v>
      </c>
      <c r="BK5" s="50"/>
      <c r="BL5" s="51" t="s">
        <v>49</v>
      </c>
      <c r="BM5" s="51"/>
      <c r="BN5" s="51"/>
      <c r="BO5" s="51"/>
      <c r="BP5" s="51"/>
      <c r="BQ5" s="51" t="s">
        <v>50</v>
      </c>
      <c r="BR5" s="51" t="s">
        <v>49</v>
      </c>
      <c r="BS5" s="52" t="s">
        <v>50</v>
      </c>
      <c r="BT5" s="52"/>
      <c r="BU5" s="53"/>
      <c r="BV5" s="54">
        <f t="shared" si="8"/>
        <v>2</v>
      </c>
      <c r="BW5" s="103">
        <v>2</v>
      </c>
      <c r="BX5" s="104">
        <f t="shared" si="9"/>
        <v>2</v>
      </c>
      <c r="BY5" s="105">
        <v>2</v>
      </c>
    </row>
    <row r="6" spans="1:77" ht="15.75" x14ac:dyDescent="0.25">
      <c r="A6" s="90">
        <v>0.33333333333333298</v>
      </c>
      <c r="B6" s="91">
        <v>0.34375</v>
      </c>
      <c r="C6" s="64"/>
      <c r="D6" s="65" t="s">
        <v>49</v>
      </c>
      <c r="E6" s="65"/>
      <c r="F6" s="65"/>
      <c r="G6" s="65" t="s">
        <v>50</v>
      </c>
      <c r="H6" s="65"/>
      <c r="I6" s="65"/>
      <c r="J6" s="65" t="s">
        <v>49</v>
      </c>
      <c r="K6" s="66" t="s">
        <v>50</v>
      </c>
      <c r="L6" s="65"/>
      <c r="M6" s="67"/>
      <c r="N6" s="68">
        <f t="shared" si="0"/>
        <v>2</v>
      </c>
      <c r="O6" s="106">
        <v>2</v>
      </c>
      <c r="P6" s="107">
        <f t="shared" si="1"/>
        <v>2</v>
      </c>
      <c r="Q6" s="108">
        <v>2</v>
      </c>
      <c r="R6" s="64" t="s">
        <v>50</v>
      </c>
      <c r="S6" s="65"/>
      <c r="T6" s="65"/>
      <c r="U6" s="65" t="s">
        <v>49</v>
      </c>
      <c r="V6" s="65"/>
      <c r="W6" s="65"/>
      <c r="X6" s="65"/>
      <c r="Y6" s="65"/>
      <c r="Z6" s="66" t="s">
        <v>49</v>
      </c>
      <c r="AA6" s="66" t="s">
        <v>50</v>
      </c>
      <c r="AB6" s="67"/>
      <c r="AC6" s="68">
        <f t="shared" si="2"/>
        <v>2</v>
      </c>
      <c r="AD6" s="106">
        <v>2</v>
      </c>
      <c r="AE6" s="107">
        <f t="shared" si="3"/>
        <v>2</v>
      </c>
      <c r="AF6" s="108">
        <v>2</v>
      </c>
      <c r="AG6" s="64"/>
      <c r="AH6" s="65"/>
      <c r="AI6" s="65"/>
      <c r="AJ6" s="65"/>
      <c r="AK6" s="65"/>
      <c r="AL6" s="65" t="s">
        <v>50</v>
      </c>
      <c r="AM6" s="65" t="s">
        <v>50</v>
      </c>
      <c r="AN6" s="65"/>
      <c r="AO6" s="66" t="s">
        <v>50</v>
      </c>
      <c r="AP6" s="66"/>
      <c r="AQ6" s="67"/>
      <c r="AR6" s="68">
        <f t="shared" si="4"/>
        <v>0</v>
      </c>
      <c r="AS6" s="106">
        <v>0</v>
      </c>
      <c r="AT6" s="107">
        <f t="shared" si="5"/>
        <v>3</v>
      </c>
      <c r="AU6" s="108">
        <v>2</v>
      </c>
      <c r="AV6" s="64" t="s">
        <v>49</v>
      </c>
      <c r="AW6" s="65"/>
      <c r="AX6" s="65"/>
      <c r="AY6" s="65" t="s">
        <v>49</v>
      </c>
      <c r="AZ6" s="65" t="s">
        <v>50</v>
      </c>
      <c r="BA6" s="65" t="s">
        <v>50</v>
      </c>
      <c r="BB6" s="65"/>
      <c r="BC6" s="65"/>
      <c r="BD6" s="66"/>
      <c r="BE6" s="66"/>
      <c r="BF6" s="67"/>
      <c r="BG6" s="68">
        <f t="shared" si="6"/>
        <v>2</v>
      </c>
      <c r="BH6" s="106">
        <v>2</v>
      </c>
      <c r="BI6" s="107">
        <f t="shared" si="7"/>
        <v>2</v>
      </c>
      <c r="BJ6" s="108">
        <v>2</v>
      </c>
      <c r="BK6" s="64"/>
      <c r="BL6" s="65" t="s">
        <v>49</v>
      </c>
      <c r="BM6" s="65"/>
      <c r="BN6" s="65"/>
      <c r="BO6" s="65"/>
      <c r="BP6" s="65"/>
      <c r="BQ6" s="65" t="s">
        <v>50</v>
      </c>
      <c r="BR6" s="65" t="s">
        <v>49</v>
      </c>
      <c r="BS6" s="66" t="s">
        <v>50</v>
      </c>
      <c r="BT6" s="66"/>
      <c r="BU6" s="67"/>
      <c r="BV6" s="68">
        <f t="shared" si="8"/>
        <v>2</v>
      </c>
      <c r="BW6" s="106">
        <v>2</v>
      </c>
      <c r="BX6" s="107">
        <f t="shared" si="9"/>
        <v>2</v>
      </c>
      <c r="BY6" s="108">
        <v>2</v>
      </c>
    </row>
    <row r="7" spans="1:77" ht="15.75" x14ac:dyDescent="0.25">
      <c r="A7" s="92">
        <v>0.34375</v>
      </c>
      <c r="B7" s="93">
        <v>0.35416666666666702</v>
      </c>
      <c r="C7" s="33"/>
      <c r="D7" s="34" t="s">
        <v>49</v>
      </c>
      <c r="E7" s="34"/>
      <c r="F7" s="34"/>
      <c r="G7" s="34" t="s">
        <v>50</v>
      </c>
      <c r="H7" s="34"/>
      <c r="I7" s="34"/>
      <c r="J7" s="34" t="s">
        <v>49</v>
      </c>
      <c r="K7" s="46" t="s">
        <v>50</v>
      </c>
      <c r="L7" s="34"/>
      <c r="M7" s="35"/>
      <c r="N7" s="43">
        <f t="shared" si="0"/>
        <v>2</v>
      </c>
      <c r="O7" s="109">
        <v>2</v>
      </c>
      <c r="P7" s="110">
        <f t="shared" si="1"/>
        <v>2</v>
      </c>
      <c r="Q7" s="111">
        <v>2</v>
      </c>
      <c r="R7" s="33" t="s">
        <v>50</v>
      </c>
      <c r="S7" s="34"/>
      <c r="T7" s="34"/>
      <c r="U7" s="34" t="s">
        <v>49</v>
      </c>
      <c r="V7" s="34"/>
      <c r="W7" s="34"/>
      <c r="X7" s="34"/>
      <c r="Y7" s="34"/>
      <c r="Z7" s="46" t="s">
        <v>49</v>
      </c>
      <c r="AA7" s="46" t="s">
        <v>50</v>
      </c>
      <c r="AB7" s="35"/>
      <c r="AC7" s="43">
        <f t="shared" si="2"/>
        <v>2</v>
      </c>
      <c r="AD7" s="109">
        <v>2</v>
      </c>
      <c r="AE7" s="110">
        <f t="shared" si="3"/>
        <v>2</v>
      </c>
      <c r="AF7" s="111">
        <v>2</v>
      </c>
      <c r="AG7" s="33"/>
      <c r="AH7" s="34"/>
      <c r="AI7" s="34"/>
      <c r="AJ7" s="34"/>
      <c r="AK7" s="34"/>
      <c r="AL7" s="34" t="s">
        <v>50</v>
      </c>
      <c r="AM7" s="34" t="s">
        <v>50</v>
      </c>
      <c r="AN7" s="34"/>
      <c r="AO7" s="46" t="s">
        <v>50</v>
      </c>
      <c r="AP7" s="46"/>
      <c r="AQ7" s="35"/>
      <c r="AR7" s="43">
        <f t="shared" si="4"/>
        <v>0</v>
      </c>
      <c r="AS7" s="109">
        <v>0</v>
      </c>
      <c r="AT7" s="110">
        <f t="shared" si="5"/>
        <v>3</v>
      </c>
      <c r="AU7" s="111">
        <v>2</v>
      </c>
      <c r="AV7" s="33" t="s">
        <v>49</v>
      </c>
      <c r="AW7" s="34"/>
      <c r="AX7" s="34"/>
      <c r="AY7" s="34" t="s">
        <v>49</v>
      </c>
      <c r="AZ7" s="34" t="s">
        <v>50</v>
      </c>
      <c r="BA7" s="34" t="s">
        <v>50</v>
      </c>
      <c r="BB7" s="34"/>
      <c r="BC7" s="34"/>
      <c r="BD7" s="46"/>
      <c r="BE7" s="46"/>
      <c r="BF7" s="35"/>
      <c r="BG7" s="43">
        <f t="shared" si="6"/>
        <v>2</v>
      </c>
      <c r="BH7" s="109">
        <v>2</v>
      </c>
      <c r="BI7" s="110">
        <f t="shared" si="7"/>
        <v>2</v>
      </c>
      <c r="BJ7" s="111">
        <v>2</v>
      </c>
      <c r="BK7" s="33"/>
      <c r="BL7" s="34" t="s">
        <v>49</v>
      </c>
      <c r="BM7" s="34"/>
      <c r="BN7" s="34"/>
      <c r="BO7" s="34"/>
      <c r="BP7" s="34"/>
      <c r="BQ7" s="34" t="s">
        <v>50</v>
      </c>
      <c r="BR7" s="34" t="s">
        <v>49</v>
      </c>
      <c r="BS7" s="46" t="s">
        <v>50</v>
      </c>
      <c r="BT7" s="46"/>
      <c r="BU7" s="35"/>
      <c r="BV7" s="43">
        <f t="shared" si="8"/>
        <v>2</v>
      </c>
      <c r="BW7" s="109">
        <v>2</v>
      </c>
      <c r="BX7" s="110">
        <f t="shared" si="9"/>
        <v>2</v>
      </c>
      <c r="BY7" s="111">
        <v>2</v>
      </c>
    </row>
    <row r="8" spans="1:77" ht="15.75" x14ac:dyDescent="0.25">
      <c r="A8" s="92">
        <v>0.35416666666666702</v>
      </c>
      <c r="B8" s="93">
        <v>0.36458333333333298</v>
      </c>
      <c r="C8" s="36" t="s">
        <v>58</v>
      </c>
      <c r="D8" s="37" t="s">
        <v>58</v>
      </c>
      <c r="E8" s="37" t="s">
        <v>58</v>
      </c>
      <c r="F8" s="37"/>
      <c r="G8" s="37" t="s">
        <v>58</v>
      </c>
      <c r="H8" s="37"/>
      <c r="I8" s="37"/>
      <c r="J8" s="37"/>
      <c r="K8" s="37" t="s">
        <v>58</v>
      </c>
      <c r="L8" s="37" t="s">
        <v>58</v>
      </c>
      <c r="M8" s="38"/>
      <c r="N8" s="43">
        <f t="shared" si="0"/>
        <v>0</v>
      </c>
      <c r="O8" s="109">
        <v>0</v>
      </c>
      <c r="P8" s="110">
        <f t="shared" si="1"/>
        <v>0</v>
      </c>
      <c r="Q8" s="111">
        <v>0</v>
      </c>
      <c r="R8" s="36"/>
      <c r="S8" s="37"/>
      <c r="T8" s="37"/>
      <c r="U8" s="37"/>
      <c r="V8" s="37"/>
      <c r="W8" s="37"/>
      <c r="X8" s="37"/>
      <c r="Y8" s="37"/>
      <c r="Z8" s="47"/>
      <c r="AA8" s="47"/>
      <c r="AB8" s="38"/>
      <c r="AC8" s="43">
        <f t="shared" si="2"/>
        <v>0</v>
      </c>
      <c r="AD8" s="109">
        <v>0</v>
      </c>
      <c r="AE8" s="110">
        <f t="shared" si="3"/>
        <v>0</v>
      </c>
      <c r="AF8" s="111">
        <v>0</v>
      </c>
      <c r="AG8" s="33"/>
      <c r="AH8" s="34"/>
      <c r="AI8" s="34"/>
      <c r="AJ8" s="34"/>
      <c r="AK8" s="34"/>
      <c r="AL8" s="34" t="s">
        <v>50</v>
      </c>
      <c r="AM8" s="34" t="s">
        <v>50</v>
      </c>
      <c r="AN8" s="34"/>
      <c r="AO8" s="46" t="s">
        <v>50</v>
      </c>
      <c r="AP8" s="46"/>
      <c r="AQ8" s="35"/>
      <c r="AR8" s="43">
        <f t="shared" si="4"/>
        <v>0</v>
      </c>
      <c r="AS8" s="109">
        <v>0</v>
      </c>
      <c r="AT8" s="110">
        <f t="shared" si="5"/>
        <v>3</v>
      </c>
      <c r="AU8" s="111">
        <v>2</v>
      </c>
      <c r="AV8" s="36"/>
      <c r="AW8" s="37"/>
      <c r="AX8" s="37"/>
      <c r="AY8" s="37"/>
      <c r="AZ8" s="37"/>
      <c r="BA8" s="37"/>
      <c r="BB8" s="37"/>
      <c r="BC8" s="37"/>
      <c r="BD8" s="47"/>
      <c r="BE8" s="47"/>
      <c r="BF8" s="38"/>
      <c r="BG8" s="43">
        <f t="shared" si="6"/>
        <v>0</v>
      </c>
      <c r="BH8" s="109">
        <v>0</v>
      </c>
      <c r="BI8" s="110">
        <f t="shared" si="7"/>
        <v>0</v>
      </c>
      <c r="BJ8" s="111">
        <v>0</v>
      </c>
      <c r="BK8" s="36"/>
      <c r="BL8" s="37" t="s">
        <v>49</v>
      </c>
      <c r="BM8" s="37"/>
      <c r="BN8" s="37"/>
      <c r="BO8" s="37"/>
      <c r="BP8" s="37"/>
      <c r="BQ8" s="37"/>
      <c r="BR8" s="37"/>
      <c r="BS8" s="47"/>
      <c r="BT8" s="47"/>
      <c r="BU8" s="38"/>
      <c r="BV8" s="43">
        <f t="shared" si="8"/>
        <v>1</v>
      </c>
      <c r="BW8" s="109">
        <v>0</v>
      </c>
      <c r="BX8" s="110">
        <f t="shared" si="9"/>
        <v>0</v>
      </c>
      <c r="BY8" s="111">
        <v>0</v>
      </c>
    </row>
    <row r="9" spans="1:77" ht="16.5" thickBot="1" x14ac:dyDescent="0.3">
      <c r="A9" s="94">
        <v>0.36458333333333298</v>
      </c>
      <c r="B9" s="95">
        <v>0.375</v>
      </c>
      <c r="C9" s="69" t="s">
        <v>58</v>
      </c>
      <c r="D9" s="70" t="s">
        <v>58</v>
      </c>
      <c r="E9" s="70" t="s">
        <v>58</v>
      </c>
      <c r="F9" s="70"/>
      <c r="G9" s="70" t="s">
        <v>58</v>
      </c>
      <c r="H9" s="70"/>
      <c r="I9" s="70"/>
      <c r="J9" s="70"/>
      <c r="K9" s="70" t="s">
        <v>58</v>
      </c>
      <c r="L9" s="70" t="s">
        <v>58</v>
      </c>
      <c r="M9" s="71"/>
      <c r="N9" s="72">
        <f t="shared" si="0"/>
        <v>0</v>
      </c>
      <c r="O9" s="112">
        <v>0</v>
      </c>
      <c r="P9" s="113">
        <f t="shared" si="1"/>
        <v>0</v>
      </c>
      <c r="Q9" s="114">
        <v>0</v>
      </c>
      <c r="R9" s="69"/>
      <c r="S9" s="70"/>
      <c r="T9" s="70"/>
      <c r="U9" s="70"/>
      <c r="V9" s="70"/>
      <c r="W9" s="70"/>
      <c r="X9" s="70"/>
      <c r="Y9" s="70"/>
      <c r="Z9" s="73"/>
      <c r="AA9" s="73"/>
      <c r="AB9" s="71"/>
      <c r="AC9" s="72">
        <f t="shared" si="2"/>
        <v>0</v>
      </c>
      <c r="AD9" s="112">
        <v>0</v>
      </c>
      <c r="AE9" s="113">
        <f t="shared" si="3"/>
        <v>0</v>
      </c>
      <c r="AF9" s="114">
        <v>0</v>
      </c>
      <c r="AG9" s="74"/>
      <c r="AH9" s="75"/>
      <c r="AI9" s="75"/>
      <c r="AJ9" s="75"/>
      <c r="AK9" s="75"/>
      <c r="AL9" s="75" t="s">
        <v>50</v>
      </c>
      <c r="AM9" s="75" t="s">
        <v>50</v>
      </c>
      <c r="AN9" s="75"/>
      <c r="AO9" s="76" t="s">
        <v>50</v>
      </c>
      <c r="AP9" s="76"/>
      <c r="AQ9" s="77"/>
      <c r="AR9" s="72">
        <f t="shared" si="4"/>
        <v>0</v>
      </c>
      <c r="AS9" s="112">
        <v>0</v>
      </c>
      <c r="AT9" s="113">
        <f t="shared" si="5"/>
        <v>3</v>
      </c>
      <c r="AU9" s="114">
        <v>2</v>
      </c>
      <c r="AV9" s="69"/>
      <c r="AW9" s="70"/>
      <c r="AX9" s="70"/>
      <c r="AY9" s="70"/>
      <c r="AZ9" s="70"/>
      <c r="BA9" s="70"/>
      <c r="BB9" s="70"/>
      <c r="BC9" s="70"/>
      <c r="BD9" s="73"/>
      <c r="BE9" s="73"/>
      <c r="BF9" s="71"/>
      <c r="BG9" s="72">
        <f t="shared" si="6"/>
        <v>0</v>
      </c>
      <c r="BH9" s="112">
        <v>0</v>
      </c>
      <c r="BI9" s="113">
        <f t="shared" si="7"/>
        <v>0</v>
      </c>
      <c r="BJ9" s="114">
        <v>0</v>
      </c>
      <c r="BK9" s="69"/>
      <c r="BL9" s="70" t="s">
        <v>60</v>
      </c>
      <c r="BM9" s="70"/>
      <c r="BN9" s="70"/>
      <c r="BO9" s="70"/>
      <c r="BP9" s="70"/>
      <c r="BQ9" s="70"/>
      <c r="BR9" s="70"/>
      <c r="BS9" s="73"/>
      <c r="BT9" s="73"/>
      <c r="BU9" s="71"/>
      <c r="BV9" s="72">
        <f t="shared" si="8"/>
        <v>0</v>
      </c>
      <c r="BW9" s="112">
        <v>0</v>
      </c>
      <c r="BX9" s="113">
        <f t="shared" si="9"/>
        <v>0</v>
      </c>
      <c r="BY9" s="114">
        <v>0</v>
      </c>
    </row>
    <row r="10" spans="1:77" ht="15.75" x14ac:dyDescent="0.25">
      <c r="A10" s="96">
        <v>0.375</v>
      </c>
      <c r="B10" s="97">
        <v>0.38541666666666602</v>
      </c>
      <c r="C10" s="55" t="s">
        <v>58</v>
      </c>
      <c r="D10" s="56" t="s">
        <v>60</v>
      </c>
      <c r="E10" s="56" t="s">
        <v>58</v>
      </c>
      <c r="F10" s="56" t="s">
        <v>58</v>
      </c>
      <c r="G10" s="56" t="s">
        <v>58</v>
      </c>
      <c r="H10" s="56"/>
      <c r="I10" s="56" t="s">
        <v>58</v>
      </c>
      <c r="J10" s="56" t="s">
        <v>58</v>
      </c>
      <c r="K10" s="56" t="s">
        <v>58</v>
      </c>
      <c r="L10" s="56" t="s">
        <v>58</v>
      </c>
      <c r="M10" s="57"/>
      <c r="N10" s="58">
        <f t="shared" si="0"/>
        <v>0</v>
      </c>
      <c r="O10" s="115">
        <v>0</v>
      </c>
      <c r="P10" s="116">
        <f t="shared" si="1"/>
        <v>0</v>
      </c>
      <c r="Q10" s="117">
        <v>0</v>
      </c>
      <c r="R10" s="55"/>
      <c r="S10" s="56"/>
      <c r="T10" s="56"/>
      <c r="U10" s="56"/>
      <c r="V10" s="56"/>
      <c r="W10" s="56"/>
      <c r="X10" s="56"/>
      <c r="Y10" s="56"/>
      <c r="Z10" s="59"/>
      <c r="AA10" s="59"/>
      <c r="AB10" s="57"/>
      <c r="AC10" s="58">
        <f t="shared" si="2"/>
        <v>0</v>
      </c>
      <c r="AD10" s="115">
        <v>0</v>
      </c>
      <c r="AE10" s="116">
        <f t="shared" si="3"/>
        <v>0</v>
      </c>
      <c r="AF10" s="117">
        <v>0</v>
      </c>
      <c r="AG10" s="60"/>
      <c r="AH10" s="61"/>
      <c r="AI10" s="61"/>
      <c r="AJ10" s="61"/>
      <c r="AK10" s="61"/>
      <c r="AL10" s="61" t="s">
        <v>50</v>
      </c>
      <c r="AM10" s="61" t="s">
        <v>50</v>
      </c>
      <c r="AN10" s="61"/>
      <c r="AO10" s="62" t="s">
        <v>50</v>
      </c>
      <c r="AP10" s="62"/>
      <c r="AQ10" s="63"/>
      <c r="AR10" s="58">
        <f t="shared" si="4"/>
        <v>0</v>
      </c>
      <c r="AS10" s="115">
        <v>0</v>
      </c>
      <c r="AT10" s="116">
        <f t="shared" si="5"/>
        <v>3</v>
      </c>
      <c r="AU10" s="117">
        <v>2</v>
      </c>
      <c r="AV10" s="55"/>
      <c r="AW10" s="56"/>
      <c r="AX10" s="56"/>
      <c r="AY10" s="56"/>
      <c r="AZ10" s="56"/>
      <c r="BA10" s="56"/>
      <c r="BB10" s="56"/>
      <c r="BC10" s="56"/>
      <c r="BD10" s="59"/>
      <c r="BE10" s="59"/>
      <c r="BF10" s="57"/>
      <c r="BG10" s="58">
        <f t="shared" si="6"/>
        <v>0</v>
      </c>
      <c r="BH10" s="115">
        <v>0</v>
      </c>
      <c r="BI10" s="116">
        <f t="shared" si="7"/>
        <v>0</v>
      </c>
      <c r="BJ10" s="117">
        <v>0</v>
      </c>
      <c r="BK10" s="55"/>
      <c r="BL10" s="56" t="s">
        <v>60</v>
      </c>
      <c r="BM10" s="56"/>
      <c r="BN10" s="56"/>
      <c r="BO10" s="56"/>
      <c r="BP10" s="56"/>
      <c r="BQ10" s="56"/>
      <c r="BR10" s="56"/>
      <c r="BS10" s="59"/>
      <c r="BT10" s="59"/>
      <c r="BU10" s="57"/>
      <c r="BV10" s="58">
        <f t="shared" si="8"/>
        <v>0</v>
      </c>
      <c r="BW10" s="115">
        <v>0</v>
      </c>
      <c r="BX10" s="116">
        <f t="shared" si="9"/>
        <v>0</v>
      </c>
      <c r="BY10" s="117">
        <v>0</v>
      </c>
    </row>
    <row r="11" spans="1:77" ht="15.75" x14ac:dyDescent="0.25">
      <c r="A11" s="92">
        <v>0.38541666666666702</v>
      </c>
      <c r="B11" s="93">
        <v>0.39583333333333298</v>
      </c>
      <c r="C11" s="36" t="s">
        <v>58</v>
      </c>
      <c r="D11" s="37" t="s">
        <v>60</v>
      </c>
      <c r="E11" s="37" t="s">
        <v>58</v>
      </c>
      <c r="F11" s="37" t="s">
        <v>58</v>
      </c>
      <c r="G11" s="37" t="s">
        <v>58</v>
      </c>
      <c r="H11" s="37"/>
      <c r="I11" s="37" t="s">
        <v>58</v>
      </c>
      <c r="J11" s="37" t="s">
        <v>58</v>
      </c>
      <c r="K11" s="37" t="s">
        <v>58</v>
      </c>
      <c r="L11" s="37" t="s">
        <v>58</v>
      </c>
      <c r="M11" s="38"/>
      <c r="N11" s="43">
        <f t="shared" si="0"/>
        <v>0</v>
      </c>
      <c r="O11" s="109">
        <v>0</v>
      </c>
      <c r="P11" s="110">
        <f t="shared" si="1"/>
        <v>0</v>
      </c>
      <c r="Q11" s="111">
        <v>0</v>
      </c>
      <c r="R11" s="36"/>
      <c r="S11" s="37"/>
      <c r="T11" s="37"/>
      <c r="U11" s="37"/>
      <c r="V11" s="37"/>
      <c r="W11" s="37"/>
      <c r="X11" s="37"/>
      <c r="Y11" s="37"/>
      <c r="Z11" s="47"/>
      <c r="AA11" s="47"/>
      <c r="AB11" s="38"/>
      <c r="AC11" s="43">
        <f t="shared" si="2"/>
        <v>0</v>
      </c>
      <c r="AD11" s="109">
        <v>0</v>
      </c>
      <c r="AE11" s="110">
        <f t="shared" si="3"/>
        <v>0</v>
      </c>
      <c r="AF11" s="111">
        <v>0</v>
      </c>
      <c r="AG11" s="33"/>
      <c r="AH11" s="34"/>
      <c r="AI11" s="34"/>
      <c r="AJ11" s="34"/>
      <c r="AK11" s="34"/>
      <c r="AL11" s="34" t="s">
        <v>50</v>
      </c>
      <c r="AM11" s="34" t="s">
        <v>50</v>
      </c>
      <c r="AN11" s="34"/>
      <c r="AO11" s="46" t="s">
        <v>50</v>
      </c>
      <c r="AP11" s="46"/>
      <c r="AQ11" s="35"/>
      <c r="AR11" s="43">
        <f t="shared" si="4"/>
        <v>0</v>
      </c>
      <c r="AS11" s="109">
        <v>0</v>
      </c>
      <c r="AT11" s="110">
        <f t="shared" si="5"/>
        <v>3</v>
      </c>
      <c r="AU11" s="111">
        <v>2</v>
      </c>
      <c r="AV11" s="36"/>
      <c r="AW11" s="37"/>
      <c r="AX11" s="37"/>
      <c r="AY11" s="37"/>
      <c r="AZ11" s="37"/>
      <c r="BA11" s="37"/>
      <c r="BB11" s="37"/>
      <c r="BC11" s="37"/>
      <c r="BD11" s="47"/>
      <c r="BE11" s="47"/>
      <c r="BF11" s="38"/>
      <c r="BG11" s="43">
        <f t="shared" si="6"/>
        <v>0</v>
      </c>
      <c r="BH11" s="109">
        <v>0</v>
      </c>
      <c r="BI11" s="110">
        <f t="shared" si="7"/>
        <v>0</v>
      </c>
      <c r="BJ11" s="111">
        <v>0</v>
      </c>
      <c r="BK11" s="36"/>
      <c r="BL11" s="37" t="s">
        <v>60</v>
      </c>
      <c r="BM11" s="37"/>
      <c r="BN11" s="37"/>
      <c r="BO11" s="37"/>
      <c r="BP11" s="37"/>
      <c r="BQ11" s="37"/>
      <c r="BR11" s="37"/>
      <c r="BS11" s="47"/>
      <c r="BT11" s="47"/>
      <c r="BU11" s="38"/>
      <c r="BV11" s="43">
        <f t="shared" si="8"/>
        <v>0</v>
      </c>
      <c r="BW11" s="109">
        <v>0</v>
      </c>
      <c r="BX11" s="110">
        <f t="shared" si="9"/>
        <v>0</v>
      </c>
      <c r="BY11" s="111">
        <v>0</v>
      </c>
    </row>
    <row r="12" spans="1:77" ht="15.75" x14ac:dyDescent="0.25">
      <c r="A12" s="92">
        <v>0.39583333333333298</v>
      </c>
      <c r="B12" s="93">
        <v>0.40625</v>
      </c>
      <c r="C12" s="36" t="s">
        <v>58</v>
      </c>
      <c r="D12" s="37" t="s">
        <v>60</v>
      </c>
      <c r="E12" s="37" t="s">
        <v>58</v>
      </c>
      <c r="F12" s="37" t="s">
        <v>58</v>
      </c>
      <c r="G12" s="37" t="s">
        <v>58</v>
      </c>
      <c r="H12" s="37"/>
      <c r="I12" s="37" t="s">
        <v>58</v>
      </c>
      <c r="J12" s="37" t="s">
        <v>58</v>
      </c>
      <c r="K12" s="37" t="s">
        <v>58</v>
      </c>
      <c r="L12" s="37" t="s">
        <v>58</v>
      </c>
      <c r="M12" s="38"/>
      <c r="N12" s="43">
        <f t="shared" si="0"/>
        <v>0</v>
      </c>
      <c r="O12" s="109">
        <v>0</v>
      </c>
      <c r="P12" s="110">
        <f t="shared" si="1"/>
        <v>0</v>
      </c>
      <c r="Q12" s="111">
        <v>0</v>
      </c>
      <c r="R12" s="36"/>
      <c r="S12" s="37"/>
      <c r="T12" s="37"/>
      <c r="U12" s="37"/>
      <c r="V12" s="37"/>
      <c r="W12" s="37"/>
      <c r="X12" s="37"/>
      <c r="Y12" s="37"/>
      <c r="Z12" s="47"/>
      <c r="AA12" s="47"/>
      <c r="AB12" s="38"/>
      <c r="AC12" s="43">
        <f t="shared" si="2"/>
        <v>0</v>
      </c>
      <c r="AD12" s="109">
        <v>0</v>
      </c>
      <c r="AE12" s="110">
        <f t="shared" si="3"/>
        <v>0</v>
      </c>
      <c r="AF12" s="111">
        <v>0</v>
      </c>
      <c r="AG12" s="33"/>
      <c r="AH12" s="34"/>
      <c r="AI12" s="34"/>
      <c r="AJ12" s="34" t="s">
        <v>49</v>
      </c>
      <c r="AK12" s="34"/>
      <c r="AL12" s="34" t="s">
        <v>49</v>
      </c>
      <c r="AM12" s="34" t="s">
        <v>50</v>
      </c>
      <c r="AN12" s="34"/>
      <c r="AO12" s="46"/>
      <c r="AP12" s="46"/>
      <c r="AQ12" s="35"/>
      <c r="AR12" s="43">
        <f t="shared" si="4"/>
        <v>2</v>
      </c>
      <c r="AS12" s="109">
        <v>2</v>
      </c>
      <c r="AT12" s="110">
        <f t="shared" si="5"/>
        <v>1</v>
      </c>
      <c r="AU12" s="111">
        <v>2</v>
      </c>
      <c r="AV12" s="36"/>
      <c r="AW12" s="37"/>
      <c r="AX12" s="37"/>
      <c r="AY12" s="37"/>
      <c r="AZ12" s="37"/>
      <c r="BA12" s="37"/>
      <c r="BB12" s="37"/>
      <c r="BC12" s="37"/>
      <c r="BD12" s="47"/>
      <c r="BE12" s="47"/>
      <c r="BF12" s="38"/>
      <c r="BG12" s="43">
        <f t="shared" si="6"/>
        <v>0</v>
      </c>
      <c r="BH12" s="109">
        <v>0</v>
      </c>
      <c r="BI12" s="110">
        <f t="shared" si="7"/>
        <v>0</v>
      </c>
      <c r="BJ12" s="111">
        <v>0</v>
      </c>
      <c r="BK12" s="36"/>
      <c r="BL12" s="37" t="s">
        <v>60</v>
      </c>
      <c r="BM12" s="37"/>
      <c r="BN12" s="37"/>
      <c r="BO12" s="37"/>
      <c r="BP12" s="37"/>
      <c r="BQ12" s="37"/>
      <c r="BR12" s="37"/>
      <c r="BS12" s="47"/>
      <c r="BT12" s="47"/>
      <c r="BU12" s="38"/>
      <c r="BV12" s="43">
        <f t="shared" si="8"/>
        <v>0</v>
      </c>
      <c r="BW12" s="109">
        <v>0</v>
      </c>
      <c r="BX12" s="110">
        <f t="shared" si="9"/>
        <v>0</v>
      </c>
      <c r="BY12" s="111">
        <v>0</v>
      </c>
    </row>
    <row r="13" spans="1:77" ht="16.5" thickBot="1" x14ac:dyDescent="0.3">
      <c r="A13" s="88">
        <v>0.40625</v>
      </c>
      <c r="B13" s="89">
        <v>0.41666666666666602</v>
      </c>
      <c r="C13" s="78" t="s">
        <v>58</v>
      </c>
      <c r="D13" s="79" t="s">
        <v>60</v>
      </c>
      <c r="E13" s="79" t="s">
        <v>58</v>
      </c>
      <c r="F13" s="79" t="s">
        <v>58</v>
      </c>
      <c r="G13" s="79" t="s">
        <v>58</v>
      </c>
      <c r="H13" s="79"/>
      <c r="I13" s="79" t="s">
        <v>58</v>
      </c>
      <c r="J13" s="79" t="s">
        <v>58</v>
      </c>
      <c r="K13" s="79" t="s">
        <v>58</v>
      </c>
      <c r="L13" s="79" t="s">
        <v>58</v>
      </c>
      <c r="M13" s="80"/>
      <c r="N13" s="54">
        <f t="shared" si="0"/>
        <v>0</v>
      </c>
      <c r="O13" s="103">
        <v>0</v>
      </c>
      <c r="P13" s="104">
        <f t="shared" si="1"/>
        <v>0</v>
      </c>
      <c r="Q13" s="105">
        <v>0</v>
      </c>
      <c r="R13" s="78"/>
      <c r="S13" s="79"/>
      <c r="T13" s="79"/>
      <c r="U13" s="79"/>
      <c r="V13" s="79"/>
      <c r="W13" s="79"/>
      <c r="X13" s="79"/>
      <c r="Y13" s="79"/>
      <c r="Z13" s="81"/>
      <c r="AA13" s="81"/>
      <c r="AB13" s="80"/>
      <c r="AC13" s="54">
        <f t="shared" si="2"/>
        <v>0</v>
      </c>
      <c r="AD13" s="103">
        <v>0</v>
      </c>
      <c r="AE13" s="104">
        <f t="shared" si="3"/>
        <v>0</v>
      </c>
      <c r="AF13" s="105">
        <v>0</v>
      </c>
      <c r="AG13" s="50"/>
      <c r="AH13" s="51"/>
      <c r="AI13" s="51"/>
      <c r="AJ13" s="51" t="s">
        <v>49</v>
      </c>
      <c r="AK13" s="51"/>
      <c r="AL13" s="51" t="s">
        <v>49</v>
      </c>
      <c r="AM13" s="51" t="s">
        <v>50</v>
      </c>
      <c r="AN13" s="51"/>
      <c r="AO13" s="52"/>
      <c r="AP13" s="52"/>
      <c r="AQ13" s="53"/>
      <c r="AR13" s="54">
        <f t="shared" si="4"/>
        <v>2</v>
      </c>
      <c r="AS13" s="103">
        <v>2</v>
      </c>
      <c r="AT13" s="104">
        <f t="shared" si="5"/>
        <v>1</v>
      </c>
      <c r="AU13" s="105">
        <v>2</v>
      </c>
      <c r="AV13" s="78"/>
      <c r="AW13" s="79"/>
      <c r="AX13" s="79"/>
      <c r="AY13" s="79"/>
      <c r="AZ13" s="79"/>
      <c r="BA13" s="79"/>
      <c r="BB13" s="79"/>
      <c r="BC13" s="79"/>
      <c r="BD13" s="81"/>
      <c r="BE13" s="81"/>
      <c r="BF13" s="80"/>
      <c r="BG13" s="54">
        <f t="shared" si="6"/>
        <v>0</v>
      </c>
      <c r="BH13" s="103">
        <v>0</v>
      </c>
      <c r="BI13" s="104">
        <f t="shared" si="7"/>
        <v>0</v>
      </c>
      <c r="BJ13" s="105">
        <v>0</v>
      </c>
      <c r="BK13" s="78"/>
      <c r="BL13" s="79" t="s">
        <v>60</v>
      </c>
      <c r="BM13" s="79"/>
      <c r="BN13" s="79"/>
      <c r="BO13" s="79"/>
      <c r="BP13" s="79"/>
      <c r="BQ13" s="79"/>
      <c r="BR13" s="79"/>
      <c r="BS13" s="81"/>
      <c r="BT13" s="81"/>
      <c r="BU13" s="80"/>
      <c r="BV13" s="54">
        <f t="shared" si="8"/>
        <v>0</v>
      </c>
      <c r="BW13" s="103">
        <v>0</v>
      </c>
      <c r="BX13" s="104">
        <f t="shared" si="9"/>
        <v>0</v>
      </c>
      <c r="BY13" s="105">
        <v>0</v>
      </c>
    </row>
    <row r="14" spans="1:77" ht="15.75" x14ac:dyDescent="0.25">
      <c r="A14" s="90">
        <v>0.41666666666666702</v>
      </c>
      <c r="B14" s="91">
        <v>0.42708333333333298</v>
      </c>
      <c r="C14" s="82" t="s">
        <v>58</v>
      </c>
      <c r="D14" s="83" t="s">
        <v>60</v>
      </c>
      <c r="E14" s="83" t="s">
        <v>58</v>
      </c>
      <c r="F14" s="83" t="s">
        <v>58</v>
      </c>
      <c r="G14" s="83" t="s">
        <v>58</v>
      </c>
      <c r="H14" s="83"/>
      <c r="I14" s="83" t="s">
        <v>58</v>
      </c>
      <c r="J14" s="83" t="s">
        <v>58</v>
      </c>
      <c r="K14" s="83" t="s">
        <v>58</v>
      </c>
      <c r="L14" s="83" t="s">
        <v>58</v>
      </c>
      <c r="M14" s="84"/>
      <c r="N14" s="68">
        <f t="shared" si="0"/>
        <v>0</v>
      </c>
      <c r="O14" s="106">
        <v>0</v>
      </c>
      <c r="P14" s="107">
        <f t="shared" si="1"/>
        <v>0</v>
      </c>
      <c r="Q14" s="108">
        <v>0</v>
      </c>
      <c r="R14" s="82"/>
      <c r="S14" s="83" t="s">
        <v>60</v>
      </c>
      <c r="T14" s="83"/>
      <c r="U14" s="83"/>
      <c r="V14" s="83"/>
      <c r="W14" s="83"/>
      <c r="X14" s="83"/>
      <c r="Y14" s="83"/>
      <c r="Z14" s="85"/>
      <c r="AA14" s="85"/>
      <c r="AB14" s="84"/>
      <c r="AC14" s="68">
        <f t="shared" si="2"/>
        <v>0</v>
      </c>
      <c r="AD14" s="106">
        <v>0</v>
      </c>
      <c r="AE14" s="107">
        <f t="shared" si="3"/>
        <v>0</v>
      </c>
      <c r="AF14" s="108">
        <v>0</v>
      </c>
      <c r="AG14" s="64" t="s">
        <v>50</v>
      </c>
      <c r="AH14" s="65"/>
      <c r="AI14" s="65"/>
      <c r="AJ14" s="65" t="s">
        <v>49</v>
      </c>
      <c r="AK14" s="65"/>
      <c r="AL14" s="65" t="s">
        <v>49</v>
      </c>
      <c r="AM14" s="65" t="s">
        <v>50</v>
      </c>
      <c r="AN14" s="65"/>
      <c r="AO14" s="66"/>
      <c r="AP14" s="66"/>
      <c r="AQ14" s="67"/>
      <c r="AR14" s="68">
        <f t="shared" si="4"/>
        <v>2</v>
      </c>
      <c r="AS14" s="106">
        <v>2</v>
      </c>
      <c r="AT14" s="107">
        <f t="shared" si="5"/>
        <v>2</v>
      </c>
      <c r="AU14" s="108">
        <v>2</v>
      </c>
      <c r="AV14" s="82"/>
      <c r="AW14" s="83" t="s">
        <v>60</v>
      </c>
      <c r="AX14" s="83"/>
      <c r="AY14" s="83"/>
      <c r="AZ14" s="83"/>
      <c r="BA14" s="83"/>
      <c r="BB14" s="83"/>
      <c r="BC14" s="83"/>
      <c r="BD14" s="85"/>
      <c r="BE14" s="85"/>
      <c r="BF14" s="84"/>
      <c r="BG14" s="68">
        <f t="shared" si="6"/>
        <v>0</v>
      </c>
      <c r="BH14" s="106">
        <v>0</v>
      </c>
      <c r="BI14" s="107">
        <f t="shared" si="7"/>
        <v>0</v>
      </c>
      <c r="BJ14" s="108">
        <v>0</v>
      </c>
      <c r="BK14" s="82"/>
      <c r="BL14" s="83" t="s">
        <v>60</v>
      </c>
      <c r="BM14" s="83"/>
      <c r="BN14" s="83"/>
      <c r="BO14" s="83"/>
      <c r="BP14" s="83"/>
      <c r="BQ14" s="83"/>
      <c r="BR14" s="83"/>
      <c r="BS14" s="85"/>
      <c r="BT14" s="85"/>
      <c r="BU14" s="84"/>
      <c r="BV14" s="68">
        <f t="shared" si="8"/>
        <v>0</v>
      </c>
      <c r="BW14" s="106">
        <v>0</v>
      </c>
      <c r="BX14" s="107">
        <f t="shared" si="9"/>
        <v>0</v>
      </c>
      <c r="BY14" s="108">
        <v>0</v>
      </c>
    </row>
    <row r="15" spans="1:77" ht="15.75" x14ac:dyDescent="0.25">
      <c r="A15" s="92">
        <v>0.42708333333333398</v>
      </c>
      <c r="B15" s="93">
        <v>0.4375</v>
      </c>
      <c r="C15" s="36" t="s">
        <v>58</v>
      </c>
      <c r="D15" s="37" t="s">
        <v>60</v>
      </c>
      <c r="E15" s="37" t="s">
        <v>58</v>
      </c>
      <c r="F15" s="37" t="s">
        <v>58</v>
      </c>
      <c r="G15" s="37" t="s">
        <v>58</v>
      </c>
      <c r="H15" s="37"/>
      <c r="I15" s="37" t="s">
        <v>58</v>
      </c>
      <c r="J15" s="37" t="s">
        <v>58</v>
      </c>
      <c r="K15" s="37" t="s">
        <v>58</v>
      </c>
      <c r="L15" s="37" t="s">
        <v>58</v>
      </c>
      <c r="M15" s="38"/>
      <c r="N15" s="43">
        <f t="shared" si="0"/>
        <v>0</v>
      </c>
      <c r="O15" s="109">
        <v>0</v>
      </c>
      <c r="P15" s="110">
        <f t="shared" si="1"/>
        <v>0</v>
      </c>
      <c r="Q15" s="111">
        <v>0</v>
      </c>
      <c r="R15" s="36"/>
      <c r="S15" s="37" t="s">
        <v>60</v>
      </c>
      <c r="T15" s="37"/>
      <c r="U15" s="37"/>
      <c r="V15" s="37"/>
      <c r="W15" s="37"/>
      <c r="X15" s="37"/>
      <c r="Y15" s="37"/>
      <c r="Z15" s="47"/>
      <c r="AA15" s="47"/>
      <c r="AB15" s="38"/>
      <c r="AC15" s="43">
        <f t="shared" si="2"/>
        <v>0</v>
      </c>
      <c r="AD15" s="109">
        <v>0</v>
      </c>
      <c r="AE15" s="110">
        <f t="shared" si="3"/>
        <v>0</v>
      </c>
      <c r="AF15" s="111">
        <v>0</v>
      </c>
      <c r="AG15" s="33" t="s">
        <v>50</v>
      </c>
      <c r="AH15" s="34"/>
      <c r="AI15" s="34"/>
      <c r="AJ15" s="34" t="s">
        <v>49</v>
      </c>
      <c r="AK15" s="34"/>
      <c r="AL15" s="34" t="s">
        <v>49</v>
      </c>
      <c r="AM15" s="34" t="s">
        <v>50</v>
      </c>
      <c r="AN15" s="34"/>
      <c r="AO15" s="46"/>
      <c r="AP15" s="46"/>
      <c r="AQ15" s="35"/>
      <c r="AR15" s="43">
        <f t="shared" si="4"/>
        <v>2</v>
      </c>
      <c r="AS15" s="109">
        <v>2</v>
      </c>
      <c r="AT15" s="110">
        <f t="shared" si="5"/>
        <v>2</v>
      </c>
      <c r="AU15" s="111">
        <v>2</v>
      </c>
      <c r="AV15" s="36"/>
      <c r="AW15" s="37" t="s">
        <v>60</v>
      </c>
      <c r="AX15" s="37"/>
      <c r="AY15" s="37"/>
      <c r="AZ15" s="37"/>
      <c r="BA15" s="37"/>
      <c r="BB15" s="37"/>
      <c r="BC15" s="37"/>
      <c r="BD15" s="47"/>
      <c r="BE15" s="47"/>
      <c r="BF15" s="38"/>
      <c r="BG15" s="43">
        <f t="shared" si="6"/>
        <v>0</v>
      </c>
      <c r="BH15" s="109">
        <v>0</v>
      </c>
      <c r="BI15" s="110">
        <f t="shared" si="7"/>
        <v>0</v>
      </c>
      <c r="BJ15" s="111">
        <v>0</v>
      </c>
      <c r="BK15" s="36"/>
      <c r="BL15" s="37" t="s">
        <v>60</v>
      </c>
      <c r="BM15" s="37"/>
      <c r="BN15" s="37"/>
      <c r="BO15" s="37"/>
      <c r="BP15" s="37"/>
      <c r="BQ15" s="37"/>
      <c r="BR15" s="37"/>
      <c r="BS15" s="47"/>
      <c r="BT15" s="47"/>
      <c r="BU15" s="38"/>
      <c r="BV15" s="43">
        <f t="shared" si="8"/>
        <v>0</v>
      </c>
      <c r="BW15" s="109">
        <v>0</v>
      </c>
      <c r="BX15" s="110">
        <f t="shared" si="9"/>
        <v>0</v>
      </c>
      <c r="BY15" s="111">
        <v>0</v>
      </c>
    </row>
    <row r="16" spans="1:77" ht="15.75" x14ac:dyDescent="0.25">
      <c r="A16" s="92">
        <v>0.4375</v>
      </c>
      <c r="B16" s="93">
        <v>0.44791666666666702</v>
      </c>
      <c r="C16" s="36" t="s">
        <v>58</v>
      </c>
      <c r="D16" s="37" t="s">
        <v>58</v>
      </c>
      <c r="E16" s="37" t="s">
        <v>58</v>
      </c>
      <c r="F16" s="37" t="s">
        <v>58</v>
      </c>
      <c r="G16" s="37" t="s">
        <v>58</v>
      </c>
      <c r="H16" s="37"/>
      <c r="I16" s="37" t="s">
        <v>58</v>
      </c>
      <c r="J16" s="37" t="s">
        <v>58</v>
      </c>
      <c r="K16" s="37" t="s">
        <v>58</v>
      </c>
      <c r="L16" s="37" t="s">
        <v>58</v>
      </c>
      <c r="M16" s="38"/>
      <c r="N16" s="43">
        <f t="shared" si="0"/>
        <v>0</v>
      </c>
      <c r="O16" s="109">
        <v>0</v>
      </c>
      <c r="P16" s="110">
        <f t="shared" si="1"/>
        <v>0</v>
      </c>
      <c r="Q16" s="111">
        <v>0</v>
      </c>
      <c r="R16" s="36"/>
      <c r="S16" s="37" t="s">
        <v>60</v>
      </c>
      <c r="T16" s="37"/>
      <c r="U16" s="37"/>
      <c r="V16" s="37"/>
      <c r="W16" s="37"/>
      <c r="X16" s="37"/>
      <c r="Y16" s="37"/>
      <c r="Z16" s="47"/>
      <c r="AA16" s="47"/>
      <c r="AB16" s="38"/>
      <c r="AC16" s="43">
        <f t="shared" si="2"/>
        <v>0</v>
      </c>
      <c r="AD16" s="109">
        <v>0</v>
      </c>
      <c r="AE16" s="110">
        <f t="shared" si="3"/>
        <v>0</v>
      </c>
      <c r="AF16" s="111">
        <v>0</v>
      </c>
      <c r="AG16" s="33" t="s">
        <v>50</v>
      </c>
      <c r="AH16" s="34"/>
      <c r="AI16" s="34"/>
      <c r="AJ16" s="34" t="s">
        <v>49</v>
      </c>
      <c r="AK16" s="34"/>
      <c r="AL16" s="34" t="s">
        <v>49</v>
      </c>
      <c r="AM16" s="34" t="s">
        <v>50</v>
      </c>
      <c r="AN16" s="34"/>
      <c r="AO16" s="46"/>
      <c r="AP16" s="46"/>
      <c r="AQ16" s="35"/>
      <c r="AR16" s="43">
        <f t="shared" si="4"/>
        <v>2</v>
      </c>
      <c r="AS16" s="109">
        <v>2</v>
      </c>
      <c r="AT16" s="110">
        <f t="shared" si="5"/>
        <v>2</v>
      </c>
      <c r="AU16" s="111">
        <v>2</v>
      </c>
      <c r="AV16" s="36"/>
      <c r="AW16" s="37" t="s">
        <v>60</v>
      </c>
      <c r="AX16" s="37"/>
      <c r="AY16" s="37"/>
      <c r="AZ16" s="37"/>
      <c r="BA16" s="37"/>
      <c r="BB16" s="37"/>
      <c r="BC16" s="37"/>
      <c r="BD16" s="47"/>
      <c r="BE16" s="47"/>
      <c r="BF16" s="38"/>
      <c r="BG16" s="43">
        <f t="shared" si="6"/>
        <v>0</v>
      </c>
      <c r="BH16" s="109">
        <v>0</v>
      </c>
      <c r="BI16" s="110">
        <f t="shared" si="7"/>
        <v>0</v>
      </c>
      <c r="BJ16" s="111">
        <v>0</v>
      </c>
      <c r="BK16" s="36"/>
      <c r="BL16" s="37" t="s">
        <v>60</v>
      </c>
      <c r="BM16" s="37"/>
      <c r="BN16" s="37"/>
      <c r="BO16" s="37"/>
      <c r="BP16" s="37"/>
      <c r="BQ16" s="37"/>
      <c r="BR16" s="37"/>
      <c r="BS16" s="47"/>
      <c r="BT16" s="47"/>
      <c r="BU16" s="38"/>
      <c r="BV16" s="43">
        <f t="shared" si="8"/>
        <v>0</v>
      </c>
      <c r="BW16" s="109">
        <v>0</v>
      </c>
      <c r="BX16" s="110">
        <f t="shared" si="9"/>
        <v>0</v>
      </c>
      <c r="BY16" s="111">
        <v>0</v>
      </c>
    </row>
    <row r="17" spans="1:77" ht="16.5" thickBot="1" x14ac:dyDescent="0.3">
      <c r="A17" s="94">
        <v>0.44791666666666702</v>
      </c>
      <c r="B17" s="95">
        <v>0.45833333333333298</v>
      </c>
      <c r="C17" s="69" t="s">
        <v>58</v>
      </c>
      <c r="D17" s="70" t="s">
        <v>58</v>
      </c>
      <c r="E17" s="70" t="s">
        <v>58</v>
      </c>
      <c r="F17" s="70" t="s">
        <v>58</v>
      </c>
      <c r="G17" s="70" t="s">
        <v>58</v>
      </c>
      <c r="H17" s="70" t="s">
        <v>58</v>
      </c>
      <c r="I17" s="70" t="s">
        <v>58</v>
      </c>
      <c r="J17" s="70" t="s">
        <v>58</v>
      </c>
      <c r="K17" s="70" t="s">
        <v>58</v>
      </c>
      <c r="L17" s="70" t="s">
        <v>58</v>
      </c>
      <c r="M17" s="71"/>
      <c r="N17" s="72">
        <f t="shared" si="0"/>
        <v>0</v>
      </c>
      <c r="O17" s="112">
        <v>0</v>
      </c>
      <c r="P17" s="113">
        <f t="shared" si="1"/>
        <v>0</v>
      </c>
      <c r="Q17" s="114">
        <v>0</v>
      </c>
      <c r="R17" s="69"/>
      <c r="S17" s="70" t="s">
        <v>60</v>
      </c>
      <c r="T17" s="70"/>
      <c r="U17" s="70"/>
      <c r="V17" s="70"/>
      <c r="W17" s="70"/>
      <c r="X17" s="70"/>
      <c r="Y17" s="70"/>
      <c r="Z17" s="73"/>
      <c r="AA17" s="73"/>
      <c r="AB17" s="71"/>
      <c r="AC17" s="72">
        <f t="shared" si="2"/>
        <v>0</v>
      </c>
      <c r="AD17" s="112">
        <v>0</v>
      </c>
      <c r="AE17" s="113">
        <f t="shared" si="3"/>
        <v>0</v>
      </c>
      <c r="AF17" s="114">
        <v>0</v>
      </c>
      <c r="AG17" s="74" t="s">
        <v>50</v>
      </c>
      <c r="AH17" s="75"/>
      <c r="AI17" s="75"/>
      <c r="AJ17" s="75" t="s">
        <v>49</v>
      </c>
      <c r="AK17" s="75"/>
      <c r="AL17" s="75" t="s">
        <v>49</v>
      </c>
      <c r="AM17" s="75" t="s">
        <v>50</v>
      </c>
      <c r="AN17" s="75"/>
      <c r="AO17" s="76"/>
      <c r="AP17" s="76"/>
      <c r="AQ17" s="77"/>
      <c r="AR17" s="72">
        <f t="shared" si="4"/>
        <v>2</v>
      </c>
      <c r="AS17" s="112">
        <v>2</v>
      </c>
      <c r="AT17" s="113">
        <f t="shared" si="5"/>
        <v>2</v>
      </c>
      <c r="AU17" s="114">
        <v>2</v>
      </c>
      <c r="AV17" s="69"/>
      <c r="AW17" s="70" t="s">
        <v>60</v>
      </c>
      <c r="AX17" s="70"/>
      <c r="AY17" s="70"/>
      <c r="AZ17" s="70"/>
      <c r="BA17" s="70"/>
      <c r="BB17" s="70"/>
      <c r="BC17" s="70"/>
      <c r="BD17" s="73"/>
      <c r="BE17" s="73"/>
      <c r="BF17" s="71"/>
      <c r="BG17" s="72">
        <f t="shared" si="6"/>
        <v>0</v>
      </c>
      <c r="BH17" s="112">
        <v>0</v>
      </c>
      <c r="BI17" s="113">
        <f t="shared" si="7"/>
        <v>0</v>
      </c>
      <c r="BJ17" s="114">
        <v>0</v>
      </c>
      <c r="BK17" s="69"/>
      <c r="BL17" s="70" t="s">
        <v>60</v>
      </c>
      <c r="BM17" s="70"/>
      <c r="BN17" s="70"/>
      <c r="BO17" s="70"/>
      <c r="BP17" s="70"/>
      <c r="BQ17" s="70"/>
      <c r="BR17" s="70"/>
      <c r="BS17" s="73"/>
      <c r="BT17" s="73"/>
      <c r="BU17" s="71"/>
      <c r="BV17" s="72">
        <f t="shared" si="8"/>
        <v>0</v>
      </c>
      <c r="BW17" s="112">
        <v>0</v>
      </c>
      <c r="BX17" s="113">
        <f t="shared" si="9"/>
        <v>0</v>
      </c>
      <c r="BY17" s="114">
        <v>0</v>
      </c>
    </row>
    <row r="18" spans="1:77" ht="15.75" x14ac:dyDescent="0.25">
      <c r="A18" s="96">
        <v>0.45833333333333398</v>
      </c>
      <c r="B18" s="97">
        <v>0.46875</v>
      </c>
      <c r="C18" s="55" t="s">
        <v>58</v>
      </c>
      <c r="D18" s="56" t="s">
        <v>58</v>
      </c>
      <c r="E18" s="56" t="s">
        <v>58</v>
      </c>
      <c r="F18" s="56" t="s">
        <v>58</v>
      </c>
      <c r="G18" s="56" t="s">
        <v>58</v>
      </c>
      <c r="H18" s="56" t="s">
        <v>58</v>
      </c>
      <c r="I18" s="56"/>
      <c r="J18" s="56"/>
      <c r="K18" s="56" t="s">
        <v>58</v>
      </c>
      <c r="L18" s="56" t="s">
        <v>58</v>
      </c>
      <c r="M18" s="57"/>
      <c r="N18" s="58">
        <f t="shared" si="0"/>
        <v>0</v>
      </c>
      <c r="O18" s="115">
        <v>0</v>
      </c>
      <c r="P18" s="116">
        <f t="shared" si="1"/>
        <v>0</v>
      </c>
      <c r="Q18" s="117">
        <v>0</v>
      </c>
      <c r="R18" s="55"/>
      <c r="S18" s="56" t="s">
        <v>60</v>
      </c>
      <c r="T18" s="56"/>
      <c r="U18" s="56"/>
      <c r="V18" s="56"/>
      <c r="W18" s="56"/>
      <c r="X18" s="56"/>
      <c r="Y18" s="56"/>
      <c r="Z18" s="59"/>
      <c r="AA18" s="59"/>
      <c r="AB18" s="57"/>
      <c r="AC18" s="58">
        <f t="shared" si="2"/>
        <v>0</v>
      </c>
      <c r="AD18" s="115">
        <v>0</v>
      </c>
      <c r="AE18" s="116">
        <f t="shared" si="3"/>
        <v>0</v>
      </c>
      <c r="AF18" s="117">
        <v>0</v>
      </c>
      <c r="AG18" s="60" t="s">
        <v>50</v>
      </c>
      <c r="AH18" s="61"/>
      <c r="AI18" s="61"/>
      <c r="AJ18" s="61" t="s">
        <v>49</v>
      </c>
      <c r="AK18" s="61"/>
      <c r="AL18" s="61" t="s">
        <v>49</v>
      </c>
      <c r="AM18" s="61" t="s">
        <v>50</v>
      </c>
      <c r="AN18" s="61"/>
      <c r="AO18" s="62"/>
      <c r="AP18" s="62"/>
      <c r="AQ18" s="63"/>
      <c r="AR18" s="58">
        <f t="shared" si="4"/>
        <v>2</v>
      </c>
      <c r="AS18" s="115">
        <v>2</v>
      </c>
      <c r="AT18" s="116">
        <f t="shared" si="5"/>
        <v>2</v>
      </c>
      <c r="AU18" s="117">
        <v>2</v>
      </c>
      <c r="AV18" s="55"/>
      <c r="AW18" s="56" t="s">
        <v>60</v>
      </c>
      <c r="AX18" s="56"/>
      <c r="AY18" s="56"/>
      <c r="AZ18" s="56"/>
      <c r="BA18" s="56"/>
      <c r="BB18" s="56"/>
      <c r="BC18" s="56"/>
      <c r="BD18" s="59"/>
      <c r="BE18" s="59"/>
      <c r="BF18" s="57"/>
      <c r="BG18" s="58">
        <f t="shared" si="6"/>
        <v>0</v>
      </c>
      <c r="BH18" s="115">
        <v>0</v>
      </c>
      <c r="BI18" s="116">
        <f t="shared" si="7"/>
        <v>0</v>
      </c>
      <c r="BJ18" s="117">
        <v>0</v>
      </c>
      <c r="BK18" s="55"/>
      <c r="BL18" s="56" t="s">
        <v>60</v>
      </c>
      <c r="BM18" s="56"/>
      <c r="BN18" s="56"/>
      <c r="BO18" s="56"/>
      <c r="BP18" s="56"/>
      <c r="BQ18" s="56"/>
      <c r="BR18" s="56"/>
      <c r="BS18" s="59"/>
      <c r="BT18" s="59"/>
      <c r="BU18" s="57"/>
      <c r="BV18" s="58">
        <f t="shared" si="8"/>
        <v>0</v>
      </c>
      <c r="BW18" s="115">
        <v>0</v>
      </c>
      <c r="BX18" s="116">
        <f t="shared" si="9"/>
        <v>0</v>
      </c>
      <c r="BY18" s="117">
        <v>0</v>
      </c>
    </row>
    <row r="19" spans="1:77" ht="15.75" x14ac:dyDescent="0.25">
      <c r="A19" s="92">
        <v>0.46875</v>
      </c>
      <c r="B19" s="93">
        <v>0.47916666666666602</v>
      </c>
      <c r="C19" s="36" t="s">
        <v>58</v>
      </c>
      <c r="D19" s="37" t="s">
        <v>58</v>
      </c>
      <c r="E19" s="37" t="s">
        <v>58</v>
      </c>
      <c r="F19" s="37" t="s">
        <v>58</v>
      </c>
      <c r="G19" s="37" t="s">
        <v>58</v>
      </c>
      <c r="H19" s="37" t="s">
        <v>58</v>
      </c>
      <c r="I19" s="37"/>
      <c r="J19" s="37"/>
      <c r="K19" s="37" t="s">
        <v>58</v>
      </c>
      <c r="L19" s="37" t="s">
        <v>58</v>
      </c>
      <c r="M19" s="38"/>
      <c r="N19" s="43">
        <f t="shared" si="0"/>
        <v>0</v>
      </c>
      <c r="O19" s="109">
        <v>0</v>
      </c>
      <c r="P19" s="110">
        <f t="shared" si="1"/>
        <v>0</v>
      </c>
      <c r="Q19" s="111">
        <v>0</v>
      </c>
      <c r="R19" s="36"/>
      <c r="S19" s="37" t="s">
        <v>60</v>
      </c>
      <c r="T19" s="37"/>
      <c r="U19" s="37"/>
      <c r="V19" s="37"/>
      <c r="W19" s="37"/>
      <c r="X19" s="37"/>
      <c r="Y19" s="37"/>
      <c r="Z19" s="47"/>
      <c r="AA19" s="47"/>
      <c r="AB19" s="38"/>
      <c r="AC19" s="43">
        <f t="shared" si="2"/>
        <v>0</v>
      </c>
      <c r="AD19" s="109">
        <v>0</v>
      </c>
      <c r="AE19" s="110">
        <f t="shared" si="3"/>
        <v>0</v>
      </c>
      <c r="AF19" s="111">
        <v>0</v>
      </c>
      <c r="AG19" s="33" t="s">
        <v>50</v>
      </c>
      <c r="AH19" s="34"/>
      <c r="AI19" s="34"/>
      <c r="AJ19" s="34" t="s">
        <v>49</v>
      </c>
      <c r="AK19" s="34"/>
      <c r="AL19" s="34" t="s">
        <v>49</v>
      </c>
      <c r="AM19" s="34" t="s">
        <v>50</v>
      </c>
      <c r="AN19" s="34"/>
      <c r="AO19" s="46"/>
      <c r="AP19" s="46"/>
      <c r="AQ19" s="35"/>
      <c r="AR19" s="43">
        <f t="shared" si="4"/>
        <v>2</v>
      </c>
      <c r="AS19" s="109">
        <v>2</v>
      </c>
      <c r="AT19" s="110">
        <f t="shared" si="5"/>
        <v>2</v>
      </c>
      <c r="AU19" s="111">
        <v>2</v>
      </c>
      <c r="AV19" s="36"/>
      <c r="AW19" s="37" t="s">
        <v>60</v>
      </c>
      <c r="AX19" s="37"/>
      <c r="AY19" s="37"/>
      <c r="AZ19" s="37"/>
      <c r="BA19" s="37"/>
      <c r="BB19" s="37"/>
      <c r="BC19" s="37"/>
      <c r="BD19" s="47"/>
      <c r="BE19" s="47"/>
      <c r="BF19" s="38"/>
      <c r="BG19" s="43">
        <f t="shared" si="6"/>
        <v>0</v>
      </c>
      <c r="BH19" s="109">
        <v>0</v>
      </c>
      <c r="BI19" s="110">
        <f t="shared" si="7"/>
        <v>0</v>
      </c>
      <c r="BJ19" s="111">
        <v>0</v>
      </c>
      <c r="BK19" s="36"/>
      <c r="BL19" s="37" t="s">
        <v>60</v>
      </c>
      <c r="BM19" s="37"/>
      <c r="BN19" s="37"/>
      <c r="BO19" s="37"/>
      <c r="BP19" s="37"/>
      <c r="BQ19" s="37"/>
      <c r="BR19" s="37"/>
      <c r="BS19" s="47"/>
      <c r="BT19" s="47"/>
      <c r="BU19" s="38"/>
      <c r="BV19" s="43">
        <f t="shared" si="8"/>
        <v>0</v>
      </c>
      <c r="BW19" s="109">
        <v>0</v>
      </c>
      <c r="BX19" s="110">
        <f t="shared" si="9"/>
        <v>0</v>
      </c>
      <c r="BY19" s="111">
        <v>0</v>
      </c>
    </row>
    <row r="20" spans="1:77" ht="15.75" x14ac:dyDescent="0.25">
      <c r="A20" s="92">
        <v>0.47916666666666702</v>
      </c>
      <c r="B20" s="93">
        <v>0.48958333333333298</v>
      </c>
      <c r="C20" s="36" t="s">
        <v>58</v>
      </c>
      <c r="D20" s="37" t="s">
        <v>58</v>
      </c>
      <c r="E20" s="37" t="s">
        <v>58</v>
      </c>
      <c r="F20" s="37" t="s">
        <v>58</v>
      </c>
      <c r="G20" s="37" t="s">
        <v>58</v>
      </c>
      <c r="H20" s="37" t="s">
        <v>58</v>
      </c>
      <c r="I20" s="37"/>
      <c r="J20" s="37"/>
      <c r="K20" s="37" t="s">
        <v>58</v>
      </c>
      <c r="L20" s="37" t="s">
        <v>58</v>
      </c>
      <c r="M20" s="38"/>
      <c r="N20" s="43">
        <f t="shared" si="0"/>
        <v>0</v>
      </c>
      <c r="O20" s="109">
        <v>0</v>
      </c>
      <c r="P20" s="110">
        <f t="shared" si="1"/>
        <v>0</v>
      </c>
      <c r="Q20" s="111">
        <v>0</v>
      </c>
      <c r="R20" s="36"/>
      <c r="S20" s="37" t="s">
        <v>60</v>
      </c>
      <c r="T20" s="37"/>
      <c r="U20" s="37"/>
      <c r="V20" s="37"/>
      <c r="W20" s="37"/>
      <c r="X20" s="37"/>
      <c r="Y20" s="37"/>
      <c r="Z20" s="47"/>
      <c r="AA20" s="47"/>
      <c r="AB20" s="38"/>
      <c r="AC20" s="43">
        <f t="shared" si="2"/>
        <v>0</v>
      </c>
      <c r="AD20" s="109">
        <v>0</v>
      </c>
      <c r="AE20" s="110">
        <f t="shared" si="3"/>
        <v>0</v>
      </c>
      <c r="AF20" s="111">
        <v>0</v>
      </c>
      <c r="AG20" s="33" t="s">
        <v>50</v>
      </c>
      <c r="AH20" s="34"/>
      <c r="AI20" s="34"/>
      <c r="AJ20" s="34" t="s">
        <v>49</v>
      </c>
      <c r="AK20" s="34"/>
      <c r="AL20" s="34" t="s">
        <v>49</v>
      </c>
      <c r="AM20" s="34" t="s">
        <v>50</v>
      </c>
      <c r="AN20" s="34"/>
      <c r="AO20" s="46"/>
      <c r="AP20" s="46"/>
      <c r="AQ20" s="35"/>
      <c r="AR20" s="43">
        <f t="shared" si="4"/>
        <v>2</v>
      </c>
      <c r="AS20" s="109">
        <v>2</v>
      </c>
      <c r="AT20" s="110">
        <f t="shared" si="5"/>
        <v>2</v>
      </c>
      <c r="AU20" s="111">
        <v>2</v>
      </c>
      <c r="AV20" s="36"/>
      <c r="AW20" s="37" t="s">
        <v>60</v>
      </c>
      <c r="AX20" s="37"/>
      <c r="AY20" s="37"/>
      <c r="AZ20" s="37"/>
      <c r="BA20" s="37"/>
      <c r="BB20" s="37"/>
      <c r="BC20" s="37"/>
      <c r="BD20" s="47"/>
      <c r="BE20" s="47"/>
      <c r="BF20" s="38"/>
      <c r="BG20" s="43">
        <f t="shared" si="6"/>
        <v>0</v>
      </c>
      <c r="BH20" s="109">
        <v>0</v>
      </c>
      <c r="BI20" s="110">
        <f t="shared" si="7"/>
        <v>0</v>
      </c>
      <c r="BJ20" s="111">
        <v>0</v>
      </c>
      <c r="BK20" s="36"/>
      <c r="BL20" s="37" t="s">
        <v>60</v>
      </c>
      <c r="BM20" s="37"/>
      <c r="BN20" s="37"/>
      <c r="BO20" s="37"/>
      <c r="BP20" s="37"/>
      <c r="BQ20" s="37"/>
      <c r="BR20" s="37"/>
      <c r="BS20" s="47"/>
      <c r="BT20" s="47"/>
      <c r="BU20" s="38"/>
      <c r="BV20" s="43">
        <f t="shared" si="8"/>
        <v>0</v>
      </c>
      <c r="BW20" s="109">
        <v>0</v>
      </c>
      <c r="BX20" s="110">
        <f t="shared" si="9"/>
        <v>0</v>
      </c>
      <c r="BY20" s="111">
        <v>0</v>
      </c>
    </row>
    <row r="21" spans="1:77" ht="16.5" thickBot="1" x14ac:dyDescent="0.3">
      <c r="A21" s="88">
        <v>0.48958333333333398</v>
      </c>
      <c r="B21" s="89">
        <v>0.5</v>
      </c>
      <c r="C21" s="50" t="s">
        <v>50</v>
      </c>
      <c r="D21" s="51" t="s">
        <v>50</v>
      </c>
      <c r="E21" s="51"/>
      <c r="F21" s="51" t="s">
        <v>49</v>
      </c>
      <c r="G21" s="51" t="s">
        <v>49</v>
      </c>
      <c r="H21" s="51" t="s">
        <v>49</v>
      </c>
      <c r="I21" s="51"/>
      <c r="J21" s="51"/>
      <c r="K21" s="52" t="s">
        <v>62</v>
      </c>
      <c r="L21" s="51"/>
      <c r="M21" s="53"/>
      <c r="N21" s="54">
        <f t="shared" si="0"/>
        <v>4</v>
      </c>
      <c r="O21" s="103">
        <v>4</v>
      </c>
      <c r="P21" s="104">
        <f t="shared" si="1"/>
        <v>2</v>
      </c>
      <c r="Q21" s="105">
        <v>2</v>
      </c>
      <c r="R21" s="50" t="s">
        <v>50</v>
      </c>
      <c r="S21" s="51" t="s">
        <v>50</v>
      </c>
      <c r="T21" s="51"/>
      <c r="U21" s="51" t="s">
        <v>49</v>
      </c>
      <c r="V21" s="51" t="s">
        <v>49</v>
      </c>
      <c r="W21" s="51"/>
      <c r="X21" s="51"/>
      <c r="Y21" s="51"/>
      <c r="Z21" s="52" t="s">
        <v>49</v>
      </c>
      <c r="AA21" s="52"/>
      <c r="AB21" s="53"/>
      <c r="AC21" s="54">
        <f t="shared" si="2"/>
        <v>3</v>
      </c>
      <c r="AD21" s="103">
        <v>3</v>
      </c>
      <c r="AE21" s="104">
        <f t="shared" si="3"/>
        <v>2</v>
      </c>
      <c r="AF21" s="105">
        <v>2</v>
      </c>
      <c r="AG21" s="50" t="s">
        <v>50</v>
      </c>
      <c r="AH21" s="51"/>
      <c r="AI21" s="51"/>
      <c r="AJ21" s="51"/>
      <c r="AK21" s="51"/>
      <c r="AL21" s="51" t="s">
        <v>49</v>
      </c>
      <c r="AM21" s="51" t="s">
        <v>50</v>
      </c>
      <c r="AN21" s="51"/>
      <c r="AO21" s="52"/>
      <c r="AP21" s="52"/>
      <c r="AQ21" s="53"/>
      <c r="AR21" s="54">
        <f t="shared" si="4"/>
        <v>1</v>
      </c>
      <c r="AS21" s="103">
        <v>2</v>
      </c>
      <c r="AT21" s="104">
        <f t="shared" si="5"/>
        <v>2</v>
      </c>
      <c r="AU21" s="105">
        <v>2</v>
      </c>
      <c r="AV21" s="50" t="s">
        <v>50</v>
      </c>
      <c r="AW21" s="51" t="s">
        <v>50</v>
      </c>
      <c r="AX21" s="51"/>
      <c r="AY21" s="51" t="s">
        <v>49</v>
      </c>
      <c r="AZ21" s="51" t="s">
        <v>49</v>
      </c>
      <c r="BA21" s="51" t="s">
        <v>49</v>
      </c>
      <c r="BB21" s="51"/>
      <c r="BC21" s="51"/>
      <c r="BD21" s="52" t="s">
        <v>50</v>
      </c>
      <c r="BE21" s="52"/>
      <c r="BF21" s="53"/>
      <c r="BG21" s="54">
        <f t="shared" si="6"/>
        <v>3</v>
      </c>
      <c r="BH21" s="103">
        <v>3</v>
      </c>
      <c r="BI21" s="104">
        <f t="shared" si="7"/>
        <v>3</v>
      </c>
      <c r="BJ21" s="105">
        <v>3</v>
      </c>
      <c r="BK21" s="50" t="s">
        <v>50</v>
      </c>
      <c r="BL21" s="51" t="s">
        <v>50</v>
      </c>
      <c r="BM21" s="51"/>
      <c r="BN21" s="51" t="s">
        <v>49</v>
      </c>
      <c r="BO21" s="51" t="s">
        <v>49</v>
      </c>
      <c r="BP21" s="51" t="s">
        <v>49</v>
      </c>
      <c r="BQ21" s="51"/>
      <c r="BR21" s="51"/>
      <c r="BS21" s="52" t="s">
        <v>50</v>
      </c>
      <c r="BT21" s="52"/>
      <c r="BU21" s="53"/>
      <c r="BV21" s="54">
        <f t="shared" si="8"/>
        <v>3</v>
      </c>
      <c r="BW21" s="103">
        <v>3</v>
      </c>
      <c r="BX21" s="104">
        <f t="shared" si="9"/>
        <v>3</v>
      </c>
      <c r="BY21" s="105">
        <v>3</v>
      </c>
    </row>
    <row r="22" spans="1:77" ht="15.75" x14ac:dyDescent="0.25">
      <c r="A22" s="90">
        <v>0.5</v>
      </c>
      <c r="B22" s="91">
        <v>0.51041666666666596</v>
      </c>
      <c r="C22" s="64" t="s">
        <v>50</v>
      </c>
      <c r="D22" s="65" t="s">
        <v>50</v>
      </c>
      <c r="E22" s="65"/>
      <c r="F22" s="65" t="s">
        <v>49</v>
      </c>
      <c r="G22" s="65" t="s">
        <v>49</v>
      </c>
      <c r="H22" s="65" t="s">
        <v>49</v>
      </c>
      <c r="I22" s="65"/>
      <c r="J22" s="65"/>
      <c r="K22" s="66" t="s">
        <v>62</v>
      </c>
      <c r="L22" s="65"/>
      <c r="M22" s="67"/>
      <c r="N22" s="68">
        <f t="shared" si="0"/>
        <v>4</v>
      </c>
      <c r="O22" s="106">
        <v>4</v>
      </c>
      <c r="P22" s="107">
        <f t="shared" si="1"/>
        <v>2</v>
      </c>
      <c r="Q22" s="108">
        <v>2</v>
      </c>
      <c r="R22" s="64" t="s">
        <v>50</v>
      </c>
      <c r="S22" s="65" t="s">
        <v>50</v>
      </c>
      <c r="T22" s="65"/>
      <c r="U22" s="65" t="s">
        <v>49</v>
      </c>
      <c r="V22" s="65" t="s">
        <v>49</v>
      </c>
      <c r="W22" s="65"/>
      <c r="X22" s="65"/>
      <c r="Y22" s="65"/>
      <c r="Z22" s="66" t="s">
        <v>49</v>
      </c>
      <c r="AA22" s="66"/>
      <c r="AB22" s="67"/>
      <c r="AC22" s="68">
        <f t="shared" si="2"/>
        <v>3</v>
      </c>
      <c r="AD22" s="106">
        <v>3</v>
      </c>
      <c r="AE22" s="107">
        <f t="shared" si="3"/>
        <v>2</v>
      </c>
      <c r="AF22" s="108">
        <v>2</v>
      </c>
      <c r="AG22" s="64" t="s">
        <v>50</v>
      </c>
      <c r="AH22" s="65"/>
      <c r="AI22" s="65"/>
      <c r="AJ22" s="65"/>
      <c r="AK22" s="65"/>
      <c r="AL22" s="65" t="s">
        <v>49</v>
      </c>
      <c r="AM22" s="65"/>
      <c r="AN22" s="65"/>
      <c r="AO22" s="66"/>
      <c r="AP22" s="66"/>
      <c r="AQ22" s="67"/>
      <c r="AR22" s="68">
        <f t="shared" si="4"/>
        <v>1</v>
      </c>
      <c r="AS22" s="106">
        <v>2</v>
      </c>
      <c r="AT22" s="107">
        <f t="shared" si="5"/>
        <v>1</v>
      </c>
      <c r="AU22" s="108">
        <v>2</v>
      </c>
      <c r="AV22" s="64" t="s">
        <v>50</v>
      </c>
      <c r="AW22" s="65" t="s">
        <v>50</v>
      </c>
      <c r="AX22" s="65"/>
      <c r="AY22" s="65" t="s">
        <v>49</v>
      </c>
      <c r="AZ22" s="65" t="s">
        <v>49</v>
      </c>
      <c r="BA22" s="65" t="s">
        <v>49</v>
      </c>
      <c r="BB22" s="65"/>
      <c r="BC22" s="65"/>
      <c r="BD22" s="66" t="s">
        <v>50</v>
      </c>
      <c r="BE22" s="66"/>
      <c r="BF22" s="67"/>
      <c r="BG22" s="68">
        <f t="shared" si="6"/>
        <v>3</v>
      </c>
      <c r="BH22" s="106">
        <v>3</v>
      </c>
      <c r="BI22" s="107">
        <f t="shared" si="7"/>
        <v>3</v>
      </c>
      <c r="BJ22" s="108">
        <v>3</v>
      </c>
      <c r="BK22" s="64" t="s">
        <v>50</v>
      </c>
      <c r="BL22" s="65" t="s">
        <v>50</v>
      </c>
      <c r="BM22" s="65"/>
      <c r="BN22" s="65" t="s">
        <v>49</v>
      </c>
      <c r="BO22" s="65" t="s">
        <v>49</v>
      </c>
      <c r="BP22" s="65" t="s">
        <v>49</v>
      </c>
      <c r="BQ22" s="65"/>
      <c r="BR22" s="65"/>
      <c r="BS22" s="66" t="s">
        <v>50</v>
      </c>
      <c r="BT22" s="66"/>
      <c r="BU22" s="67"/>
      <c r="BV22" s="68">
        <f t="shared" si="8"/>
        <v>3</v>
      </c>
      <c r="BW22" s="106">
        <v>3</v>
      </c>
      <c r="BX22" s="107">
        <f t="shared" si="9"/>
        <v>3</v>
      </c>
      <c r="BY22" s="108">
        <v>3</v>
      </c>
    </row>
    <row r="23" spans="1:77" ht="15.75" x14ac:dyDescent="0.25">
      <c r="A23" s="92">
        <v>0.51041666666666696</v>
      </c>
      <c r="B23" s="93">
        <v>0.52083333333333304</v>
      </c>
      <c r="C23" s="33" t="s">
        <v>50</v>
      </c>
      <c r="D23" s="34" t="s">
        <v>50</v>
      </c>
      <c r="E23" s="34"/>
      <c r="F23" s="34" t="s">
        <v>49</v>
      </c>
      <c r="G23" s="34" t="s">
        <v>49</v>
      </c>
      <c r="H23" s="34" t="s">
        <v>49</v>
      </c>
      <c r="I23" s="34"/>
      <c r="J23" s="34"/>
      <c r="K23" s="46" t="s">
        <v>49</v>
      </c>
      <c r="L23" s="34"/>
      <c r="M23" s="35"/>
      <c r="N23" s="43">
        <f t="shared" si="0"/>
        <v>4</v>
      </c>
      <c r="O23" s="109">
        <v>4</v>
      </c>
      <c r="P23" s="110">
        <f t="shared" si="1"/>
        <v>2</v>
      </c>
      <c r="Q23" s="111">
        <v>2</v>
      </c>
      <c r="R23" s="33" t="s">
        <v>50</v>
      </c>
      <c r="S23" s="34" t="s">
        <v>50</v>
      </c>
      <c r="T23" s="34"/>
      <c r="U23" s="34" t="s">
        <v>49</v>
      </c>
      <c r="V23" s="34" t="s">
        <v>49</v>
      </c>
      <c r="W23" s="34"/>
      <c r="X23" s="34"/>
      <c r="Y23" s="34"/>
      <c r="Z23" s="46" t="s">
        <v>49</v>
      </c>
      <c r="AA23" s="46"/>
      <c r="AB23" s="35"/>
      <c r="AC23" s="43">
        <f t="shared" si="2"/>
        <v>3</v>
      </c>
      <c r="AD23" s="109">
        <v>3</v>
      </c>
      <c r="AE23" s="110">
        <f t="shared" si="3"/>
        <v>2</v>
      </c>
      <c r="AF23" s="111">
        <v>2</v>
      </c>
      <c r="AG23" s="33" t="s">
        <v>50</v>
      </c>
      <c r="AH23" s="34"/>
      <c r="AI23" s="34"/>
      <c r="AJ23" s="34"/>
      <c r="AK23" s="34"/>
      <c r="AL23" s="34" t="s">
        <v>49</v>
      </c>
      <c r="AM23" s="34"/>
      <c r="AN23" s="34"/>
      <c r="AO23" s="46"/>
      <c r="AP23" s="46"/>
      <c r="AQ23" s="35"/>
      <c r="AR23" s="43">
        <f t="shared" si="4"/>
        <v>1</v>
      </c>
      <c r="AS23" s="109">
        <v>2</v>
      </c>
      <c r="AT23" s="110">
        <f t="shared" si="5"/>
        <v>1</v>
      </c>
      <c r="AU23" s="111">
        <v>2</v>
      </c>
      <c r="AV23" s="33" t="s">
        <v>50</v>
      </c>
      <c r="AW23" s="34" t="s">
        <v>50</v>
      </c>
      <c r="AX23" s="34"/>
      <c r="AY23" s="34" t="s">
        <v>49</v>
      </c>
      <c r="AZ23" s="34" t="s">
        <v>49</v>
      </c>
      <c r="BA23" s="34" t="s">
        <v>49</v>
      </c>
      <c r="BB23" s="34"/>
      <c r="BC23" s="34"/>
      <c r="BD23" s="46" t="s">
        <v>50</v>
      </c>
      <c r="BE23" s="46"/>
      <c r="BF23" s="35"/>
      <c r="BG23" s="43">
        <f t="shared" si="6"/>
        <v>3</v>
      </c>
      <c r="BH23" s="109">
        <v>3</v>
      </c>
      <c r="BI23" s="110">
        <f t="shared" si="7"/>
        <v>3</v>
      </c>
      <c r="BJ23" s="111">
        <v>3</v>
      </c>
      <c r="BK23" s="33" t="s">
        <v>50</v>
      </c>
      <c r="BL23" s="34" t="s">
        <v>50</v>
      </c>
      <c r="BM23" s="34"/>
      <c r="BN23" s="34" t="s">
        <v>49</v>
      </c>
      <c r="BO23" s="34" t="s">
        <v>49</v>
      </c>
      <c r="BP23" s="34" t="s">
        <v>49</v>
      </c>
      <c r="BQ23" s="34"/>
      <c r="BR23" s="34"/>
      <c r="BS23" s="46" t="s">
        <v>50</v>
      </c>
      <c r="BT23" s="46"/>
      <c r="BU23" s="35"/>
      <c r="BV23" s="43">
        <f t="shared" si="8"/>
        <v>3</v>
      </c>
      <c r="BW23" s="109">
        <v>3</v>
      </c>
      <c r="BX23" s="110">
        <f t="shared" si="9"/>
        <v>3</v>
      </c>
      <c r="BY23" s="111">
        <v>3</v>
      </c>
    </row>
    <row r="24" spans="1:77" ht="15.75" x14ac:dyDescent="0.25">
      <c r="A24" s="92">
        <v>0.52083333333333404</v>
      </c>
      <c r="B24" s="93">
        <v>0.53125</v>
      </c>
      <c r="C24" s="33" t="s">
        <v>50</v>
      </c>
      <c r="D24" s="34" t="s">
        <v>50</v>
      </c>
      <c r="E24" s="34"/>
      <c r="F24" s="34" t="s">
        <v>49</v>
      </c>
      <c r="G24" s="34" t="s">
        <v>49</v>
      </c>
      <c r="H24" s="34" t="s">
        <v>49</v>
      </c>
      <c r="I24" s="34"/>
      <c r="J24" s="34"/>
      <c r="K24" s="46" t="s">
        <v>49</v>
      </c>
      <c r="L24" s="34"/>
      <c r="M24" s="35"/>
      <c r="N24" s="43">
        <f t="shared" si="0"/>
        <v>4</v>
      </c>
      <c r="O24" s="109">
        <v>4</v>
      </c>
      <c r="P24" s="110">
        <f t="shared" si="1"/>
        <v>2</v>
      </c>
      <c r="Q24" s="111">
        <v>2</v>
      </c>
      <c r="R24" s="33" t="s">
        <v>50</v>
      </c>
      <c r="S24" s="34" t="s">
        <v>50</v>
      </c>
      <c r="T24" s="34"/>
      <c r="U24" s="34" t="s">
        <v>49</v>
      </c>
      <c r="V24" s="34" t="s">
        <v>49</v>
      </c>
      <c r="W24" s="34"/>
      <c r="X24" s="34"/>
      <c r="Y24" s="34"/>
      <c r="Z24" s="46" t="s">
        <v>49</v>
      </c>
      <c r="AA24" s="46"/>
      <c r="AB24" s="35"/>
      <c r="AC24" s="43">
        <f t="shared" si="2"/>
        <v>3</v>
      </c>
      <c r="AD24" s="109">
        <v>3</v>
      </c>
      <c r="AE24" s="110">
        <f t="shared" si="3"/>
        <v>2</v>
      </c>
      <c r="AF24" s="111">
        <v>2</v>
      </c>
      <c r="AG24" s="33" t="s">
        <v>50</v>
      </c>
      <c r="AH24" s="34"/>
      <c r="AI24" s="34"/>
      <c r="AJ24" s="34"/>
      <c r="AK24" s="34"/>
      <c r="AL24" s="34" t="s">
        <v>49</v>
      </c>
      <c r="AM24" s="34"/>
      <c r="AN24" s="34"/>
      <c r="AO24" s="46"/>
      <c r="AP24" s="46"/>
      <c r="AQ24" s="35"/>
      <c r="AR24" s="43">
        <f t="shared" si="4"/>
        <v>1</v>
      </c>
      <c r="AS24" s="109">
        <v>2</v>
      </c>
      <c r="AT24" s="110">
        <f t="shared" si="5"/>
        <v>1</v>
      </c>
      <c r="AU24" s="111">
        <v>2</v>
      </c>
      <c r="AV24" s="33" t="s">
        <v>50</v>
      </c>
      <c r="AW24" s="34" t="s">
        <v>50</v>
      </c>
      <c r="AX24" s="34"/>
      <c r="AY24" s="34" t="s">
        <v>49</v>
      </c>
      <c r="AZ24" s="34" t="s">
        <v>49</v>
      </c>
      <c r="BA24" s="34" t="s">
        <v>49</v>
      </c>
      <c r="BB24" s="34"/>
      <c r="BC24" s="34"/>
      <c r="BD24" s="46" t="s">
        <v>50</v>
      </c>
      <c r="BE24" s="46"/>
      <c r="BF24" s="35"/>
      <c r="BG24" s="43">
        <f t="shared" si="6"/>
        <v>3</v>
      </c>
      <c r="BH24" s="109">
        <v>3</v>
      </c>
      <c r="BI24" s="110">
        <f t="shared" si="7"/>
        <v>3</v>
      </c>
      <c r="BJ24" s="111">
        <v>3</v>
      </c>
      <c r="BK24" s="33" t="s">
        <v>50</v>
      </c>
      <c r="BL24" s="34" t="s">
        <v>50</v>
      </c>
      <c r="BM24" s="34"/>
      <c r="BN24" s="34" t="s">
        <v>49</v>
      </c>
      <c r="BO24" s="34" t="s">
        <v>49</v>
      </c>
      <c r="BP24" s="34" t="s">
        <v>49</v>
      </c>
      <c r="BQ24" s="34"/>
      <c r="BR24" s="34"/>
      <c r="BS24" s="46" t="s">
        <v>50</v>
      </c>
      <c r="BT24" s="46"/>
      <c r="BU24" s="35"/>
      <c r="BV24" s="43">
        <f t="shared" si="8"/>
        <v>3</v>
      </c>
      <c r="BW24" s="109">
        <v>3</v>
      </c>
      <c r="BX24" s="110">
        <f t="shared" si="9"/>
        <v>3</v>
      </c>
      <c r="BY24" s="111">
        <v>3</v>
      </c>
    </row>
    <row r="25" spans="1:77" ht="16.5" thickBot="1" x14ac:dyDescent="0.3">
      <c r="A25" s="94">
        <v>0.53125</v>
      </c>
      <c r="B25" s="95">
        <v>0.54166666666666596</v>
      </c>
      <c r="C25" s="74" t="s">
        <v>50</v>
      </c>
      <c r="D25" s="75" t="s">
        <v>50</v>
      </c>
      <c r="E25" s="75"/>
      <c r="F25" s="75" t="s">
        <v>49</v>
      </c>
      <c r="G25" s="75" t="s">
        <v>49</v>
      </c>
      <c r="H25" s="75" t="s">
        <v>49</v>
      </c>
      <c r="I25" s="75"/>
      <c r="J25" s="75"/>
      <c r="K25" s="76" t="s">
        <v>49</v>
      </c>
      <c r="L25" s="75"/>
      <c r="M25" s="77"/>
      <c r="N25" s="72">
        <f t="shared" si="0"/>
        <v>4</v>
      </c>
      <c r="O25" s="112">
        <v>4</v>
      </c>
      <c r="P25" s="113">
        <f t="shared" si="1"/>
        <v>2</v>
      </c>
      <c r="Q25" s="114">
        <v>2</v>
      </c>
      <c r="R25" s="74" t="s">
        <v>50</v>
      </c>
      <c r="S25" s="75" t="s">
        <v>50</v>
      </c>
      <c r="T25" s="75"/>
      <c r="U25" s="75" t="s">
        <v>49</v>
      </c>
      <c r="V25" s="75" t="s">
        <v>49</v>
      </c>
      <c r="W25" s="75"/>
      <c r="X25" s="75"/>
      <c r="Y25" s="75"/>
      <c r="Z25" s="76" t="s">
        <v>49</v>
      </c>
      <c r="AA25" s="76"/>
      <c r="AB25" s="77"/>
      <c r="AC25" s="72">
        <f t="shared" si="2"/>
        <v>3</v>
      </c>
      <c r="AD25" s="112">
        <v>3</v>
      </c>
      <c r="AE25" s="113">
        <f t="shared" si="3"/>
        <v>2</v>
      </c>
      <c r="AF25" s="114">
        <v>2</v>
      </c>
      <c r="AG25" s="74" t="s">
        <v>50</v>
      </c>
      <c r="AH25" s="75"/>
      <c r="AI25" s="75"/>
      <c r="AJ25" s="75"/>
      <c r="AK25" s="75"/>
      <c r="AL25" s="75" t="s">
        <v>49</v>
      </c>
      <c r="AM25" s="75"/>
      <c r="AN25" s="75"/>
      <c r="AO25" s="76"/>
      <c r="AP25" s="76"/>
      <c r="AQ25" s="77"/>
      <c r="AR25" s="72">
        <f t="shared" si="4"/>
        <v>1</v>
      </c>
      <c r="AS25" s="112">
        <v>2</v>
      </c>
      <c r="AT25" s="113">
        <f t="shared" si="5"/>
        <v>1</v>
      </c>
      <c r="AU25" s="114">
        <v>2</v>
      </c>
      <c r="AV25" s="74" t="s">
        <v>50</v>
      </c>
      <c r="AW25" s="75" t="s">
        <v>50</v>
      </c>
      <c r="AX25" s="75"/>
      <c r="AY25" s="75" t="s">
        <v>49</v>
      </c>
      <c r="AZ25" s="75" t="s">
        <v>49</v>
      </c>
      <c r="BA25" s="75" t="s">
        <v>49</v>
      </c>
      <c r="BB25" s="75"/>
      <c r="BC25" s="75"/>
      <c r="BD25" s="76" t="s">
        <v>50</v>
      </c>
      <c r="BE25" s="76"/>
      <c r="BF25" s="77"/>
      <c r="BG25" s="72">
        <f t="shared" si="6"/>
        <v>3</v>
      </c>
      <c r="BH25" s="112">
        <v>3</v>
      </c>
      <c r="BI25" s="113">
        <f t="shared" si="7"/>
        <v>3</v>
      </c>
      <c r="BJ25" s="114">
        <v>3</v>
      </c>
      <c r="BK25" s="74" t="s">
        <v>50</v>
      </c>
      <c r="BL25" s="75" t="s">
        <v>50</v>
      </c>
      <c r="BM25" s="75"/>
      <c r="BN25" s="75" t="s">
        <v>49</v>
      </c>
      <c r="BO25" s="75" t="s">
        <v>49</v>
      </c>
      <c r="BP25" s="75" t="s">
        <v>49</v>
      </c>
      <c r="BQ25" s="75"/>
      <c r="BR25" s="75"/>
      <c r="BS25" s="76" t="s">
        <v>50</v>
      </c>
      <c r="BT25" s="76"/>
      <c r="BU25" s="77"/>
      <c r="BV25" s="72">
        <f t="shared" si="8"/>
        <v>3</v>
      </c>
      <c r="BW25" s="112">
        <v>3</v>
      </c>
      <c r="BX25" s="113">
        <f t="shared" si="9"/>
        <v>3</v>
      </c>
      <c r="BY25" s="114">
        <v>3</v>
      </c>
    </row>
    <row r="26" spans="1:77" ht="15.75" x14ac:dyDescent="0.25">
      <c r="A26" s="96">
        <v>0.54166666666666696</v>
      </c>
      <c r="B26" s="97">
        <v>0.55208333333333304</v>
      </c>
      <c r="C26" s="60" t="s">
        <v>50</v>
      </c>
      <c r="D26" s="61" t="s">
        <v>50</v>
      </c>
      <c r="E26" s="61"/>
      <c r="F26" s="61" t="s">
        <v>49</v>
      </c>
      <c r="G26" s="61" t="s">
        <v>49</v>
      </c>
      <c r="H26" s="61" t="s">
        <v>49</v>
      </c>
      <c r="I26" s="61"/>
      <c r="J26" s="61"/>
      <c r="K26" s="62" t="s">
        <v>49</v>
      </c>
      <c r="L26" s="61"/>
      <c r="M26" s="63"/>
      <c r="N26" s="58">
        <f t="shared" si="0"/>
        <v>4</v>
      </c>
      <c r="O26" s="115">
        <v>4</v>
      </c>
      <c r="P26" s="116">
        <f t="shared" si="1"/>
        <v>2</v>
      </c>
      <c r="Q26" s="117">
        <v>2</v>
      </c>
      <c r="R26" s="60" t="s">
        <v>50</v>
      </c>
      <c r="S26" s="61" t="s">
        <v>50</v>
      </c>
      <c r="T26" s="61"/>
      <c r="U26" s="61" t="s">
        <v>49</v>
      </c>
      <c r="V26" s="61" t="s">
        <v>49</v>
      </c>
      <c r="W26" s="61"/>
      <c r="X26" s="61"/>
      <c r="Y26" s="61"/>
      <c r="Z26" s="62" t="s">
        <v>49</v>
      </c>
      <c r="AA26" s="62"/>
      <c r="AB26" s="63"/>
      <c r="AC26" s="58">
        <f t="shared" si="2"/>
        <v>3</v>
      </c>
      <c r="AD26" s="115">
        <v>3</v>
      </c>
      <c r="AE26" s="116">
        <f t="shared" si="3"/>
        <v>2</v>
      </c>
      <c r="AF26" s="117">
        <v>2</v>
      </c>
      <c r="AG26" s="60" t="s">
        <v>50</v>
      </c>
      <c r="AH26" s="61"/>
      <c r="AI26" s="61"/>
      <c r="AJ26" s="61"/>
      <c r="AK26" s="61"/>
      <c r="AL26" s="61" t="s">
        <v>49</v>
      </c>
      <c r="AM26" s="61"/>
      <c r="AN26" s="61"/>
      <c r="AO26" s="62"/>
      <c r="AP26" s="62"/>
      <c r="AQ26" s="63"/>
      <c r="AR26" s="58">
        <f t="shared" si="4"/>
        <v>1</v>
      </c>
      <c r="AS26" s="115">
        <v>2</v>
      </c>
      <c r="AT26" s="116">
        <f t="shared" si="5"/>
        <v>1</v>
      </c>
      <c r="AU26" s="117">
        <v>2</v>
      </c>
      <c r="AV26" s="60" t="s">
        <v>50</v>
      </c>
      <c r="AW26" s="61" t="s">
        <v>50</v>
      </c>
      <c r="AX26" s="61"/>
      <c r="AY26" s="61" t="s">
        <v>49</v>
      </c>
      <c r="AZ26" s="61" t="s">
        <v>49</v>
      </c>
      <c r="BA26" s="61" t="s">
        <v>49</v>
      </c>
      <c r="BB26" s="61"/>
      <c r="BC26" s="61"/>
      <c r="BD26" s="62" t="s">
        <v>50</v>
      </c>
      <c r="BE26" s="62"/>
      <c r="BF26" s="63"/>
      <c r="BG26" s="58">
        <f t="shared" si="6"/>
        <v>3</v>
      </c>
      <c r="BH26" s="115">
        <v>3</v>
      </c>
      <c r="BI26" s="116">
        <f t="shared" si="7"/>
        <v>3</v>
      </c>
      <c r="BJ26" s="117">
        <v>3</v>
      </c>
      <c r="BK26" s="60" t="s">
        <v>50</v>
      </c>
      <c r="BL26" s="61" t="s">
        <v>50</v>
      </c>
      <c r="BM26" s="61"/>
      <c r="BN26" s="61" t="s">
        <v>49</v>
      </c>
      <c r="BO26" s="61" t="s">
        <v>49</v>
      </c>
      <c r="BP26" s="61" t="s">
        <v>49</v>
      </c>
      <c r="BQ26" s="61"/>
      <c r="BR26" s="61"/>
      <c r="BS26" s="62" t="s">
        <v>50</v>
      </c>
      <c r="BT26" s="62"/>
      <c r="BU26" s="63"/>
      <c r="BV26" s="58">
        <f t="shared" si="8"/>
        <v>3</v>
      </c>
      <c r="BW26" s="115">
        <v>3</v>
      </c>
      <c r="BX26" s="116">
        <f t="shared" si="9"/>
        <v>3</v>
      </c>
      <c r="BY26" s="117">
        <v>3</v>
      </c>
    </row>
    <row r="27" spans="1:77" ht="15.75" x14ac:dyDescent="0.25">
      <c r="A27" s="92">
        <v>0.55208333333333404</v>
      </c>
      <c r="B27" s="93">
        <v>0.562499999999999</v>
      </c>
      <c r="C27" s="33" t="s">
        <v>50</v>
      </c>
      <c r="D27" s="34" t="s">
        <v>50</v>
      </c>
      <c r="E27" s="34"/>
      <c r="F27" s="34" t="s">
        <v>49</v>
      </c>
      <c r="G27" s="34" t="s">
        <v>49</v>
      </c>
      <c r="H27" s="34" t="s">
        <v>49</v>
      </c>
      <c r="I27" s="34"/>
      <c r="J27" s="34"/>
      <c r="K27" s="46" t="s">
        <v>49</v>
      </c>
      <c r="L27" s="34"/>
      <c r="M27" s="35"/>
      <c r="N27" s="43">
        <f t="shared" si="0"/>
        <v>4</v>
      </c>
      <c r="O27" s="109">
        <v>4</v>
      </c>
      <c r="P27" s="110">
        <f t="shared" si="1"/>
        <v>2</v>
      </c>
      <c r="Q27" s="111">
        <v>2</v>
      </c>
      <c r="R27" s="33" t="s">
        <v>50</v>
      </c>
      <c r="S27" s="34" t="s">
        <v>50</v>
      </c>
      <c r="T27" s="34"/>
      <c r="U27" s="34" t="s">
        <v>49</v>
      </c>
      <c r="V27" s="34" t="s">
        <v>49</v>
      </c>
      <c r="W27" s="34"/>
      <c r="X27" s="34"/>
      <c r="Y27" s="34"/>
      <c r="Z27" s="46" t="s">
        <v>49</v>
      </c>
      <c r="AA27" s="46"/>
      <c r="AB27" s="35"/>
      <c r="AC27" s="43">
        <f t="shared" si="2"/>
        <v>3</v>
      </c>
      <c r="AD27" s="109">
        <v>3</v>
      </c>
      <c r="AE27" s="110">
        <f t="shared" si="3"/>
        <v>2</v>
      </c>
      <c r="AF27" s="111">
        <v>2</v>
      </c>
      <c r="AG27" s="33" t="s">
        <v>50</v>
      </c>
      <c r="AH27" s="34"/>
      <c r="AI27" s="34"/>
      <c r="AJ27" s="34"/>
      <c r="AK27" s="34"/>
      <c r="AL27" s="34" t="s">
        <v>49</v>
      </c>
      <c r="AM27" s="34"/>
      <c r="AN27" s="34"/>
      <c r="AO27" s="46"/>
      <c r="AP27" s="46"/>
      <c r="AQ27" s="35"/>
      <c r="AR27" s="43">
        <f t="shared" si="4"/>
        <v>1</v>
      </c>
      <c r="AS27" s="109">
        <v>2</v>
      </c>
      <c r="AT27" s="110">
        <f t="shared" si="5"/>
        <v>1</v>
      </c>
      <c r="AU27" s="111">
        <v>2</v>
      </c>
      <c r="AV27" s="33" t="s">
        <v>50</v>
      </c>
      <c r="AW27" s="34" t="s">
        <v>50</v>
      </c>
      <c r="AX27" s="34"/>
      <c r="AY27" s="34" t="s">
        <v>49</v>
      </c>
      <c r="AZ27" s="34" t="s">
        <v>49</v>
      </c>
      <c r="BA27" s="34" t="s">
        <v>49</v>
      </c>
      <c r="BB27" s="34"/>
      <c r="BC27" s="34"/>
      <c r="BD27" s="46" t="s">
        <v>50</v>
      </c>
      <c r="BE27" s="46"/>
      <c r="BF27" s="35"/>
      <c r="BG27" s="43">
        <f t="shared" si="6"/>
        <v>3</v>
      </c>
      <c r="BH27" s="109">
        <v>3</v>
      </c>
      <c r="BI27" s="110">
        <f t="shared" si="7"/>
        <v>3</v>
      </c>
      <c r="BJ27" s="111">
        <v>3</v>
      </c>
      <c r="BK27" s="33" t="s">
        <v>50</v>
      </c>
      <c r="BL27" s="34" t="s">
        <v>50</v>
      </c>
      <c r="BM27" s="34"/>
      <c r="BN27" s="34" t="s">
        <v>49</v>
      </c>
      <c r="BO27" s="34" t="s">
        <v>49</v>
      </c>
      <c r="BP27" s="34" t="s">
        <v>49</v>
      </c>
      <c r="BQ27" s="34"/>
      <c r="BR27" s="34"/>
      <c r="BS27" s="46" t="s">
        <v>50</v>
      </c>
      <c r="BT27" s="46"/>
      <c r="BU27" s="35"/>
      <c r="BV27" s="43">
        <f t="shared" si="8"/>
        <v>3</v>
      </c>
      <c r="BW27" s="109">
        <v>3</v>
      </c>
      <c r="BX27" s="110">
        <f t="shared" si="9"/>
        <v>3</v>
      </c>
      <c r="BY27" s="111">
        <v>3</v>
      </c>
    </row>
    <row r="28" spans="1:77" ht="15.75" x14ac:dyDescent="0.25">
      <c r="A28" s="92">
        <v>0.5625</v>
      </c>
      <c r="B28" s="93">
        <v>0.57291666666666596</v>
      </c>
      <c r="C28" s="36"/>
      <c r="D28" s="37" t="s">
        <v>58</v>
      </c>
      <c r="E28" s="37"/>
      <c r="F28" s="37"/>
      <c r="G28" s="37"/>
      <c r="H28" s="37"/>
      <c r="I28" s="37"/>
      <c r="J28" s="37"/>
      <c r="K28" s="37" t="s">
        <v>49</v>
      </c>
      <c r="L28" s="37"/>
      <c r="M28" s="38"/>
      <c r="N28" s="43">
        <f t="shared" si="0"/>
        <v>1</v>
      </c>
      <c r="O28" s="109">
        <v>0</v>
      </c>
      <c r="P28" s="110">
        <f t="shared" si="1"/>
        <v>0</v>
      </c>
      <c r="Q28" s="111">
        <v>0</v>
      </c>
      <c r="R28" s="36"/>
      <c r="S28" s="37" t="s">
        <v>58</v>
      </c>
      <c r="T28" s="37"/>
      <c r="U28" s="37"/>
      <c r="V28" s="37"/>
      <c r="W28" s="37"/>
      <c r="X28" s="37"/>
      <c r="Y28" s="37"/>
      <c r="Z28" s="47"/>
      <c r="AA28" s="47"/>
      <c r="AB28" s="38"/>
      <c r="AC28" s="43">
        <f t="shared" si="2"/>
        <v>0</v>
      </c>
      <c r="AD28" s="109">
        <v>0</v>
      </c>
      <c r="AE28" s="110">
        <f t="shared" si="3"/>
        <v>0</v>
      </c>
      <c r="AF28" s="111">
        <v>0</v>
      </c>
      <c r="AG28" s="33" t="s">
        <v>50</v>
      </c>
      <c r="AH28" s="34"/>
      <c r="AI28" s="34"/>
      <c r="AJ28" s="34"/>
      <c r="AK28" s="34"/>
      <c r="AL28" s="34" t="s">
        <v>49</v>
      </c>
      <c r="AM28" s="34"/>
      <c r="AN28" s="34" t="s">
        <v>50</v>
      </c>
      <c r="AO28" s="46"/>
      <c r="AP28" s="46"/>
      <c r="AQ28" s="35"/>
      <c r="AR28" s="43">
        <f t="shared" si="4"/>
        <v>1</v>
      </c>
      <c r="AS28" s="109">
        <v>2</v>
      </c>
      <c r="AT28" s="110">
        <f t="shared" si="5"/>
        <v>2</v>
      </c>
      <c r="AU28" s="111">
        <v>2</v>
      </c>
      <c r="AV28" s="36" t="s">
        <v>58</v>
      </c>
      <c r="AW28" s="37" t="s">
        <v>58</v>
      </c>
      <c r="AX28" s="37" t="s">
        <v>58</v>
      </c>
      <c r="AY28" s="37" t="s">
        <v>58</v>
      </c>
      <c r="AZ28" s="37" t="s">
        <v>58</v>
      </c>
      <c r="BA28" s="37" t="s">
        <v>58</v>
      </c>
      <c r="BB28" s="37" t="s">
        <v>58</v>
      </c>
      <c r="BC28" s="37"/>
      <c r="BD28" s="37" t="s">
        <v>58</v>
      </c>
      <c r="BE28" s="37" t="s">
        <v>58</v>
      </c>
      <c r="BF28" s="38"/>
      <c r="BG28" s="43">
        <f t="shared" si="6"/>
        <v>0</v>
      </c>
      <c r="BH28" s="109">
        <v>0</v>
      </c>
      <c r="BI28" s="110">
        <f t="shared" si="7"/>
        <v>0</v>
      </c>
      <c r="BJ28" s="111">
        <v>0</v>
      </c>
      <c r="BK28" s="36"/>
      <c r="BL28" s="37" t="s">
        <v>60</v>
      </c>
      <c r="BM28" s="37"/>
      <c r="BN28" s="37"/>
      <c r="BO28" s="37"/>
      <c r="BP28" s="37"/>
      <c r="BQ28" s="37"/>
      <c r="BR28" s="37"/>
      <c r="BS28" s="47"/>
      <c r="BT28" s="47"/>
      <c r="BU28" s="38"/>
      <c r="BV28" s="43">
        <f t="shared" si="8"/>
        <v>0</v>
      </c>
      <c r="BW28" s="109">
        <v>0</v>
      </c>
      <c r="BX28" s="110">
        <f t="shared" si="9"/>
        <v>0</v>
      </c>
      <c r="BY28" s="111">
        <v>0</v>
      </c>
    </row>
    <row r="29" spans="1:77" ht="16.5" thickBot="1" x14ac:dyDescent="0.3">
      <c r="A29" s="88">
        <v>0.57291666666666696</v>
      </c>
      <c r="B29" s="89">
        <v>0.58333333333333304</v>
      </c>
      <c r="C29" s="78" t="s">
        <v>60</v>
      </c>
      <c r="D29" s="79" t="s">
        <v>58</v>
      </c>
      <c r="E29" s="79"/>
      <c r="F29" s="79"/>
      <c r="G29" s="79"/>
      <c r="H29" s="79"/>
      <c r="I29" s="79"/>
      <c r="J29" s="79"/>
      <c r="K29" s="79"/>
      <c r="L29" s="79"/>
      <c r="M29" s="80"/>
      <c r="N29" s="54">
        <f t="shared" si="0"/>
        <v>0</v>
      </c>
      <c r="O29" s="103">
        <v>0</v>
      </c>
      <c r="P29" s="104">
        <f t="shared" si="1"/>
        <v>0</v>
      </c>
      <c r="Q29" s="105">
        <v>0</v>
      </c>
      <c r="R29" s="78"/>
      <c r="S29" s="79" t="s">
        <v>58</v>
      </c>
      <c r="T29" s="79"/>
      <c r="U29" s="79"/>
      <c r="V29" s="79"/>
      <c r="W29" s="79"/>
      <c r="X29" s="79"/>
      <c r="Y29" s="79"/>
      <c r="Z29" s="81"/>
      <c r="AA29" s="81"/>
      <c r="AB29" s="80"/>
      <c r="AC29" s="54">
        <f t="shared" si="2"/>
        <v>0</v>
      </c>
      <c r="AD29" s="103">
        <v>0</v>
      </c>
      <c r="AE29" s="104">
        <f t="shared" si="3"/>
        <v>0</v>
      </c>
      <c r="AF29" s="105">
        <v>0</v>
      </c>
      <c r="AG29" s="50" t="s">
        <v>50</v>
      </c>
      <c r="AH29" s="51"/>
      <c r="AI29" s="51"/>
      <c r="AJ29" s="51"/>
      <c r="AK29" s="51"/>
      <c r="AL29" s="51" t="s">
        <v>49</v>
      </c>
      <c r="AM29" s="51"/>
      <c r="AN29" s="51" t="s">
        <v>50</v>
      </c>
      <c r="AO29" s="52"/>
      <c r="AP29" s="52"/>
      <c r="AQ29" s="53"/>
      <c r="AR29" s="54">
        <f t="shared" si="4"/>
        <v>1</v>
      </c>
      <c r="AS29" s="103">
        <v>2</v>
      </c>
      <c r="AT29" s="104">
        <f t="shared" si="5"/>
        <v>2</v>
      </c>
      <c r="AU29" s="105">
        <v>2</v>
      </c>
      <c r="AV29" s="78" t="s">
        <v>58</v>
      </c>
      <c r="AW29" s="79" t="s">
        <v>58</v>
      </c>
      <c r="AX29" s="79" t="s">
        <v>58</v>
      </c>
      <c r="AY29" s="79" t="s">
        <v>58</v>
      </c>
      <c r="AZ29" s="79" t="s">
        <v>58</v>
      </c>
      <c r="BA29" s="79" t="s">
        <v>58</v>
      </c>
      <c r="BB29" s="79" t="s">
        <v>58</v>
      </c>
      <c r="BC29" s="79" t="s">
        <v>58</v>
      </c>
      <c r="BD29" s="79" t="s">
        <v>58</v>
      </c>
      <c r="BE29" s="79" t="s">
        <v>58</v>
      </c>
      <c r="BF29" s="80"/>
      <c r="BG29" s="54">
        <f t="shared" si="6"/>
        <v>0</v>
      </c>
      <c r="BH29" s="103">
        <v>0</v>
      </c>
      <c r="BI29" s="104">
        <f t="shared" si="7"/>
        <v>0</v>
      </c>
      <c r="BJ29" s="105">
        <v>0</v>
      </c>
      <c r="BK29" s="78"/>
      <c r="BL29" s="79" t="s">
        <v>60</v>
      </c>
      <c r="BM29" s="79"/>
      <c r="BN29" s="79"/>
      <c r="BO29" s="79"/>
      <c r="BP29" s="79"/>
      <c r="BQ29" s="79"/>
      <c r="BR29" s="79"/>
      <c r="BS29" s="81"/>
      <c r="BT29" s="81"/>
      <c r="BU29" s="80"/>
      <c r="BV29" s="54">
        <f t="shared" si="8"/>
        <v>0</v>
      </c>
      <c r="BW29" s="103">
        <v>0</v>
      </c>
      <c r="BX29" s="104">
        <f t="shared" si="9"/>
        <v>0</v>
      </c>
      <c r="BY29" s="105">
        <v>0</v>
      </c>
    </row>
    <row r="30" spans="1:77" ht="15.75" x14ac:dyDescent="0.25">
      <c r="A30" s="90">
        <v>0.58333333333333404</v>
      </c>
      <c r="B30" s="91">
        <v>0.593749999999999</v>
      </c>
      <c r="C30" s="82" t="s">
        <v>60</v>
      </c>
      <c r="D30" s="83" t="s">
        <v>58</v>
      </c>
      <c r="E30" s="83"/>
      <c r="F30" s="83"/>
      <c r="G30" s="83"/>
      <c r="H30" s="83"/>
      <c r="I30" s="83"/>
      <c r="J30" s="83"/>
      <c r="K30" s="83"/>
      <c r="L30" s="83"/>
      <c r="M30" s="84"/>
      <c r="N30" s="68">
        <f t="shared" si="0"/>
        <v>0</v>
      </c>
      <c r="O30" s="106">
        <v>0</v>
      </c>
      <c r="P30" s="107">
        <f t="shared" si="1"/>
        <v>0</v>
      </c>
      <c r="Q30" s="108">
        <v>0</v>
      </c>
      <c r="R30" s="82"/>
      <c r="S30" s="83" t="s">
        <v>58</v>
      </c>
      <c r="T30" s="83"/>
      <c r="U30" s="83"/>
      <c r="V30" s="83"/>
      <c r="W30" s="83"/>
      <c r="X30" s="83"/>
      <c r="Y30" s="83"/>
      <c r="Z30" s="85"/>
      <c r="AA30" s="85"/>
      <c r="AB30" s="84"/>
      <c r="AC30" s="68">
        <f t="shared" si="2"/>
        <v>0</v>
      </c>
      <c r="AD30" s="106">
        <v>0</v>
      </c>
      <c r="AE30" s="107">
        <f t="shared" si="3"/>
        <v>0</v>
      </c>
      <c r="AF30" s="108">
        <v>0</v>
      </c>
      <c r="AG30" s="64" t="s">
        <v>50</v>
      </c>
      <c r="AH30" s="65"/>
      <c r="AI30" s="65"/>
      <c r="AJ30" s="65"/>
      <c r="AK30" s="65" t="s">
        <v>49</v>
      </c>
      <c r="AL30" s="65" t="s">
        <v>49</v>
      </c>
      <c r="AM30" s="65"/>
      <c r="AN30" s="65" t="s">
        <v>50</v>
      </c>
      <c r="AO30" s="66"/>
      <c r="AP30" s="66"/>
      <c r="AQ30" s="67"/>
      <c r="AR30" s="68">
        <f t="shared" si="4"/>
        <v>2</v>
      </c>
      <c r="AS30" s="106">
        <v>2</v>
      </c>
      <c r="AT30" s="107">
        <f t="shared" si="5"/>
        <v>2</v>
      </c>
      <c r="AU30" s="108">
        <v>2</v>
      </c>
      <c r="AV30" s="82" t="s">
        <v>58</v>
      </c>
      <c r="AW30" s="83" t="s">
        <v>58</v>
      </c>
      <c r="AX30" s="83" t="s">
        <v>58</v>
      </c>
      <c r="AY30" s="83" t="s">
        <v>58</v>
      </c>
      <c r="AZ30" s="83" t="s">
        <v>58</v>
      </c>
      <c r="BA30" s="83" t="s">
        <v>58</v>
      </c>
      <c r="BB30" s="83" t="s">
        <v>58</v>
      </c>
      <c r="BC30" s="83" t="s">
        <v>58</v>
      </c>
      <c r="BD30" s="83" t="s">
        <v>58</v>
      </c>
      <c r="BE30" s="83" t="s">
        <v>58</v>
      </c>
      <c r="BF30" s="84"/>
      <c r="BG30" s="68">
        <f t="shared" si="6"/>
        <v>0</v>
      </c>
      <c r="BH30" s="106">
        <v>0</v>
      </c>
      <c r="BI30" s="107">
        <f t="shared" si="7"/>
        <v>0</v>
      </c>
      <c r="BJ30" s="108">
        <v>0</v>
      </c>
      <c r="BK30" s="82"/>
      <c r="BL30" s="83" t="s">
        <v>60</v>
      </c>
      <c r="BM30" s="83"/>
      <c r="BN30" s="83"/>
      <c r="BO30" s="83"/>
      <c r="BP30" s="83"/>
      <c r="BQ30" s="83"/>
      <c r="BR30" s="83"/>
      <c r="BS30" s="85"/>
      <c r="BT30" s="85"/>
      <c r="BU30" s="84"/>
      <c r="BV30" s="68">
        <f t="shared" si="8"/>
        <v>0</v>
      </c>
      <c r="BW30" s="106">
        <v>0</v>
      </c>
      <c r="BX30" s="107">
        <f t="shared" si="9"/>
        <v>0</v>
      </c>
      <c r="BY30" s="108">
        <v>0</v>
      </c>
    </row>
    <row r="31" spans="1:77" ht="15.75" x14ac:dyDescent="0.25">
      <c r="A31" s="92">
        <v>0.59375</v>
      </c>
      <c r="B31" s="93">
        <v>0.60416666666666596</v>
      </c>
      <c r="C31" s="36" t="s">
        <v>60</v>
      </c>
      <c r="D31" s="37" t="s">
        <v>58</v>
      </c>
      <c r="E31" s="37"/>
      <c r="F31" s="37"/>
      <c r="G31" s="37"/>
      <c r="H31" s="37"/>
      <c r="I31" s="37"/>
      <c r="J31" s="37"/>
      <c r="K31" s="37"/>
      <c r="L31" s="37"/>
      <c r="M31" s="38"/>
      <c r="N31" s="43">
        <f t="shared" si="0"/>
        <v>0</v>
      </c>
      <c r="O31" s="109">
        <v>0</v>
      </c>
      <c r="P31" s="110">
        <f t="shared" si="1"/>
        <v>0</v>
      </c>
      <c r="Q31" s="111">
        <v>0</v>
      </c>
      <c r="R31" s="36"/>
      <c r="S31" s="37" t="s">
        <v>58</v>
      </c>
      <c r="T31" s="37"/>
      <c r="U31" s="37"/>
      <c r="V31" s="37"/>
      <c r="W31" s="37"/>
      <c r="X31" s="37"/>
      <c r="Y31" s="37"/>
      <c r="Z31" s="47"/>
      <c r="AA31" s="47"/>
      <c r="AB31" s="38"/>
      <c r="AC31" s="43">
        <f t="shared" si="2"/>
        <v>0</v>
      </c>
      <c r="AD31" s="109">
        <v>0</v>
      </c>
      <c r="AE31" s="110">
        <f t="shared" si="3"/>
        <v>0</v>
      </c>
      <c r="AF31" s="111">
        <v>0</v>
      </c>
      <c r="AG31" s="33" t="s">
        <v>50</v>
      </c>
      <c r="AH31" s="34"/>
      <c r="AI31" s="34"/>
      <c r="AJ31" s="34"/>
      <c r="AK31" s="34" t="s">
        <v>49</v>
      </c>
      <c r="AL31" s="34" t="s">
        <v>49</v>
      </c>
      <c r="AM31" s="34"/>
      <c r="AN31" s="34" t="s">
        <v>50</v>
      </c>
      <c r="AO31" s="46"/>
      <c r="AP31" s="46"/>
      <c r="AQ31" s="35"/>
      <c r="AR31" s="43">
        <f t="shared" si="4"/>
        <v>2</v>
      </c>
      <c r="AS31" s="109">
        <v>2</v>
      </c>
      <c r="AT31" s="110">
        <f t="shared" si="5"/>
        <v>2</v>
      </c>
      <c r="AU31" s="111">
        <v>2</v>
      </c>
      <c r="AV31" s="36" t="s">
        <v>58</v>
      </c>
      <c r="AW31" s="37" t="s">
        <v>58</v>
      </c>
      <c r="AX31" s="37" t="s">
        <v>58</v>
      </c>
      <c r="AY31" s="37" t="s">
        <v>58</v>
      </c>
      <c r="AZ31" s="37" t="s">
        <v>58</v>
      </c>
      <c r="BA31" s="37" t="s">
        <v>58</v>
      </c>
      <c r="BB31" s="37" t="s">
        <v>58</v>
      </c>
      <c r="BC31" s="37" t="s">
        <v>58</v>
      </c>
      <c r="BD31" s="37" t="s">
        <v>58</v>
      </c>
      <c r="BE31" s="37" t="s">
        <v>58</v>
      </c>
      <c r="BF31" s="38"/>
      <c r="BG31" s="43">
        <f t="shared" si="6"/>
        <v>0</v>
      </c>
      <c r="BH31" s="109">
        <v>0</v>
      </c>
      <c r="BI31" s="110">
        <f t="shared" si="7"/>
        <v>0</v>
      </c>
      <c r="BJ31" s="111">
        <v>0</v>
      </c>
      <c r="BK31" s="36"/>
      <c r="BL31" s="37" t="s">
        <v>60</v>
      </c>
      <c r="BM31" s="37"/>
      <c r="BN31" s="37"/>
      <c r="BO31" s="37"/>
      <c r="BP31" s="37"/>
      <c r="BQ31" s="37"/>
      <c r="BR31" s="37"/>
      <c r="BS31" s="47"/>
      <c r="BT31" s="47"/>
      <c r="BU31" s="38"/>
      <c r="BV31" s="43">
        <f t="shared" si="8"/>
        <v>0</v>
      </c>
      <c r="BW31" s="109">
        <v>0</v>
      </c>
      <c r="BX31" s="110">
        <f t="shared" si="9"/>
        <v>0</v>
      </c>
      <c r="BY31" s="111">
        <v>0</v>
      </c>
    </row>
    <row r="32" spans="1:77" ht="15.75" x14ac:dyDescent="0.25">
      <c r="A32" s="92">
        <v>0.60416666666666696</v>
      </c>
      <c r="B32" s="93">
        <v>0.61458333333333304</v>
      </c>
      <c r="C32" s="36" t="s">
        <v>60</v>
      </c>
      <c r="D32" s="37" t="s">
        <v>58</v>
      </c>
      <c r="E32" s="37"/>
      <c r="F32" s="37"/>
      <c r="G32" s="37"/>
      <c r="H32" s="37"/>
      <c r="I32" s="37"/>
      <c r="J32" s="37"/>
      <c r="K32" s="37"/>
      <c r="L32" s="37"/>
      <c r="M32" s="38"/>
      <c r="N32" s="43">
        <f t="shared" si="0"/>
        <v>0</v>
      </c>
      <c r="O32" s="109">
        <v>0</v>
      </c>
      <c r="P32" s="110">
        <f t="shared" si="1"/>
        <v>0</v>
      </c>
      <c r="Q32" s="111">
        <v>0</v>
      </c>
      <c r="R32" s="36"/>
      <c r="S32" s="37" t="s">
        <v>58</v>
      </c>
      <c r="T32" s="37"/>
      <c r="U32" s="37"/>
      <c r="V32" s="37"/>
      <c r="W32" s="37"/>
      <c r="X32" s="37"/>
      <c r="Y32" s="37"/>
      <c r="Z32" s="47"/>
      <c r="AA32" s="47"/>
      <c r="AB32" s="38"/>
      <c r="AC32" s="43">
        <f t="shared" si="2"/>
        <v>0</v>
      </c>
      <c r="AD32" s="109">
        <v>0</v>
      </c>
      <c r="AE32" s="110">
        <f t="shared" si="3"/>
        <v>0</v>
      </c>
      <c r="AF32" s="111">
        <v>0</v>
      </c>
      <c r="AG32" s="33" t="s">
        <v>50</v>
      </c>
      <c r="AH32" s="34"/>
      <c r="AI32" s="34"/>
      <c r="AJ32" s="34"/>
      <c r="AK32" s="34" t="s">
        <v>49</v>
      </c>
      <c r="AL32" s="34" t="s">
        <v>49</v>
      </c>
      <c r="AM32" s="34"/>
      <c r="AN32" s="34" t="s">
        <v>50</v>
      </c>
      <c r="AO32" s="46"/>
      <c r="AP32" s="46"/>
      <c r="AQ32" s="35"/>
      <c r="AR32" s="43">
        <f t="shared" si="4"/>
        <v>2</v>
      </c>
      <c r="AS32" s="109">
        <v>2</v>
      </c>
      <c r="AT32" s="110">
        <f t="shared" si="5"/>
        <v>2</v>
      </c>
      <c r="AU32" s="111">
        <v>2</v>
      </c>
      <c r="AV32" s="36" t="s">
        <v>58</v>
      </c>
      <c r="AW32" s="37" t="s">
        <v>58</v>
      </c>
      <c r="AX32" s="37" t="s">
        <v>58</v>
      </c>
      <c r="AY32" s="37" t="s">
        <v>58</v>
      </c>
      <c r="AZ32" s="37" t="s">
        <v>58</v>
      </c>
      <c r="BA32" s="37" t="s">
        <v>58</v>
      </c>
      <c r="BB32" s="37" t="s">
        <v>58</v>
      </c>
      <c r="BC32" s="37" t="s">
        <v>58</v>
      </c>
      <c r="BD32" s="37" t="s">
        <v>58</v>
      </c>
      <c r="BE32" s="37" t="s">
        <v>58</v>
      </c>
      <c r="BF32" s="38"/>
      <c r="BG32" s="43">
        <f t="shared" si="6"/>
        <v>0</v>
      </c>
      <c r="BH32" s="109">
        <v>0</v>
      </c>
      <c r="BI32" s="110">
        <f t="shared" si="7"/>
        <v>0</v>
      </c>
      <c r="BJ32" s="111">
        <v>0</v>
      </c>
      <c r="BK32" s="36"/>
      <c r="BL32" s="37" t="s">
        <v>60</v>
      </c>
      <c r="BM32" s="37"/>
      <c r="BN32" s="37"/>
      <c r="BO32" s="37"/>
      <c r="BP32" s="37"/>
      <c r="BQ32" s="37"/>
      <c r="BR32" s="37"/>
      <c r="BS32" s="47"/>
      <c r="BT32" s="47"/>
      <c r="BU32" s="38"/>
      <c r="BV32" s="43">
        <f t="shared" si="8"/>
        <v>0</v>
      </c>
      <c r="BW32" s="109">
        <v>0</v>
      </c>
      <c r="BX32" s="110">
        <f t="shared" si="9"/>
        <v>0</v>
      </c>
      <c r="BY32" s="111">
        <v>0</v>
      </c>
    </row>
    <row r="33" spans="1:77" ht="16.5" thickBot="1" x14ac:dyDescent="0.3">
      <c r="A33" s="94">
        <v>0.61458333333333404</v>
      </c>
      <c r="B33" s="95">
        <v>0.624999999999999</v>
      </c>
      <c r="C33" s="69" t="s">
        <v>60</v>
      </c>
      <c r="D33" s="70" t="s">
        <v>58</v>
      </c>
      <c r="E33" s="70"/>
      <c r="F33" s="70"/>
      <c r="G33" s="70"/>
      <c r="H33" s="70"/>
      <c r="I33" s="70"/>
      <c r="J33" s="70"/>
      <c r="K33" s="70"/>
      <c r="L33" s="70"/>
      <c r="M33" s="71"/>
      <c r="N33" s="72">
        <f t="shared" si="0"/>
        <v>0</v>
      </c>
      <c r="O33" s="112">
        <v>0</v>
      </c>
      <c r="P33" s="113">
        <f t="shared" si="1"/>
        <v>0</v>
      </c>
      <c r="Q33" s="114">
        <v>0</v>
      </c>
      <c r="R33" s="69"/>
      <c r="S33" s="70" t="s">
        <v>58</v>
      </c>
      <c r="T33" s="70"/>
      <c r="U33" s="70"/>
      <c r="V33" s="70"/>
      <c r="W33" s="70"/>
      <c r="X33" s="70"/>
      <c r="Y33" s="70"/>
      <c r="Z33" s="73"/>
      <c r="AA33" s="73"/>
      <c r="AB33" s="71"/>
      <c r="AC33" s="72">
        <f t="shared" si="2"/>
        <v>0</v>
      </c>
      <c r="AD33" s="112">
        <v>0</v>
      </c>
      <c r="AE33" s="113">
        <f t="shared" si="3"/>
        <v>0</v>
      </c>
      <c r="AF33" s="114">
        <v>0</v>
      </c>
      <c r="AG33" s="74" t="s">
        <v>50</v>
      </c>
      <c r="AH33" s="75"/>
      <c r="AI33" s="75"/>
      <c r="AJ33" s="75"/>
      <c r="AK33" s="75" t="s">
        <v>49</v>
      </c>
      <c r="AL33" s="75" t="s">
        <v>49</v>
      </c>
      <c r="AM33" s="75"/>
      <c r="AN33" s="75" t="s">
        <v>50</v>
      </c>
      <c r="AO33" s="76"/>
      <c r="AP33" s="76"/>
      <c r="AQ33" s="77"/>
      <c r="AR33" s="72">
        <f t="shared" si="4"/>
        <v>2</v>
      </c>
      <c r="AS33" s="112">
        <v>2</v>
      </c>
      <c r="AT33" s="113">
        <f t="shared" si="5"/>
        <v>2</v>
      </c>
      <c r="AU33" s="114">
        <v>2</v>
      </c>
      <c r="AV33" s="69" t="s">
        <v>58</v>
      </c>
      <c r="AW33" s="70" t="s">
        <v>58</v>
      </c>
      <c r="AX33" s="70" t="s">
        <v>58</v>
      </c>
      <c r="AY33" s="70" t="s">
        <v>58</v>
      </c>
      <c r="AZ33" s="70" t="s">
        <v>58</v>
      </c>
      <c r="BA33" s="70" t="s">
        <v>58</v>
      </c>
      <c r="BB33" s="70" t="s">
        <v>58</v>
      </c>
      <c r="BC33" s="70" t="s">
        <v>58</v>
      </c>
      <c r="BD33" s="70" t="s">
        <v>58</v>
      </c>
      <c r="BE33" s="70" t="s">
        <v>58</v>
      </c>
      <c r="BF33" s="71"/>
      <c r="BG33" s="72">
        <f t="shared" si="6"/>
        <v>0</v>
      </c>
      <c r="BH33" s="112">
        <v>0</v>
      </c>
      <c r="BI33" s="113">
        <f t="shared" si="7"/>
        <v>0</v>
      </c>
      <c r="BJ33" s="114">
        <v>0</v>
      </c>
      <c r="BK33" s="69"/>
      <c r="BL33" s="70" t="s">
        <v>60</v>
      </c>
      <c r="BM33" s="70"/>
      <c r="BN33" s="70"/>
      <c r="BO33" s="70"/>
      <c r="BP33" s="70"/>
      <c r="BQ33" s="70"/>
      <c r="BR33" s="70"/>
      <c r="BS33" s="73"/>
      <c r="BT33" s="73"/>
      <c r="BU33" s="71"/>
      <c r="BV33" s="72">
        <f t="shared" si="8"/>
        <v>0</v>
      </c>
      <c r="BW33" s="112">
        <v>0</v>
      </c>
      <c r="BX33" s="113">
        <f t="shared" si="9"/>
        <v>0</v>
      </c>
      <c r="BY33" s="114">
        <v>0</v>
      </c>
    </row>
    <row r="34" spans="1:77" ht="15.75" x14ac:dyDescent="0.25">
      <c r="A34" s="96">
        <v>0.625000000000001</v>
      </c>
      <c r="B34" s="97">
        <v>0.63541666666666596</v>
      </c>
      <c r="C34" s="55" t="s">
        <v>60</v>
      </c>
      <c r="D34" s="56" t="s">
        <v>58</v>
      </c>
      <c r="E34" s="56"/>
      <c r="F34" s="56"/>
      <c r="G34" s="56"/>
      <c r="H34" s="56"/>
      <c r="I34" s="56"/>
      <c r="J34" s="56"/>
      <c r="K34" s="56"/>
      <c r="L34" s="56"/>
      <c r="M34" s="57"/>
      <c r="N34" s="58">
        <f t="shared" si="0"/>
        <v>0</v>
      </c>
      <c r="O34" s="115">
        <v>0</v>
      </c>
      <c r="P34" s="116">
        <f t="shared" si="1"/>
        <v>0</v>
      </c>
      <c r="Q34" s="117">
        <v>0</v>
      </c>
      <c r="R34" s="55"/>
      <c r="S34" s="56" t="s">
        <v>58</v>
      </c>
      <c r="T34" s="56"/>
      <c r="U34" s="56"/>
      <c r="V34" s="56"/>
      <c r="W34" s="56"/>
      <c r="X34" s="56"/>
      <c r="Y34" s="56"/>
      <c r="Z34" s="59"/>
      <c r="AA34" s="59"/>
      <c r="AB34" s="57"/>
      <c r="AC34" s="58">
        <f t="shared" si="2"/>
        <v>0</v>
      </c>
      <c r="AD34" s="115">
        <v>0</v>
      </c>
      <c r="AE34" s="116">
        <f t="shared" si="3"/>
        <v>0</v>
      </c>
      <c r="AF34" s="117">
        <v>0</v>
      </c>
      <c r="AG34" s="60" t="s">
        <v>50</v>
      </c>
      <c r="AH34" s="61"/>
      <c r="AI34" s="61"/>
      <c r="AJ34" s="61"/>
      <c r="AK34" s="61" t="s">
        <v>49</v>
      </c>
      <c r="AL34" s="61" t="s">
        <v>49</v>
      </c>
      <c r="AM34" s="61"/>
      <c r="AN34" s="61" t="s">
        <v>50</v>
      </c>
      <c r="AO34" s="62"/>
      <c r="AP34" s="62"/>
      <c r="AQ34" s="63"/>
      <c r="AR34" s="58">
        <f t="shared" si="4"/>
        <v>2</v>
      </c>
      <c r="AS34" s="115">
        <v>2</v>
      </c>
      <c r="AT34" s="116">
        <f t="shared" si="5"/>
        <v>2</v>
      </c>
      <c r="AU34" s="117">
        <v>2</v>
      </c>
      <c r="AV34" s="55" t="s">
        <v>58</v>
      </c>
      <c r="AW34" s="56" t="s">
        <v>58</v>
      </c>
      <c r="AX34" s="56" t="s">
        <v>58</v>
      </c>
      <c r="AY34" s="56" t="s">
        <v>58</v>
      </c>
      <c r="AZ34" s="56" t="s">
        <v>58</v>
      </c>
      <c r="BA34" s="56" t="s">
        <v>58</v>
      </c>
      <c r="BB34" s="56" t="s">
        <v>58</v>
      </c>
      <c r="BC34" s="56" t="s">
        <v>58</v>
      </c>
      <c r="BD34" s="56" t="s">
        <v>58</v>
      </c>
      <c r="BE34" s="56" t="s">
        <v>58</v>
      </c>
      <c r="BF34" s="57"/>
      <c r="BG34" s="58">
        <f t="shared" si="6"/>
        <v>0</v>
      </c>
      <c r="BH34" s="115">
        <v>0</v>
      </c>
      <c r="BI34" s="116">
        <f t="shared" si="7"/>
        <v>0</v>
      </c>
      <c r="BJ34" s="117">
        <v>0</v>
      </c>
      <c r="BK34" s="55"/>
      <c r="BL34" s="56" t="s">
        <v>58</v>
      </c>
      <c r="BM34" s="56"/>
      <c r="BN34" s="56"/>
      <c r="BO34" s="56"/>
      <c r="BP34" s="56"/>
      <c r="BQ34" s="56"/>
      <c r="BR34" s="56"/>
      <c r="BS34" s="59"/>
      <c r="BT34" s="59"/>
      <c r="BU34" s="57"/>
      <c r="BV34" s="58">
        <f t="shared" si="8"/>
        <v>0</v>
      </c>
      <c r="BW34" s="115">
        <v>0</v>
      </c>
      <c r="BX34" s="116">
        <f t="shared" si="9"/>
        <v>0</v>
      </c>
      <c r="BY34" s="117">
        <v>0</v>
      </c>
    </row>
    <row r="35" spans="1:77" ht="15.75" x14ac:dyDescent="0.25">
      <c r="A35" s="92">
        <v>0.63541666666666696</v>
      </c>
      <c r="B35" s="93">
        <v>0.64583333333333304</v>
      </c>
      <c r="C35" s="36" t="s">
        <v>60</v>
      </c>
      <c r="D35" s="37" t="s">
        <v>58</v>
      </c>
      <c r="E35" s="37"/>
      <c r="F35" s="37"/>
      <c r="G35" s="37"/>
      <c r="H35" s="37"/>
      <c r="I35" s="37"/>
      <c r="J35" s="37"/>
      <c r="K35" s="37"/>
      <c r="L35" s="37"/>
      <c r="M35" s="38"/>
      <c r="N35" s="43">
        <f t="shared" si="0"/>
        <v>0</v>
      </c>
      <c r="O35" s="109">
        <v>0</v>
      </c>
      <c r="P35" s="110">
        <f t="shared" si="1"/>
        <v>0</v>
      </c>
      <c r="Q35" s="111">
        <v>0</v>
      </c>
      <c r="R35" s="36"/>
      <c r="S35" s="37" t="s">
        <v>58</v>
      </c>
      <c r="T35" s="37"/>
      <c r="U35" s="37"/>
      <c r="V35" s="37"/>
      <c r="W35" s="37"/>
      <c r="X35" s="37"/>
      <c r="Y35" s="37"/>
      <c r="Z35" s="47"/>
      <c r="AA35" s="47"/>
      <c r="AB35" s="38"/>
      <c r="AC35" s="43">
        <f t="shared" si="2"/>
        <v>0</v>
      </c>
      <c r="AD35" s="109">
        <v>0</v>
      </c>
      <c r="AE35" s="110">
        <f t="shared" si="3"/>
        <v>0</v>
      </c>
      <c r="AF35" s="111">
        <v>0</v>
      </c>
      <c r="AG35" s="33" t="s">
        <v>50</v>
      </c>
      <c r="AH35" s="34"/>
      <c r="AI35" s="34"/>
      <c r="AJ35" s="34"/>
      <c r="AK35" s="34" t="s">
        <v>49</v>
      </c>
      <c r="AL35" s="34" t="s">
        <v>49</v>
      </c>
      <c r="AM35" s="34"/>
      <c r="AN35" s="34" t="s">
        <v>50</v>
      </c>
      <c r="AO35" s="46"/>
      <c r="AP35" s="46"/>
      <c r="AQ35" s="35"/>
      <c r="AR35" s="43">
        <f t="shared" si="4"/>
        <v>2</v>
      </c>
      <c r="AS35" s="109">
        <v>2</v>
      </c>
      <c r="AT35" s="110">
        <f t="shared" si="5"/>
        <v>2</v>
      </c>
      <c r="AU35" s="111">
        <v>2</v>
      </c>
      <c r="AV35" s="36" t="s">
        <v>58</v>
      </c>
      <c r="AW35" s="37" t="s">
        <v>58</v>
      </c>
      <c r="AX35" s="37" t="s">
        <v>58</v>
      </c>
      <c r="AY35" s="37" t="s">
        <v>58</v>
      </c>
      <c r="AZ35" s="37" t="s">
        <v>58</v>
      </c>
      <c r="BA35" s="37" t="s">
        <v>58</v>
      </c>
      <c r="BB35" s="37" t="s">
        <v>58</v>
      </c>
      <c r="BC35" s="37" t="s">
        <v>58</v>
      </c>
      <c r="BD35" s="37" t="s">
        <v>58</v>
      </c>
      <c r="BE35" s="37" t="s">
        <v>58</v>
      </c>
      <c r="BF35" s="38"/>
      <c r="BG35" s="43">
        <f t="shared" si="6"/>
        <v>0</v>
      </c>
      <c r="BH35" s="109">
        <v>0</v>
      </c>
      <c r="BI35" s="110">
        <f t="shared" si="7"/>
        <v>0</v>
      </c>
      <c r="BJ35" s="111">
        <v>0</v>
      </c>
      <c r="BK35" s="36"/>
      <c r="BL35" s="37" t="s">
        <v>58</v>
      </c>
      <c r="BM35" s="37"/>
      <c r="BN35" s="37"/>
      <c r="BO35" s="37"/>
      <c r="BP35" s="37"/>
      <c r="BQ35" s="37"/>
      <c r="BR35" s="37"/>
      <c r="BS35" s="47"/>
      <c r="BT35" s="47"/>
      <c r="BU35" s="38"/>
      <c r="BV35" s="43">
        <f t="shared" si="8"/>
        <v>0</v>
      </c>
      <c r="BW35" s="109">
        <v>0</v>
      </c>
      <c r="BX35" s="110">
        <f t="shared" si="9"/>
        <v>0</v>
      </c>
      <c r="BY35" s="111">
        <v>0</v>
      </c>
    </row>
    <row r="36" spans="1:77" ht="15.75" x14ac:dyDescent="0.25">
      <c r="A36" s="92">
        <v>0.64583333333333404</v>
      </c>
      <c r="B36" s="93">
        <v>0.656249999999999</v>
      </c>
      <c r="C36" s="36" t="s">
        <v>60</v>
      </c>
      <c r="D36" s="37" t="s">
        <v>58</v>
      </c>
      <c r="E36" s="37"/>
      <c r="F36" s="37"/>
      <c r="G36" s="37"/>
      <c r="H36" s="37"/>
      <c r="I36" s="37"/>
      <c r="J36" s="37"/>
      <c r="K36" s="37"/>
      <c r="L36" s="37"/>
      <c r="M36" s="38"/>
      <c r="N36" s="43">
        <f t="shared" si="0"/>
        <v>0</v>
      </c>
      <c r="O36" s="109">
        <v>0</v>
      </c>
      <c r="P36" s="110">
        <f t="shared" si="1"/>
        <v>0</v>
      </c>
      <c r="Q36" s="111">
        <v>0</v>
      </c>
      <c r="R36" s="36"/>
      <c r="S36" s="37" t="s">
        <v>58</v>
      </c>
      <c r="T36" s="37"/>
      <c r="U36" s="37"/>
      <c r="V36" s="37"/>
      <c r="W36" s="37"/>
      <c r="X36" s="37"/>
      <c r="Y36" s="37"/>
      <c r="Z36" s="47"/>
      <c r="AA36" s="47"/>
      <c r="AB36" s="38"/>
      <c r="AC36" s="43">
        <f t="shared" si="2"/>
        <v>0</v>
      </c>
      <c r="AD36" s="109">
        <v>0</v>
      </c>
      <c r="AE36" s="110">
        <f t="shared" si="3"/>
        <v>0</v>
      </c>
      <c r="AF36" s="111">
        <v>0</v>
      </c>
      <c r="AG36" s="33" t="s">
        <v>50</v>
      </c>
      <c r="AH36" s="34"/>
      <c r="AI36" s="34"/>
      <c r="AJ36" s="34"/>
      <c r="AK36" s="34" t="s">
        <v>49</v>
      </c>
      <c r="AL36" s="34" t="s">
        <v>49</v>
      </c>
      <c r="AM36" s="34"/>
      <c r="AN36" s="34" t="s">
        <v>50</v>
      </c>
      <c r="AO36" s="46"/>
      <c r="AP36" s="46"/>
      <c r="AQ36" s="35"/>
      <c r="AR36" s="43">
        <f t="shared" si="4"/>
        <v>2</v>
      </c>
      <c r="AS36" s="109">
        <v>2</v>
      </c>
      <c r="AT36" s="110">
        <f t="shared" si="5"/>
        <v>2</v>
      </c>
      <c r="AU36" s="111">
        <v>2</v>
      </c>
      <c r="AV36" s="36" t="s">
        <v>58</v>
      </c>
      <c r="AW36" s="37" t="s">
        <v>58</v>
      </c>
      <c r="AX36" s="37" t="s">
        <v>58</v>
      </c>
      <c r="AY36" s="37" t="s">
        <v>58</v>
      </c>
      <c r="AZ36" s="37" t="s">
        <v>58</v>
      </c>
      <c r="BA36" s="37" t="s">
        <v>58</v>
      </c>
      <c r="BB36" s="37" t="s">
        <v>58</v>
      </c>
      <c r="BC36" s="37" t="s">
        <v>58</v>
      </c>
      <c r="BD36" s="37" t="s">
        <v>58</v>
      </c>
      <c r="BE36" s="37" t="s">
        <v>58</v>
      </c>
      <c r="BF36" s="38"/>
      <c r="BG36" s="43">
        <f t="shared" si="6"/>
        <v>0</v>
      </c>
      <c r="BH36" s="109">
        <v>0</v>
      </c>
      <c r="BI36" s="110">
        <f t="shared" si="7"/>
        <v>0</v>
      </c>
      <c r="BJ36" s="111">
        <v>0</v>
      </c>
      <c r="BK36" s="36"/>
      <c r="BL36" s="37" t="s">
        <v>58</v>
      </c>
      <c r="BM36" s="37"/>
      <c r="BN36" s="37"/>
      <c r="BO36" s="37"/>
      <c r="BP36" s="37"/>
      <c r="BQ36" s="37"/>
      <c r="BR36" s="37"/>
      <c r="BS36" s="47"/>
      <c r="BT36" s="47"/>
      <c r="BU36" s="38"/>
      <c r="BV36" s="43">
        <f t="shared" si="8"/>
        <v>0</v>
      </c>
      <c r="BW36" s="109">
        <v>0</v>
      </c>
      <c r="BX36" s="110">
        <f t="shared" si="9"/>
        <v>0</v>
      </c>
      <c r="BY36" s="111">
        <v>0</v>
      </c>
    </row>
    <row r="37" spans="1:77" ht="16.5" thickBot="1" x14ac:dyDescent="0.3">
      <c r="A37" s="88">
        <v>0.656250000000001</v>
      </c>
      <c r="B37" s="89">
        <v>0.66666666666666596</v>
      </c>
      <c r="C37" s="78"/>
      <c r="D37" s="79" t="s">
        <v>58</v>
      </c>
      <c r="E37" s="79"/>
      <c r="F37" s="79"/>
      <c r="G37" s="79"/>
      <c r="H37" s="79"/>
      <c r="I37" s="79"/>
      <c r="J37" s="79"/>
      <c r="K37" s="79"/>
      <c r="L37" s="79"/>
      <c r="M37" s="80"/>
      <c r="N37" s="54">
        <f t="shared" si="0"/>
        <v>0</v>
      </c>
      <c r="O37" s="103">
        <v>0</v>
      </c>
      <c r="P37" s="104">
        <f t="shared" si="1"/>
        <v>0</v>
      </c>
      <c r="Q37" s="105">
        <v>0</v>
      </c>
      <c r="R37" s="78"/>
      <c r="S37" s="79" t="s">
        <v>58</v>
      </c>
      <c r="T37" s="79"/>
      <c r="U37" s="79"/>
      <c r="V37" s="79"/>
      <c r="W37" s="79"/>
      <c r="X37" s="79"/>
      <c r="Y37" s="79"/>
      <c r="Z37" s="81"/>
      <c r="AA37" s="81"/>
      <c r="AB37" s="80"/>
      <c r="AC37" s="54">
        <f t="shared" si="2"/>
        <v>0</v>
      </c>
      <c r="AD37" s="103">
        <v>0</v>
      </c>
      <c r="AE37" s="104">
        <f t="shared" si="3"/>
        <v>0</v>
      </c>
      <c r="AF37" s="105">
        <v>0</v>
      </c>
      <c r="AG37" s="50" t="s">
        <v>50</v>
      </c>
      <c r="AH37" s="51"/>
      <c r="AI37" s="51"/>
      <c r="AJ37" s="51"/>
      <c r="AK37" s="51" t="s">
        <v>49</v>
      </c>
      <c r="AL37" s="51" t="s">
        <v>49</v>
      </c>
      <c r="AM37" s="51"/>
      <c r="AN37" s="51" t="s">
        <v>50</v>
      </c>
      <c r="AO37" s="52"/>
      <c r="AP37" s="52"/>
      <c r="AQ37" s="53"/>
      <c r="AR37" s="54">
        <f t="shared" si="4"/>
        <v>2</v>
      </c>
      <c r="AS37" s="103">
        <v>2</v>
      </c>
      <c r="AT37" s="104">
        <f t="shared" si="5"/>
        <v>2</v>
      </c>
      <c r="AU37" s="105">
        <v>2</v>
      </c>
      <c r="AV37" s="78" t="s">
        <v>58</v>
      </c>
      <c r="AW37" s="79" t="s">
        <v>58</v>
      </c>
      <c r="AX37" s="79" t="s">
        <v>58</v>
      </c>
      <c r="AY37" s="79" t="s">
        <v>58</v>
      </c>
      <c r="AZ37" s="79" t="s">
        <v>58</v>
      </c>
      <c r="BA37" s="79" t="s">
        <v>58</v>
      </c>
      <c r="BB37" s="79" t="s">
        <v>58</v>
      </c>
      <c r="BC37" s="79" t="s">
        <v>58</v>
      </c>
      <c r="BD37" s="79" t="s">
        <v>58</v>
      </c>
      <c r="BE37" s="79" t="s">
        <v>58</v>
      </c>
      <c r="BF37" s="80"/>
      <c r="BG37" s="54">
        <f t="shared" si="6"/>
        <v>0</v>
      </c>
      <c r="BH37" s="103">
        <v>0</v>
      </c>
      <c r="BI37" s="104">
        <f t="shared" si="7"/>
        <v>0</v>
      </c>
      <c r="BJ37" s="105">
        <v>0</v>
      </c>
      <c r="BK37" s="78"/>
      <c r="BL37" s="79" t="s">
        <v>58</v>
      </c>
      <c r="BM37" s="79"/>
      <c r="BN37" s="79"/>
      <c r="BO37" s="79"/>
      <c r="BP37" s="79"/>
      <c r="BQ37" s="79"/>
      <c r="BR37" s="79"/>
      <c r="BS37" s="81"/>
      <c r="BT37" s="81"/>
      <c r="BU37" s="80"/>
      <c r="BV37" s="54">
        <f t="shared" si="8"/>
        <v>0</v>
      </c>
      <c r="BW37" s="103">
        <v>0</v>
      </c>
      <c r="BX37" s="104">
        <f t="shared" si="9"/>
        <v>0</v>
      </c>
      <c r="BY37" s="105">
        <v>0</v>
      </c>
    </row>
    <row r="38" spans="1:77" ht="15.75" x14ac:dyDescent="0.25">
      <c r="A38" s="90">
        <v>0.66666666666666696</v>
      </c>
      <c r="B38" s="91">
        <v>0.67708333333333204</v>
      </c>
      <c r="C38" s="64" t="s">
        <v>50</v>
      </c>
      <c r="D38" s="65" t="s">
        <v>50</v>
      </c>
      <c r="E38" s="65"/>
      <c r="F38" s="65" t="s">
        <v>50</v>
      </c>
      <c r="G38" s="65" t="s">
        <v>49</v>
      </c>
      <c r="H38" s="65" t="s">
        <v>49</v>
      </c>
      <c r="I38" s="65"/>
      <c r="J38" s="65" t="s">
        <v>49</v>
      </c>
      <c r="K38" s="66"/>
      <c r="L38" s="65"/>
      <c r="M38" s="67"/>
      <c r="N38" s="68">
        <f t="shared" si="0"/>
        <v>3</v>
      </c>
      <c r="O38" s="106">
        <v>3</v>
      </c>
      <c r="P38" s="107">
        <f t="shared" si="1"/>
        <v>3</v>
      </c>
      <c r="Q38" s="108">
        <v>3</v>
      </c>
      <c r="R38" s="64"/>
      <c r="S38" s="65" t="s">
        <v>49</v>
      </c>
      <c r="T38" s="65"/>
      <c r="U38" s="65" t="s">
        <v>50</v>
      </c>
      <c r="V38" s="65" t="s">
        <v>49</v>
      </c>
      <c r="W38" s="65" t="s">
        <v>49</v>
      </c>
      <c r="X38" s="65"/>
      <c r="Y38" s="65" t="s">
        <v>50</v>
      </c>
      <c r="Z38" s="66" t="s">
        <v>50</v>
      </c>
      <c r="AA38" s="66"/>
      <c r="AB38" s="67"/>
      <c r="AC38" s="68">
        <f t="shared" si="2"/>
        <v>3</v>
      </c>
      <c r="AD38" s="106">
        <v>3</v>
      </c>
      <c r="AE38" s="107">
        <f t="shared" si="3"/>
        <v>3</v>
      </c>
      <c r="AF38" s="108">
        <v>3</v>
      </c>
      <c r="AG38" s="64" t="s">
        <v>50</v>
      </c>
      <c r="AH38" s="65"/>
      <c r="AI38" s="65"/>
      <c r="AJ38" s="65"/>
      <c r="AK38" s="65" t="s">
        <v>49</v>
      </c>
      <c r="AL38" s="65"/>
      <c r="AM38" s="65"/>
      <c r="AN38" s="65" t="s">
        <v>50</v>
      </c>
      <c r="AO38" s="66"/>
      <c r="AP38" s="66"/>
      <c r="AQ38" s="67"/>
      <c r="AR38" s="68">
        <f t="shared" si="4"/>
        <v>1</v>
      </c>
      <c r="AS38" s="106">
        <v>2</v>
      </c>
      <c r="AT38" s="107">
        <f t="shared" si="5"/>
        <v>2</v>
      </c>
      <c r="AU38" s="108">
        <v>2</v>
      </c>
      <c r="AV38" s="64" t="s">
        <v>50</v>
      </c>
      <c r="AW38" s="65" t="s">
        <v>49</v>
      </c>
      <c r="AX38" s="65"/>
      <c r="AY38" s="65" t="s">
        <v>49</v>
      </c>
      <c r="AZ38" s="65" t="s">
        <v>50</v>
      </c>
      <c r="BA38" s="65" t="s">
        <v>50</v>
      </c>
      <c r="BB38" s="65"/>
      <c r="BC38" s="65" t="s">
        <v>49</v>
      </c>
      <c r="BD38" s="66" t="s">
        <v>50</v>
      </c>
      <c r="BE38" s="66"/>
      <c r="BF38" s="67"/>
      <c r="BG38" s="68">
        <f t="shared" si="6"/>
        <v>3</v>
      </c>
      <c r="BH38" s="106">
        <v>3</v>
      </c>
      <c r="BI38" s="107">
        <f t="shared" si="7"/>
        <v>4</v>
      </c>
      <c r="BJ38" s="108">
        <v>3</v>
      </c>
      <c r="BK38" s="64"/>
      <c r="BL38" s="65" t="s">
        <v>50</v>
      </c>
      <c r="BM38" s="65"/>
      <c r="BN38" s="65" t="s">
        <v>49</v>
      </c>
      <c r="BO38" s="65" t="s">
        <v>50</v>
      </c>
      <c r="BP38" s="65" t="s">
        <v>50</v>
      </c>
      <c r="BQ38" s="65"/>
      <c r="BR38" s="65" t="s">
        <v>49</v>
      </c>
      <c r="BS38" s="66" t="s">
        <v>50</v>
      </c>
      <c r="BT38" s="66" t="s">
        <v>49</v>
      </c>
      <c r="BU38" s="67"/>
      <c r="BV38" s="68">
        <f t="shared" si="8"/>
        <v>3</v>
      </c>
      <c r="BW38" s="106">
        <v>3</v>
      </c>
      <c r="BX38" s="107">
        <f t="shared" si="9"/>
        <v>4</v>
      </c>
      <c r="BY38" s="108">
        <v>3</v>
      </c>
    </row>
    <row r="39" spans="1:77" ht="15.75" x14ac:dyDescent="0.25">
      <c r="A39" s="92">
        <v>0.67708333333333404</v>
      </c>
      <c r="B39" s="93">
        <v>0.687499999999999</v>
      </c>
      <c r="C39" s="33" t="s">
        <v>50</v>
      </c>
      <c r="D39" s="34" t="s">
        <v>50</v>
      </c>
      <c r="E39" s="34"/>
      <c r="F39" s="34" t="s">
        <v>50</v>
      </c>
      <c r="G39" s="34" t="s">
        <v>49</v>
      </c>
      <c r="H39" s="34" t="s">
        <v>49</v>
      </c>
      <c r="I39" s="34"/>
      <c r="J39" s="34" t="s">
        <v>49</v>
      </c>
      <c r="K39" s="46"/>
      <c r="L39" s="34"/>
      <c r="M39" s="35"/>
      <c r="N39" s="43">
        <f t="shared" si="0"/>
        <v>3</v>
      </c>
      <c r="O39" s="109">
        <v>3</v>
      </c>
      <c r="P39" s="110">
        <f t="shared" si="1"/>
        <v>3</v>
      </c>
      <c r="Q39" s="111">
        <v>3</v>
      </c>
      <c r="R39" s="33"/>
      <c r="S39" s="34" t="s">
        <v>49</v>
      </c>
      <c r="T39" s="34"/>
      <c r="U39" s="34" t="s">
        <v>50</v>
      </c>
      <c r="V39" s="34" t="s">
        <v>49</v>
      </c>
      <c r="W39" s="34" t="s">
        <v>49</v>
      </c>
      <c r="X39" s="34"/>
      <c r="Y39" s="34" t="s">
        <v>50</v>
      </c>
      <c r="Z39" s="46" t="s">
        <v>50</v>
      </c>
      <c r="AA39" s="46"/>
      <c r="AB39" s="35"/>
      <c r="AC39" s="43">
        <f t="shared" si="2"/>
        <v>3</v>
      </c>
      <c r="AD39" s="109">
        <v>3</v>
      </c>
      <c r="AE39" s="110">
        <f t="shared" si="3"/>
        <v>3</v>
      </c>
      <c r="AF39" s="111">
        <v>3</v>
      </c>
      <c r="AG39" s="33" t="s">
        <v>50</v>
      </c>
      <c r="AH39" s="34"/>
      <c r="AI39" s="34"/>
      <c r="AJ39" s="34"/>
      <c r="AK39" s="34"/>
      <c r="AL39" s="34"/>
      <c r="AM39" s="34"/>
      <c r="AN39" s="34" t="s">
        <v>50</v>
      </c>
      <c r="AO39" s="46"/>
      <c r="AP39" s="46"/>
      <c r="AQ39" s="35"/>
      <c r="AR39" s="43">
        <f t="shared" si="4"/>
        <v>0</v>
      </c>
      <c r="AS39" s="109">
        <v>2</v>
      </c>
      <c r="AT39" s="110">
        <f t="shared" si="5"/>
        <v>2</v>
      </c>
      <c r="AU39" s="111">
        <v>2</v>
      </c>
      <c r="AV39" s="33" t="s">
        <v>50</v>
      </c>
      <c r="AW39" s="34" t="s">
        <v>49</v>
      </c>
      <c r="AX39" s="34"/>
      <c r="AY39" s="34" t="s">
        <v>49</v>
      </c>
      <c r="AZ39" s="34" t="s">
        <v>50</v>
      </c>
      <c r="BA39" s="34" t="s">
        <v>50</v>
      </c>
      <c r="BB39" s="34"/>
      <c r="BC39" s="34" t="s">
        <v>49</v>
      </c>
      <c r="BD39" s="46" t="s">
        <v>50</v>
      </c>
      <c r="BE39" s="46"/>
      <c r="BF39" s="35"/>
      <c r="BG39" s="43">
        <f t="shared" si="6"/>
        <v>3</v>
      </c>
      <c r="BH39" s="109">
        <v>3</v>
      </c>
      <c r="BI39" s="110">
        <f t="shared" si="7"/>
        <v>4</v>
      </c>
      <c r="BJ39" s="111">
        <v>3</v>
      </c>
      <c r="BK39" s="33"/>
      <c r="BL39" s="34" t="s">
        <v>50</v>
      </c>
      <c r="BM39" s="34"/>
      <c r="BN39" s="34" t="s">
        <v>49</v>
      </c>
      <c r="BO39" s="34" t="s">
        <v>50</v>
      </c>
      <c r="BP39" s="34" t="s">
        <v>50</v>
      </c>
      <c r="BQ39" s="34"/>
      <c r="BR39" s="34" t="s">
        <v>49</v>
      </c>
      <c r="BS39" s="46" t="s">
        <v>50</v>
      </c>
      <c r="BT39" s="46" t="s">
        <v>49</v>
      </c>
      <c r="BU39" s="35"/>
      <c r="BV39" s="43">
        <f t="shared" si="8"/>
        <v>3</v>
      </c>
      <c r="BW39" s="109">
        <v>3</v>
      </c>
      <c r="BX39" s="110">
        <f t="shared" si="9"/>
        <v>4</v>
      </c>
      <c r="BY39" s="111">
        <v>3</v>
      </c>
    </row>
    <row r="40" spans="1:77" ht="15.75" x14ac:dyDescent="0.25">
      <c r="A40" s="92">
        <v>0.687500000000001</v>
      </c>
      <c r="B40" s="93">
        <v>0.69791666666666596</v>
      </c>
      <c r="C40" s="33" t="s">
        <v>50</v>
      </c>
      <c r="D40" s="34"/>
      <c r="E40" s="34"/>
      <c r="F40" s="34" t="s">
        <v>50</v>
      </c>
      <c r="G40" s="34" t="s">
        <v>49</v>
      </c>
      <c r="H40" s="34" t="s">
        <v>49</v>
      </c>
      <c r="I40" s="34"/>
      <c r="J40" s="34" t="s">
        <v>49</v>
      </c>
      <c r="K40" s="46"/>
      <c r="L40" s="34"/>
      <c r="M40" s="35"/>
      <c r="N40" s="43">
        <f t="shared" si="0"/>
        <v>3</v>
      </c>
      <c r="O40" s="109">
        <v>3</v>
      </c>
      <c r="P40" s="110">
        <f t="shared" si="1"/>
        <v>2</v>
      </c>
      <c r="Q40" s="111">
        <v>3</v>
      </c>
      <c r="R40" s="33"/>
      <c r="S40" s="34" t="s">
        <v>49</v>
      </c>
      <c r="T40" s="34"/>
      <c r="U40" s="34" t="s">
        <v>50</v>
      </c>
      <c r="V40" s="34" t="s">
        <v>49</v>
      </c>
      <c r="W40" s="34" t="s">
        <v>49</v>
      </c>
      <c r="X40" s="34"/>
      <c r="Y40" s="34" t="s">
        <v>50</v>
      </c>
      <c r="Z40" s="46" t="s">
        <v>50</v>
      </c>
      <c r="AA40" s="46"/>
      <c r="AB40" s="35"/>
      <c r="AC40" s="43">
        <f t="shared" si="2"/>
        <v>3</v>
      </c>
      <c r="AD40" s="109">
        <v>3</v>
      </c>
      <c r="AE40" s="110">
        <f t="shared" si="3"/>
        <v>3</v>
      </c>
      <c r="AF40" s="111">
        <v>3</v>
      </c>
      <c r="AG40" s="33" t="s">
        <v>50</v>
      </c>
      <c r="AH40" s="34"/>
      <c r="AI40" s="34"/>
      <c r="AJ40" s="34"/>
      <c r="AK40" s="34"/>
      <c r="AL40" s="34"/>
      <c r="AM40" s="34"/>
      <c r="AN40" s="34" t="s">
        <v>50</v>
      </c>
      <c r="AO40" s="46"/>
      <c r="AP40" s="46"/>
      <c r="AQ40" s="35"/>
      <c r="AR40" s="43">
        <f t="shared" si="4"/>
        <v>0</v>
      </c>
      <c r="AS40" s="109">
        <v>2</v>
      </c>
      <c r="AT40" s="110">
        <f t="shared" si="5"/>
        <v>2</v>
      </c>
      <c r="AU40" s="111">
        <v>2</v>
      </c>
      <c r="AV40" s="33"/>
      <c r="AW40" s="34" t="s">
        <v>49</v>
      </c>
      <c r="AX40" s="34"/>
      <c r="AY40" s="34" t="s">
        <v>49</v>
      </c>
      <c r="AZ40" s="34" t="s">
        <v>50</v>
      </c>
      <c r="BA40" s="34" t="s">
        <v>50</v>
      </c>
      <c r="BB40" s="34"/>
      <c r="BC40" s="34" t="s">
        <v>49</v>
      </c>
      <c r="BD40" s="46" t="s">
        <v>50</v>
      </c>
      <c r="BE40" s="46"/>
      <c r="BF40" s="35"/>
      <c r="BG40" s="43">
        <f t="shared" si="6"/>
        <v>3</v>
      </c>
      <c r="BH40" s="109">
        <v>3</v>
      </c>
      <c r="BI40" s="110">
        <f t="shared" si="7"/>
        <v>3</v>
      </c>
      <c r="BJ40" s="111">
        <v>3</v>
      </c>
      <c r="BK40" s="33"/>
      <c r="BL40" s="34"/>
      <c r="BM40" s="34"/>
      <c r="BN40" s="34" t="s">
        <v>49</v>
      </c>
      <c r="BO40" s="34" t="s">
        <v>50</v>
      </c>
      <c r="BP40" s="34" t="s">
        <v>50</v>
      </c>
      <c r="BQ40" s="34"/>
      <c r="BR40" s="34" t="s">
        <v>49</v>
      </c>
      <c r="BS40" s="46" t="s">
        <v>50</v>
      </c>
      <c r="BT40" s="46" t="s">
        <v>49</v>
      </c>
      <c r="BU40" s="35"/>
      <c r="BV40" s="43">
        <f t="shared" si="8"/>
        <v>3</v>
      </c>
      <c r="BW40" s="109">
        <v>3</v>
      </c>
      <c r="BX40" s="110">
        <f t="shared" si="9"/>
        <v>3</v>
      </c>
      <c r="BY40" s="111">
        <v>3</v>
      </c>
    </row>
    <row r="41" spans="1:77" ht="16.5" thickBot="1" x14ac:dyDescent="0.3">
      <c r="A41" s="94">
        <v>0.69791666666666696</v>
      </c>
      <c r="B41" s="95">
        <v>0.70833333333333204</v>
      </c>
      <c r="C41" s="74" t="s">
        <v>50</v>
      </c>
      <c r="D41" s="75"/>
      <c r="E41" s="75"/>
      <c r="F41" s="75" t="s">
        <v>50</v>
      </c>
      <c r="G41" s="75" t="s">
        <v>49</v>
      </c>
      <c r="H41" s="75" t="s">
        <v>49</v>
      </c>
      <c r="I41" s="75"/>
      <c r="J41" s="75" t="s">
        <v>49</v>
      </c>
      <c r="K41" s="76"/>
      <c r="L41" s="75"/>
      <c r="M41" s="77"/>
      <c r="N41" s="72">
        <f t="shared" si="0"/>
        <v>3</v>
      </c>
      <c r="O41" s="112">
        <v>3</v>
      </c>
      <c r="P41" s="113">
        <f t="shared" si="1"/>
        <v>2</v>
      </c>
      <c r="Q41" s="114">
        <v>3</v>
      </c>
      <c r="R41" s="74"/>
      <c r="S41" s="75" t="s">
        <v>49</v>
      </c>
      <c r="T41" s="75"/>
      <c r="U41" s="75" t="s">
        <v>50</v>
      </c>
      <c r="V41" s="75" t="s">
        <v>49</v>
      </c>
      <c r="W41" s="75" t="s">
        <v>49</v>
      </c>
      <c r="X41" s="75"/>
      <c r="Y41" s="75" t="s">
        <v>50</v>
      </c>
      <c r="Z41" s="76" t="s">
        <v>50</v>
      </c>
      <c r="AA41" s="76"/>
      <c r="AB41" s="77"/>
      <c r="AC41" s="72">
        <f t="shared" si="2"/>
        <v>3</v>
      </c>
      <c r="AD41" s="112">
        <v>3</v>
      </c>
      <c r="AE41" s="113">
        <f t="shared" si="3"/>
        <v>3</v>
      </c>
      <c r="AF41" s="114">
        <v>3</v>
      </c>
      <c r="AG41" s="74" t="s">
        <v>50</v>
      </c>
      <c r="AH41" s="75"/>
      <c r="AI41" s="75"/>
      <c r="AJ41" s="75"/>
      <c r="AK41" s="75"/>
      <c r="AL41" s="75"/>
      <c r="AM41" s="75"/>
      <c r="AN41" s="75" t="s">
        <v>50</v>
      </c>
      <c r="AO41" s="76"/>
      <c r="AP41" s="76"/>
      <c r="AQ41" s="77"/>
      <c r="AR41" s="72">
        <f t="shared" si="4"/>
        <v>0</v>
      </c>
      <c r="AS41" s="112">
        <v>2</v>
      </c>
      <c r="AT41" s="113">
        <f t="shared" si="5"/>
        <v>2</v>
      </c>
      <c r="AU41" s="114">
        <v>2</v>
      </c>
      <c r="AV41" s="74"/>
      <c r="AW41" s="75" t="s">
        <v>49</v>
      </c>
      <c r="AX41" s="75"/>
      <c r="AY41" s="75" t="s">
        <v>49</v>
      </c>
      <c r="AZ41" s="75" t="s">
        <v>50</v>
      </c>
      <c r="BA41" s="75" t="s">
        <v>50</v>
      </c>
      <c r="BB41" s="75"/>
      <c r="BC41" s="75" t="s">
        <v>49</v>
      </c>
      <c r="BD41" s="76" t="s">
        <v>50</v>
      </c>
      <c r="BE41" s="76"/>
      <c r="BF41" s="77"/>
      <c r="BG41" s="72">
        <f t="shared" si="6"/>
        <v>3</v>
      </c>
      <c r="BH41" s="112">
        <v>3</v>
      </c>
      <c r="BI41" s="113">
        <f t="shared" si="7"/>
        <v>3</v>
      </c>
      <c r="BJ41" s="114">
        <v>3</v>
      </c>
      <c r="BK41" s="74"/>
      <c r="BL41" s="75"/>
      <c r="BM41" s="75"/>
      <c r="BN41" s="75" t="s">
        <v>49</v>
      </c>
      <c r="BO41" s="75" t="s">
        <v>50</v>
      </c>
      <c r="BP41" s="75" t="s">
        <v>50</v>
      </c>
      <c r="BQ41" s="75"/>
      <c r="BR41" s="75" t="s">
        <v>49</v>
      </c>
      <c r="BS41" s="76" t="s">
        <v>50</v>
      </c>
      <c r="BT41" s="76" t="s">
        <v>49</v>
      </c>
      <c r="BU41" s="77"/>
      <c r="BV41" s="72">
        <f t="shared" si="8"/>
        <v>3</v>
      </c>
      <c r="BW41" s="112">
        <v>3</v>
      </c>
      <c r="BX41" s="113">
        <f t="shared" si="9"/>
        <v>3</v>
      </c>
      <c r="BY41" s="114">
        <v>3</v>
      </c>
    </row>
    <row r="42" spans="1:77" ht="15.75" x14ac:dyDescent="0.25">
      <c r="A42" s="96">
        <v>0.70833333333333404</v>
      </c>
      <c r="B42" s="97">
        <v>0.718749999999999</v>
      </c>
      <c r="C42" s="60" t="s">
        <v>50</v>
      </c>
      <c r="D42" s="61"/>
      <c r="E42" s="61"/>
      <c r="F42" s="61" t="s">
        <v>50</v>
      </c>
      <c r="G42" s="61" t="s">
        <v>49</v>
      </c>
      <c r="H42" s="61" t="s">
        <v>49</v>
      </c>
      <c r="I42" s="61"/>
      <c r="J42" s="61" t="s">
        <v>49</v>
      </c>
      <c r="K42" s="62"/>
      <c r="L42" s="61"/>
      <c r="M42" s="63"/>
      <c r="N42" s="58">
        <f t="shared" si="0"/>
        <v>3</v>
      </c>
      <c r="O42" s="115">
        <v>3</v>
      </c>
      <c r="P42" s="116">
        <f t="shared" si="1"/>
        <v>2</v>
      </c>
      <c r="Q42" s="117">
        <v>3</v>
      </c>
      <c r="R42" s="60"/>
      <c r="S42" s="61" t="s">
        <v>49</v>
      </c>
      <c r="T42" s="61"/>
      <c r="U42" s="61" t="s">
        <v>50</v>
      </c>
      <c r="V42" s="61" t="s">
        <v>49</v>
      </c>
      <c r="W42" s="61" t="s">
        <v>49</v>
      </c>
      <c r="X42" s="61"/>
      <c r="Y42" s="61" t="s">
        <v>50</v>
      </c>
      <c r="Z42" s="62" t="s">
        <v>50</v>
      </c>
      <c r="AA42" s="62"/>
      <c r="AB42" s="63"/>
      <c r="AC42" s="58">
        <f t="shared" si="2"/>
        <v>3</v>
      </c>
      <c r="AD42" s="115">
        <v>3</v>
      </c>
      <c r="AE42" s="116">
        <f t="shared" si="3"/>
        <v>3</v>
      </c>
      <c r="AF42" s="117">
        <v>3</v>
      </c>
      <c r="AG42" s="60" t="s">
        <v>50</v>
      </c>
      <c r="AH42" s="61"/>
      <c r="AI42" s="61"/>
      <c r="AJ42" s="61"/>
      <c r="AK42" s="61"/>
      <c r="AL42" s="61"/>
      <c r="AM42" s="61"/>
      <c r="AN42" s="61" t="s">
        <v>50</v>
      </c>
      <c r="AO42" s="62"/>
      <c r="AP42" s="62"/>
      <c r="AQ42" s="63"/>
      <c r="AR42" s="58">
        <f t="shared" si="4"/>
        <v>0</v>
      </c>
      <c r="AS42" s="115">
        <v>2</v>
      </c>
      <c r="AT42" s="116">
        <f t="shared" si="5"/>
        <v>2</v>
      </c>
      <c r="AU42" s="117">
        <v>2</v>
      </c>
      <c r="AV42" s="60"/>
      <c r="AW42" s="61" t="s">
        <v>49</v>
      </c>
      <c r="AX42" s="61"/>
      <c r="AY42" s="61"/>
      <c r="AZ42" s="61" t="s">
        <v>50</v>
      </c>
      <c r="BA42" s="61" t="s">
        <v>50</v>
      </c>
      <c r="BB42" s="61"/>
      <c r="BC42" s="61" t="s">
        <v>49</v>
      </c>
      <c r="BD42" s="62" t="s">
        <v>50</v>
      </c>
      <c r="BE42" s="62"/>
      <c r="BF42" s="63"/>
      <c r="BG42" s="58">
        <f t="shared" si="6"/>
        <v>2</v>
      </c>
      <c r="BH42" s="115">
        <v>3</v>
      </c>
      <c r="BI42" s="116">
        <f t="shared" si="7"/>
        <v>3</v>
      </c>
      <c r="BJ42" s="117">
        <v>3</v>
      </c>
      <c r="BK42" s="60"/>
      <c r="BL42" s="61"/>
      <c r="BM42" s="61"/>
      <c r="BN42" s="61" t="s">
        <v>49</v>
      </c>
      <c r="BO42" s="61" t="s">
        <v>50</v>
      </c>
      <c r="BP42" s="61" t="s">
        <v>50</v>
      </c>
      <c r="BQ42" s="61"/>
      <c r="BR42" s="61" t="s">
        <v>49</v>
      </c>
      <c r="BS42" s="62" t="s">
        <v>50</v>
      </c>
      <c r="BT42" s="62" t="s">
        <v>49</v>
      </c>
      <c r="BU42" s="63"/>
      <c r="BV42" s="58">
        <f t="shared" si="8"/>
        <v>3</v>
      </c>
      <c r="BW42" s="115">
        <v>3</v>
      </c>
      <c r="BX42" s="116">
        <f t="shared" si="9"/>
        <v>3</v>
      </c>
      <c r="BY42" s="117">
        <v>3</v>
      </c>
    </row>
    <row r="43" spans="1:77" ht="15.75" x14ac:dyDescent="0.25">
      <c r="A43" s="92">
        <v>0.718750000000001</v>
      </c>
      <c r="B43" s="93">
        <v>0.72916666666666596</v>
      </c>
      <c r="C43" s="33" t="s">
        <v>50</v>
      </c>
      <c r="D43" s="34"/>
      <c r="E43" s="34"/>
      <c r="F43" s="34" t="s">
        <v>50</v>
      </c>
      <c r="G43" s="34" t="s">
        <v>49</v>
      </c>
      <c r="H43" s="34" t="s">
        <v>49</v>
      </c>
      <c r="I43" s="34"/>
      <c r="J43" s="34" t="s">
        <v>49</v>
      </c>
      <c r="K43" s="46"/>
      <c r="L43" s="34"/>
      <c r="M43" s="35"/>
      <c r="N43" s="43">
        <f t="shared" si="0"/>
        <v>3</v>
      </c>
      <c r="O43" s="109">
        <v>3</v>
      </c>
      <c r="P43" s="110">
        <f t="shared" si="1"/>
        <v>2</v>
      </c>
      <c r="Q43" s="111">
        <v>3</v>
      </c>
      <c r="R43" s="33"/>
      <c r="S43" s="34" t="s">
        <v>49</v>
      </c>
      <c r="T43" s="34"/>
      <c r="U43" s="34" t="s">
        <v>50</v>
      </c>
      <c r="V43" s="34" t="s">
        <v>49</v>
      </c>
      <c r="W43" s="34" t="s">
        <v>49</v>
      </c>
      <c r="X43" s="34"/>
      <c r="Y43" s="34" t="s">
        <v>50</v>
      </c>
      <c r="Z43" s="46" t="s">
        <v>50</v>
      </c>
      <c r="AA43" s="46"/>
      <c r="AB43" s="35"/>
      <c r="AC43" s="43">
        <f t="shared" si="2"/>
        <v>3</v>
      </c>
      <c r="AD43" s="109">
        <v>3</v>
      </c>
      <c r="AE43" s="110">
        <f t="shared" si="3"/>
        <v>3</v>
      </c>
      <c r="AF43" s="111">
        <v>3</v>
      </c>
      <c r="AG43" s="33" t="s">
        <v>50</v>
      </c>
      <c r="AH43" s="34"/>
      <c r="AI43" s="34"/>
      <c r="AJ43" s="34"/>
      <c r="AK43" s="34"/>
      <c r="AL43" s="34"/>
      <c r="AM43" s="34"/>
      <c r="AN43" s="34" t="s">
        <v>50</v>
      </c>
      <c r="AO43" s="46"/>
      <c r="AP43" s="46"/>
      <c r="AQ43" s="35"/>
      <c r="AR43" s="43">
        <f t="shared" si="4"/>
        <v>0</v>
      </c>
      <c r="AS43" s="109">
        <v>2</v>
      </c>
      <c r="AT43" s="110">
        <f t="shared" si="5"/>
        <v>2</v>
      </c>
      <c r="AU43" s="111">
        <v>2</v>
      </c>
      <c r="AV43" s="33"/>
      <c r="AW43" s="34" t="s">
        <v>49</v>
      </c>
      <c r="AX43" s="34"/>
      <c r="AY43" s="34"/>
      <c r="AZ43" s="34" t="s">
        <v>50</v>
      </c>
      <c r="BA43" s="34" t="s">
        <v>50</v>
      </c>
      <c r="BB43" s="34"/>
      <c r="BC43" s="34" t="s">
        <v>49</v>
      </c>
      <c r="BD43" s="46" t="s">
        <v>50</v>
      </c>
      <c r="BE43" s="46"/>
      <c r="BF43" s="35"/>
      <c r="BG43" s="43">
        <f t="shared" si="6"/>
        <v>2</v>
      </c>
      <c r="BH43" s="109">
        <v>3</v>
      </c>
      <c r="BI43" s="110">
        <f t="shared" si="7"/>
        <v>3</v>
      </c>
      <c r="BJ43" s="111">
        <v>3</v>
      </c>
      <c r="BK43" s="33"/>
      <c r="BL43" s="34"/>
      <c r="BM43" s="34"/>
      <c r="BN43" s="34" t="s">
        <v>49</v>
      </c>
      <c r="BO43" s="34" t="s">
        <v>50</v>
      </c>
      <c r="BP43" s="34" t="s">
        <v>50</v>
      </c>
      <c r="BQ43" s="34"/>
      <c r="BR43" s="34" t="s">
        <v>49</v>
      </c>
      <c r="BS43" s="46" t="s">
        <v>50</v>
      </c>
      <c r="BT43" s="46" t="s">
        <v>49</v>
      </c>
      <c r="BU43" s="35"/>
      <c r="BV43" s="43">
        <f t="shared" si="8"/>
        <v>3</v>
      </c>
      <c r="BW43" s="109">
        <v>3</v>
      </c>
      <c r="BX43" s="110">
        <f t="shared" si="9"/>
        <v>3</v>
      </c>
      <c r="BY43" s="111">
        <v>3</v>
      </c>
    </row>
    <row r="44" spans="1:77" ht="15.75" x14ac:dyDescent="0.25">
      <c r="A44" s="92">
        <v>0.72916666666666696</v>
      </c>
      <c r="B44" s="93">
        <v>0.73958333333333204</v>
      </c>
      <c r="C44" s="33" t="s">
        <v>50</v>
      </c>
      <c r="D44" s="34"/>
      <c r="E44" s="34"/>
      <c r="F44" s="34" t="s">
        <v>50</v>
      </c>
      <c r="G44" s="34" t="s">
        <v>49</v>
      </c>
      <c r="H44" s="34" t="s">
        <v>49</v>
      </c>
      <c r="I44" s="34"/>
      <c r="J44" s="34" t="s">
        <v>49</v>
      </c>
      <c r="K44" s="46"/>
      <c r="L44" s="34"/>
      <c r="M44" s="35"/>
      <c r="N44" s="43">
        <f t="shared" si="0"/>
        <v>3</v>
      </c>
      <c r="O44" s="109">
        <v>2</v>
      </c>
      <c r="P44" s="110">
        <f t="shared" si="1"/>
        <v>2</v>
      </c>
      <c r="Q44" s="111">
        <v>3</v>
      </c>
      <c r="R44" s="33"/>
      <c r="S44" s="34" t="s">
        <v>49</v>
      </c>
      <c r="T44" s="34"/>
      <c r="U44" s="34" t="s">
        <v>50</v>
      </c>
      <c r="V44" s="34" t="s">
        <v>49</v>
      </c>
      <c r="W44" s="34" t="s">
        <v>49</v>
      </c>
      <c r="X44" s="34"/>
      <c r="Y44" s="34" t="s">
        <v>50</v>
      </c>
      <c r="Z44" s="46" t="s">
        <v>50</v>
      </c>
      <c r="AA44" s="46"/>
      <c r="AB44" s="35"/>
      <c r="AC44" s="43">
        <f t="shared" si="2"/>
        <v>3</v>
      </c>
      <c r="AD44" s="109">
        <v>2</v>
      </c>
      <c r="AE44" s="110">
        <f t="shared" si="3"/>
        <v>3</v>
      </c>
      <c r="AF44" s="111">
        <v>3</v>
      </c>
      <c r="AG44" s="33" t="s">
        <v>50</v>
      </c>
      <c r="AH44" s="34"/>
      <c r="AI44" s="34"/>
      <c r="AJ44" s="34"/>
      <c r="AK44" s="34"/>
      <c r="AL44" s="34"/>
      <c r="AM44" s="34"/>
      <c r="AN44" s="34" t="s">
        <v>50</v>
      </c>
      <c r="AO44" s="46"/>
      <c r="AP44" s="46"/>
      <c r="AQ44" s="35"/>
      <c r="AR44" s="43">
        <f t="shared" si="4"/>
        <v>0</v>
      </c>
      <c r="AS44" s="109">
        <v>2</v>
      </c>
      <c r="AT44" s="110">
        <f t="shared" si="5"/>
        <v>2</v>
      </c>
      <c r="AU44" s="111">
        <v>2</v>
      </c>
      <c r="AV44" s="33"/>
      <c r="AW44" s="34" t="s">
        <v>49</v>
      </c>
      <c r="AX44" s="34"/>
      <c r="AY44" s="34"/>
      <c r="AZ44" s="34" t="s">
        <v>50</v>
      </c>
      <c r="BA44" s="34" t="s">
        <v>50</v>
      </c>
      <c r="BB44" s="34"/>
      <c r="BC44" s="34" t="s">
        <v>49</v>
      </c>
      <c r="BD44" s="46" t="s">
        <v>50</v>
      </c>
      <c r="BE44" s="46"/>
      <c r="BF44" s="35"/>
      <c r="BG44" s="43">
        <f t="shared" si="6"/>
        <v>2</v>
      </c>
      <c r="BH44" s="109">
        <v>2</v>
      </c>
      <c r="BI44" s="110">
        <f t="shared" si="7"/>
        <v>3</v>
      </c>
      <c r="BJ44" s="111">
        <v>3</v>
      </c>
      <c r="BK44" s="33"/>
      <c r="BL44" s="34"/>
      <c r="BM44" s="34"/>
      <c r="BN44" s="34" t="s">
        <v>49</v>
      </c>
      <c r="BO44" s="34" t="s">
        <v>50</v>
      </c>
      <c r="BP44" s="34" t="s">
        <v>50</v>
      </c>
      <c r="BQ44" s="34"/>
      <c r="BR44" s="34" t="s">
        <v>49</v>
      </c>
      <c r="BS44" s="46" t="s">
        <v>50</v>
      </c>
      <c r="BT44" s="46" t="s">
        <v>49</v>
      </c>
      <c r="BU44" s="35"/>
      <c r="BV44" s="43">
        <f t="shared" si="8"/>
        <v>3</v>
      </c>
      <c r="BW44" s="109">
        <v>2</v>
      </c>
      <c r="BX44" s="110">
        <f t="shared" si="9"/>
        <v>3</v>
      </c>
      <c r="BY44" s="111">
        <v>2</v>
      </c>
    </row>
    <row r="45" spans="1:77" ht="16.5" thickBot="1" x14ac:dyDescent="0.3">
      <c r="A45" s="88">
        <v>0.73958333333333404</v>
      </c>
      <c r="B45" s="89">
        <v>0.749999999999999</v>
      </c>
      <c r="C45" s="50" t="s">
        <v>50</v>
      </c>
      <c r="D45" s="51"/>
      <c r="E45" s="51"/>
      <c r="F45" s="51" t="s">
        <v>50</v>
      </c>
      <c r="G45" s="51" t="s">
        <v>49</v>
      </c>
      <c r="H45" s="51" t="s">
        <v>49</v>
      </c>
      <c r="I45" s="51"/>
      <c r="J45" s="51"/>
      <c r="K45" s="52"/>
      <c r="L45" s="51"/>
      <c r="M45" s="53"/>
      <c r="N45" s="54">
        <f t="shared" si="0"/>
        <v>2</v>
      </c>
      <c r="O45" s="103">
        <v>2</v>
      </c>
      <c r="P45" s="104">
        <f t="shared" si="1"/>
        <v>2</v>
      </c>
      <c r="Q45" s="105">
        <v>3</v>
      </c>
      <c r="R45" s="50"/>
      <c r="S45" s="51" t="s">
        <v>49</v>
      </c>
      <c r="T45" s="51"/>
      <c r="U45" s="51" t="s">
        <v>50</v>
      </c>
      <c r="V45" s="51" t="s">
        <v>49</v>
      </c>
      <c r="W45" s="51" t="s">
        <v>49</v>
      </c>
      <c r="X45" s="51"/>
      <c r="Y45" s="51" t="s">
        <v>50</v>
      </c>
      <c r="Z45" s="52" t="s">
        <v>50</v>
      </c>
      <c r="AA45" s="52"/>
      <c r="AB45" s="53"/>
      <c r="AC45" s="54">
        <f t="shared" si="2"/>
        <v>3</v>
      </c>
      <c r="AD45" s="103">
        <v>2</v>
      </c>
      <c r="AE45" s="104">
        <f t="shared" si="3"/>
        <v>3</v>
      </c>
      <c r="AF45" s="105">
        <v>3</v>
      </c>
      <c r="AG45" s="50" t="s">
        <v>50</v>
      </c>
      <c r="AH45" s="51"/>
      <c r="AI45" s="51"/>
      <c r="AJ45" s="51"/>
      <c r="AK45" s="51"/>
      <c r="AL45" s="51"/>
      <c r="AM45" s="51"/>
      <c r="AN45" s="51" t="s">
        <v>50</v>
      </c>
      <c r="AO45" s="52"/>
      <c r="AP45" s="52"/>
      <c r="AQ45" s="53"/>
      <c r="AR45" s="54">
        <f t="shared" si="4"/>
        <v>0</v>
      </c>
      <c r="AS45" s="103">
        <v>2</v>
      </c>
      <c r="AT45" s="104">
        <f t="shared" si="5"/>
        <v>2</v>
      </c>
      <c r="AU45" s="105">
        <v>2</v>
      </c>
      <c r="AV45" s="50"/>
      <c r="AW45" s="51" t="s">
        <v>49</v>
      </c>
      <c r="AX45" s="51"/>
      <c r="AY45" s="51"/>
      <c r="AZ45" s="51" t="s">
        <v>50</v>
      </c>
      <c r="BA45" s="51" t="s">
        <v>50</v>
      </c>
      <c r="BB45" s="51"/>
      <c r="BC45" s="51" t="s">
        <v>49</v>
      </c>
      <c r="BD45" s="52" t="s">
        <v>50</v>
      </c>
      <c r="BE45" s="52"/>
      <c r="BF45" s="53"/>
      <c r="BG45" s="54">
        <f t="shared" si="6"/>
        <v>2</v>
      </c>
      <c r="BH45" s="103">
        <v>2</v>
      </c>
      <c r="BI45" s="104">
        <f t="shared" si="7"/>
        <v>3</v>
      </c>
      <c r="BJ45" s="105">
        <v>3</v>
      </c>
      <c r="BK45" s="50"/>
      <c r="BL45" s="51"/>
      <c r="BM45" s="51"/>
      <c r="BN45" s="51" t="s">
        <v>49</v>
      </c>
      <c r="BO45" s="51" t="s">
        <v>50</v>
      </c>
      <c r="BP45" s="51" t="s">
        <v>50</v>
      </c>
      <c r="BQ45" s="51"/>
      <c r="BR45" s="51" t="s">
        <v>49</v>
      </c>
      <c r="BS45" s="52" t="s">
        <v>50</v>
      </c>
      <c r="BT45" s="52" t="s">
        <v>49</v>
      </c>
      <c r="BU45" s="53"/>
      <c r="BV45" s="54">
        <f t="shared" si="8"/>
        <v>3</v>
      </c>
      <c r="BW45" s="103">
        <v>2</v>
      </c>
      <c r="BX45" s="104">
        <f t="shared" si="9"/>
        <v>3</v>
      </c>
      <c r="BY45" s="105">
        <v>2</v>
      </c>
    </row>
    <row r="46" spans="1:77" ht="15.75" x14ac:dyDescent="0.25">
      <c r="A46" s="90">
        <v>0.750000000000001</v>
      </c>
      <c r="B46" s="91">
        <v>0.76041666666666496</v>
      </c>
      <c r="C46" s="64" t="s">
        <v>50</v>
      </c>
      <c r="D46" s="65"/>
      <c r="E46" s="65"/>
      <c r="F46" s="65" t="s">
        <v>50</v>
      </c>
      <c r="G46" s="65"/>
      <c r="H46" s="65"/>
      <c r="I46" s="65"/>
      <c r="J46" s="65"/>
      <c r="K46" s="66"/>
      <c r="L46" s="65"/>
      <c r="M46" s="67"/>
      <c r="N46" s="68">
        <f t="shared" si="0"/>
        <v>0</v>
      </c>
      <c r="O46" s="106">
        <v>0</v>
      </c>
      <c r="P46" s="107">
        <f t="shared" si="1"/>
        <v>2</v>
      </c>
      <c r="Q46" s="108">
        <v>2</v>
      </c>
      <c r="R46" s="64"/>
      <c r="S46" s="65" t="s">
        <v>50</v>
      </c>
      <c r="T46" s="65"/>
      <c r="U46" s="65"/>
      <c r="V46" s="65" t="s">
        <v>50</v>
      </c>
      <c r="W46" s="65"/>
      <c r="X46" s="65"/>
      <c r="Y46" s="65" t="s">
        <v>50</v>
      </c>
      <c r="Z46" s="66"/>
      <c r="AA46" s="66"/>
      <c r="AB46" s="67"/>
      <c r="AC46" s="68">
        <f t="shared" si="2"/>
        <v>0</v>
      </c>
      <c r="AD46" s="106">
        <v>0</v>
      </c>
      <c r="AE46" s="107">
        <f t="shared" si="3"/>
        <v>3</v>
      </c>
      <c r="AF46" s="108">
        <v>2</v>
      </c>
      <c r="AG46" s="64" t="s">
        <v>50</v>
      </c>
      <c r="AH46" s="65"/>
      <c r="AI46" s="65"/>
      <c r="AJ46" s="65"/>
      <c r="AK46" s="65"/>
      <c r="AL46" s="65"/>
      <c r="AM46" s="65"/>
      <c r="AN46" s="65"/>
      <c r="AO46" s="66"/>
      <c r="AP46" s="66"/>
      <c r="AQ46" s="67"/>
      <c r="AR46" s="68">
        <f t="shared" si="4"/>
        <v>0</v>
      </c>
      <c r="AS46" s="106">
        <v>0</v>
      </c>
      <c r="AT46" s="107">
        <f t="shared" si="5"/>
        <v>1</v>
      </c>
      <c r="AU46" s="108">
        <v>1</v>
      </c>
      <c r="AV46" s="64"/>
      <c r="AW46" s="65" t="s">
        <v>50</v>
      </c>
      <c r="AX46" s="65"/>
      <c r="AY46" s="65"/>
      <c r="AZ46" s="65"/>
      <c r="BA46" s="65"/>
      <c r="BB46" s="65"/>
      <c r="BC46" s="65" t="s">
        <v>50</v>
      </c>
      <c r="BD46" s="66" t="s">
        <v>50</v>
      </c>
      <c r="BE46" s="66"/>
      <c r="BF46" s="67"/>
      <c r="BG46" s="68">
        <f t="shared" si="6"/>
        <v>0</v>
      </c>
      <c r="BH46" s="106">
        <v>0</v>
      </c>
      <c r="BI46" s="107">
        <f t="shared" si="7"/>
        <v>3</v>
      </c>
      <c r="BJ46" s="108">
        <v>2</v>
      </c>
      <c r="BK46" s="64"/>
      <c r="BL46" s="65"/>
      <c r="BM46" s="65"/>
      <c r="BN46" s="65" t="s">
        <v>50</v>
      </c>
      <c r="BO46" s="65" t="s">
        <v>50</v>
      </c>
      <c r="BP46" s="65"/>
      <c r="BQ46" s="65"/>
      <c r="BR46" s="65"/>
      <c r="BS46" s="66"/>
      <c r="BT46" s="66" t="s">
        <v>50</v>
      </c>
      <c r="BU46" s="67"/>
      <c r="BV46" s="68">
        <f t="shared" si="8"/>
        <v>0</v>
      </c>
      <c r="BW46" s="106">
        <v>0</v>
      </c>
      <c r="BX46" s="107">
        <f t="shared" si="9"/>
        <v>3</v>
      </c>
      <c r="BY46" s="108">
        <v>2</v>
      </c>
    </row>
    <row r="47" spans="1:77" ht="16.5" thickBot="1" x14ac:dyDescent="0.3">
      <c r="A47" s="98">
        <v>0.76041666666666696</v>
      </c>
      <c r="B47" s="99">
        <v>0.77083333333333204</v>
      </c>
      <c r="C47" s="39" t="s">
        <v>50</v>
      </c>
      <c r="D47" s="40"/>
      <c r="E47" s="40"/>
      <c r="F47" s="40" t="s">
        <v>50</v>
      </c>
      <c r="G47" s="40"/>
      <c r="H47" s="40"/>
      <c r="I47" s="40"/>
      <c r="J47" s="40"/>
      <c r="K47" s="48"/>
      <c r="L47" s="40"/>
      <c r="M47" s="41"/>
      <c r="N47" s="44">
        <f t="shared" si="0"/>
        <v>0</v>
      </c>
      <c r="O47" s="118">
        <v>0</v>
      </c>
      <c r="P47" s="119">
        <f t="shared" si="1"/>
        <v>2</v>
      </c>
      <c r="Q47" s="120">
        <v>2</v>
      </c>
      <c r="R47" s="39"/>
      <c r="S47" s="40" t="s">
        <v>50</v>
      </c>
      <c r="T47" s="40"/>
      <c r="U47" s="40"/>
      <c r="V47" s="40" t="s">
        <v>50</v>
      </c>
      <c r="W47" s="40"/>
      <c r="X47" s="40"/>
      <c r="Y47" s="40" t="s">
        <v>50</v>
      </c>
      <c r="Z47" s="48"/>
      <c r="AA47" s="48"/>
      <c r="AB47" s="41"/>
      <c r="AC47" s="44">
        <f t="shared" si="2"/>
        <v>0</v>
      </c>
      <c r="AD47" s="118">
        <v>0</v>
      </c>
      <c r="AE47" s="119">
        <f t="shared" si="3"/>
        <v>3</v>
      </c>
      <c r="AF47" s="120">
        <v>2</v>
      </c>
      <c r="AG47" s="39" t="s">
        <v>50</v>
      </c>
      <c r="AH47" s="40"/>
      <c r="AI47" s="40"/>
      <c r="AJ47" s="40"/>
      <c r="AK47" s="40"/>
      <c r="AL47" s="40"/>
      <c r="AM47" s="40"/>
      <c r="AN47" s="40"/>
      <c r="AO47" s="48"/>
      <c r="AP47" s="48"/>
      <c r="AQ47" s="41"/>
      <c r="AR47" s="44">
        <f t="shared" si="4"/>
        <v>0</v>
      </c>
      <c r="AS47" s="118">
        <v>0</v>
      </c>
      <c r="AT47" s="119">
        <f t="shared" si="5"/>
        <v>1</v>
      </c>
      <c r="AU47" s="120">
        <v>1</v>
      </c>
      <c r="AV47" s="39"/>
      <c r="AW47" s="40" t="s">
        <v>50</v>
      </c>
      <c r="AX47" s="40"/>
      <c r="AY47" s="40"/>
      <c r="AZ47" s="40"/>
      <c r="BA47" s="40"/>
      <c r="BB47" s="40"/>
      <c r="BC47" s="40" t="s">
        <v>50</v>
      </c>
      <c r="BD47" s="48" t="s">
        <v>50</v>
      </c>
      <c r="BE47" s="48"/>
      <c r="BF47" s="41"/>
      <c r="BG47" s="44">
        <f t="shared" si="6"/>
        <v>0</v>
      </c>
      <c r="BH47" s="118">
        <v>0</v>
      </c>
      <c r="BI47" s="119">
        <f t="shared" si="7"/>
        <v>3</v>
      </c>
      <c r="BJ47" s="120">
        <v>2</v>
      </c>
      <c r="BK47" s="39"/>
      <c r="BL47" s="40"/>
      <c r="BM47" s="40"/>
      <c r="BN47" s="40" t="s">
        <v>50</v>
      </c>
      <c r="BO47" s="40" t="s">
        <v>50</v>
      </c>
      <c r="BP47" s="40"/>
      <c r="BQ47" s="40"/>
      <c r="BR47" s="40"/>
      <c r="BS47" s="48"/>
      <c r="BT47" s="48" t="s">
        <v>50</v>
      </c>
      <c r="BU47" s="41"/>
      <c r="BV47" s="44">
        <f t="shared" si="8"/>
        <v>0</v>
      </c>
      <c r="BW47" s="118">
        <v>0</v>
      </c>
      <c r="BX47" s="119">
        <f t="shared" si="9"/>
        <v>3</v>
      </c>
      <c r="BY47" s="120">
        <v>2</v>
      </c>
    </row>
    <row r="48" spans="1:77" s="28" customFormat="1" ht="15.75" thickTop="1" x14ac:dyDescent="0.25">
      <c r="C48" s="29">
        <f>COUNTA(C4:C47)*0.25</f>
        <v>9.5</v>
      </c>
      <c r="D48" s="29">
        <f t="shared" ref="D48:M48" si="10">COUNTA(D4:D47)*0.25</f>
        <v>9</v>
      </c>
      <c r="E48" s="29">
        <f t="shared" si="10"/>
        <v>3.25</v>
      </c>
      <c r="F48" s="29">
        <f t="shared" si="10"/>
        <v>7</v>
      </c>
      <c r="G48" s="29">
        <f t="shared" si="10"/>
        <v>8</v>
      </c>
      <c r="H48" s="29">
        <f t="shared" si="10"/>
        <v>4.75</v>
      </c>
      <c r="I48" s="29">
        <f t="shared" si="10"/>
        <v>2</v>
      </c>
      <c r="J48" s="29">
        <f t="shared" si="10"/>
        <v>4.75</v>
      </c>
      <c r="K48" s="29">
        <f t="shared" si="10"/>
        <v>6.25</v>
      </c>
      <c r="L48" s="29">
        <f t="shared" si="10"/>
        <v>3.25</v>
      </c>
      <c r="M48" s="29">
        <f t="shared" si="10"/>
        <v>0</v>
      </c>
      <c r="N48" s="29"/>
      <c r="R48" s="29">
        <f t="shared" ref="R48:AB48" si="11">COUNTA(R4:R47)*0.25</f>
        <v>2.75</v>
      </c>
      <c r="S48" s="29">
        <f t="shared" si="11"/>
        <v>8.5</v>
      </c>
      <c r="T48" s="29">
        <f t="shared" si="11"/>
        <v>0</v>
      </c>
      <c r="U48" s="29">
        <f t="shared" si="11"/>
        <v>4.75</v>
      </c>
      <c r="V48" s="29">
        <f t="shared" si="11"/>
        <v>4.25</v>
      </c>
      <c r="W48" s="29">
        <f t="shared" si="11"/>
        <v>2</v>
      </c>
      <c r="X48" s="29">
        <f t="shared" si="11"/>
        <v>0</v>
      </c>
      <c r="Y48" s="29">
        <f t="shared" si="11"/>
        <v>2.5</v>
      </c>
      <c r="Z48" s="29">
        <f t="shared" ref="Z48" si="12">COUNTA(Z4:Z47)*0.25</f>
        <v>4.75</v>
      </c>
      <c r="AA48" s="29">
        <f t="shared" ref="AA48" si="13">COUNTA(AA4:AA47)*0.25</f>
        <v>1</v>
      </c>
      <c r="AB48" s="29">
        <f t="shared" si="11"/>
        <v>0</v>
      </c>
      <c r="AC48" s="29"/>
      <c r="AG48" s="29">
        <f t="shared" ref="AG48:AQ48" si="14">COUNTA(AG4:AG47)*0.25</f>
        <v>8.5</v>
      </c>
      <c r="AH48" s="29">
        <f t="shared" si="14"/>
        <v>0</v>
      </c>
      <c r="AI48" s="29">
        <f t="shared" si="14"/>
        <v>0</v>
      </c>
      <c r="AJ48" s="29">
        <f t="shared" si="14"/>
        <v>2.25</v>
      </c>
      <c r="AK48" s="29">
        <f t="shared" si="14"/>
        <v>2.25</v>
      </c>
      <c r="AL48" s="29">
        <f t="shared" si="14"/>
        <v>8.5</v>
      </c>
      <c r="AM48" s="29">
        <f t="shared" si="14"/>
        <v>4</v>
      </c>
      <c r="AN48" s="29">
        <f t="shared" si="14"/>
        <v>4.5</v>
      </c>
      <c r="AO48" s="29">
        <f t="shared" ref="AO48" si="15">COUNTA(AO4:AO47)*0.25</f>
        <v>2</v>
      </c>
      <c r="AP48" s="29">
        <f t="shared" ref="AP48" si="16">COUNTA(AP4:AP47)*0.25</f>
        <v>0</v>
      </c>
      <c r="AQ48" s="29">
        <f t="shared" si="14"/>
        <v>0</v>
      </c>
      <c r="AR48" s="29"/>
      <c r="AV48" s="29">
        <f t="shared" ref="AV48" si="17">COUNTA(AV4:AV47)*0.25</f>
        <v>5.75</v>
      </c>
      <c r="AW48" s="29">
        <f t="shared" ref="AW48" si="18">COUNTA(AW4:AW47)*0.25</f>
        <v>8.5</v>
      </c>
      <c r="AX48" s="29">
        <f t="shared" ref="AX48" si="19">COUNTA(AX4:AX47)*0.25</f>
        <v>2.5</v>
      </c>
      <c r="AY48" s="29">
        <f t="shared" ref="AY48" si="20">COUNTA(AY4:AY47)*0.25</f>
        <v>6.25</v>
      </c>
      <c r="AZ48" s="29">
        <f t="shared" ref="AZ48" si="21">COUNTA(AZ4:AZ47)*0.25</f>
        <v>7.25</v>
      </c>
      <c r="BA48" s="29">
        <f t="shared" ref="BA48" si="22">COUNTA(BA4:BA47)*0.25</f>
        <v>7.25</v>
      </c>
      <c r="BB48" s="29">
        <f t="shared" ref="BB48" si="23">COUNTA(BB4:BB47)*0.25</f>
        <v>2.5</v>
      </c>
      <c r="BC48" s="29">
        <f t="shared" ref="BC48" si="24">COUNTA(BC4:BC47)*0.25</f>
        <v>4.75</v>
      </c>
      <c r="BD48" s="29">
        <f t="shared" ref="BD48" si="25">COUNTA(BD4:BD47)*0.25</f>
        <v>6.75</v>
      </c>
      <c r="BE48" s="29">
        <f t="shared" ref="BE48" si="26">COUNTA(BE4:BE47)*0.25</f>
        <v>2.5</v>
      </c>
      <c r="BF48" s="29">
        <f t="shared" ref="BF48" si="27">COUNTA(BF4:BF47)*0.25</f>
        <v>0</v>
      </c>
      <c r="BG48" s="29"/>
      <c r="BK48" s="29">
        <f t="shared" ref="BK48" si="28">COUNTA(BK4:BK47)*0.25</f>
        <v>1.75</v>
      </c>
      <c r="BL48" s="29">
        <f t="shared" ref="BL48" si="29">COUNTA(BL4:BL47)*0.25</f>
        <v>9</v>
      </c>
      <c r="BM48" s="29">
        <f t="shared" ref="BM48" si="30">COUNTA(BM4:BM47)*0.25</f>
        <v>0</v>
      </c>
      <c r="BN48" s="29">
        <f t="shared" ref="BN48" si="31">COUNTA(BN4:BN47)*0.25</f>
        <v>4.25</v>
      </c>
      <c r="BO48" s="29">
        <f t="shared" ref="BO48" si="32">COUNTA(BO4:BO47)*0.25</f>
        <v>4.25</v>
      </c>
      <c r="BP48" s="29">
        <f t="shared" ref="BP48" si="33">COUNTA(BP4:BP47)*0.25</f>
        <v>3.75</v>
      </c>
      <c r="BQ48" s="29">
        <f t="shared" ref="BQ48" si="34">COUNTA(BQ4:BQ47)*0.25</f>
        <v>1</v>
      </c>
      <c r="BR48" s="29">
        <f t="shared" ref="BR48" si="35">COUNTA(BR4:BR47)*0.25</f>
        <v>3</v>
      </c>
      <c r="BS48" s="29">
        <f t="shared" ref="BS48" si="36">COUNTA(BS4:BS47)*0.25</f>
        <v>4.75</v>
      </c>
      <c r="BT48" s="29">
        <f t="shared" ref="BT48" si="37">COUNTA(BT4:BT47)*0.25</f>
        <v>2.5</v>
      </c>
      <c r="BU48" s="29">
        <f t="shared" ref="BU48" si="38">COUNTA(BU4:BU47)*0.25</f>
        <v>0</v>
      </c>
      <c r="BV48" s="29"/>
    </row>
    <row r="49" spans="3:7" ht="15.75" thickBot="1" x14ac:dyDescent="0.3"/>
    <row r="50" spans="3:7" ht="30.75" customHeight="1" thickBot="1" x14ac:dyDescent="0.3">
      <c r="C50" s="49"/>
      <c r="D50" s="49"/>
      <c r="E50" s="49"/>
      <c r="F50" s="200" t="s">
        <v>59</v>
      </c>
      <c r="G50" s="201"/>
    </row>
    <row r="51" spans="3:7" ht="16.5" thickBot="1" x14ac:dyDescent="0.3">
      <c r="C51" s="194" t="s">
        <v>22</v>
      </c>
      <c r="D51" s="194"/>
      <c r="E51" s="194"/>
      <c r="F51" s="195">
        <f>SUMIF($C$3:$BY$3,C51,$C$48:$BY$48)</f>
        <v>28.25</v>
      </c>
      <c r="G51" s="196"/>
    </row>
    <row r="52" spans="3:7" ht="16.5" thickBot="1" x14ac:dyDescent="0.3">
      <c r="C52" s="194" t="s">
        <v>29</v>
      </c>
      <c r="D52" s="194"/>
      <c r="E52" s="194"/>
      <c r="F52" s="195">
        <f>SUMIF($C$3:$BY$3,C52,$C$48:$BY$48)</f>
        <v>35</v>
      </c>
      <c r="G52" s="196"/>
    </row>
    <row r="53" spans="3:7" ht="16.5" thickBot="1" x14ac:dyDescent="0.3">
      <c r="C53" s="194" t="s">
        <v>23</v>
      </c>
      <c r="D53" s="194"/>
      <c r="E53" s="194"/>
      <c r="F53" s="195">
        <f t="shared" ref="F53:F60" si="39">SUMIF($C$3:$BY$3,C53,$C$48:$BY$48)</f>
        <v>5.75</v>
      </c>
      <c r="G53" s="196"/>
    </row>
    <row r="54" spans="3:7" ht="16.5" thickBot="1" x14ac:dyDescent="0.3">
      <c r="C54" s="194" t="s">
        <v>24</v>
      </c>
      <c r="D54" s="194"/>
      <c r="E54" s="194"/>
      <c r="F54" s="195">
        <f t="shared" si="39"/>
        <v>24.5</v>
      </c>
      <c r="G54" s="196"/>
    </row>
    <row r="55" spans="3:7" ht="16.5" thickBot="1" x14ac:dyDescent="0.3">
      <c r="C55" s="194" t="s">
        <v>25</v>
      </c>
      <c r="D55" s="194"/>
      <c r="E55" s="194"/>
      <c r="F55" s="195">
        <f t="shared" si="39"/>
        <v>26</v>
      </c>
      <c r="G55" s="196"/>
    </row>
    <row r="56" spans="3:7" ht="16.5" thickBot="1" x14ac:dyDescent="0.3">
      <c r="C56" s="194" t="s">
        <v>26</v>
      </c>
      <c r="D56" s="194"/>
      <c r="E56" s="194"/>
      <c r="F56" s="195">
        <f t="shared" si="39"/>
        <v>26.25</v>
      </c>
      <c r="G56" s="196"/>
    </row>
    <row r="57" spans="3:7" ht="16.5" thickBot="1" x14ac:dyDescent="0.3">
      <c r="C57" s="194" t="s">
        <v>45</v>
      </c>
      <c r="D57" s="194"/>
      <c r="E57" s="194"/>
      <c r="F57" s="195">
        <f t="shared" si="39"/>
        <v>9.5</v>
      </c>
      <c r="G57" s="196"/>
    </row>
    <row r="58" spans="3:7" ht="16.5" thickBot="1" x14ac:dyDescent="0.3">
      <c r="C58" s="194" t="s">
        <v>46</v>
      </c>
      <c r="D58" s="194"/>
      <c r="E58" s="194"/>
      <c r="F58" s="195">
        <f t="shared" si="39"/>
        <v>19.5</v>
      </c>
      <c r="G58" s="196"/>
    </row>
    <row r="59" spans="3:7" ht="16.5" thickBot="1" x14ac:dyDescent="0.3">
      <c r="C59" s="194" t="s">
        <v>47</v>
      </c>
      <c r="D59" s="194"/>
      <c r="E59" s="194"/>
      <c r="F59" s="195">
        <f t="shared" si="39"/>
        <v>24.5</v>
      </c>
      <c r="G59" s="196"/>
    </row>
    <row r="60" spans="3:7" ht="16.5" thickBot="1" x14ac:dyDescent="0.3">
      <c r="C60" s="194" t="s">
        <v>57</v>
      </c>
      <c r="D60" s="194"/>
      <c r="E60" s="194"/>
      <c r="F60" s="195">
        <f t="shared" si="39"/>
        <v>0</v>
      </c>
      <c r="G60" s="196"/>
    </row>
  </sheetData>
  <mergeCells count="27">
    <mergeCell ref="A1:B1"/>
    <mergeCell ref="R1:AF1"/>
    <mergeCell ref="AG1:AU1"/>
    <mergeCell ref="AV1:BJ1"/>
    <mergeCell ref="C54:E54"/>
    <mergeCell ref="C55:E55"/>
    <mergeCell ref="C56:E56"/>
    <mergeCell ref="BK1:BY1"/>
    <mergeCell ref="C51:E51"/>
    <mergeCell ref="F50:G50"/>
    <mergeCell ref="C1:Q1"/>
    <mergeCell ref="C57:E57"/>
    <mergeCell ref="C58:E58"/>
    <mergeCell ref="C59:E59"/>
    <mergeCell ref="C60:E6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C52:E52"/>
    <mergeCell ref="C53:E53"/>
  </mergeCells>
  <conditionalFormatting sqref="O4:O47 AD4:AD47 AS4:AS47 BH4:BH47 BW4:BW47">
    <cfRule type="expression" dxfId="19" priority="30">
      <formula>N4&gt;=O4</formula>
    </cfRule>
  </conditionalFormatting>
  <conditionalFormatting sqref="Q4:Q47 AF4:AF47 AU4:AU47 BJ4:BJ47 BY4:BY47">
    <cfRule type="expression" dxfId="18" priority="27">
      <formula>P4&gt;=Q4</formula>
    </cfRule>
  </conditionalFormatting>
  <conditionalFormatting sqref="C4:M47 R4:AB47 AG4:AQ47 AV4:BF47 BK4:BU47">
    <cfRule type="expression" dxfId="17" priority="1">
      <formula>C4="D"</formula>
    </cfRule>
    <cfRule type="expression" dxfId="16" priority="2">
      <formula>C4="P"</formula>
    </cfRule>
    <cfRule type="expression" dxfId="15" priority="3">
      <formula>C4="M"</formula>
    </cfRule>
    <cfRule type="expression" dxfId="14" priority="4">
      <formula>C4="E"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BY60"/>
  <sheetViews>
    <sheetView workbookViewId="0">
      <pane xSplit="2" ySplit="3" topLeftCell="C31" activePane="bottomRight" state="frozen"/>
      <selection pane="topRight" activeCell="C1" sqref="C1"/>
      <selection pane="bottomLeft" activeCell="A3" sqref="A3"/>
      <selection pane="bottomRight" activeCell="Q54" sqref="Q54:S56"/>
    </sheetView>
  </sheetViews>
  <sheetFormatPr baseColWidth="10" defaultRowHeight="15" x14ac:dyDescent="0.25"/>
  <cols>
    <col min="1" max="2" width="5.7109375" style="1" customWidth="1"/>
    <col min="3" max="12" width="3.7109375" style="1" customWidth="1"/>
    <col min="13" max="14" width="3.7109375" style="1" hidden="1" customWidth="1"/>
    <col min="15" max="15" width="7" style="1" customWidth="1"/>
    <col min="16" max="16" width="7" style="1" hidden="1" customWidth="1"/>
    <col min="17" max="17" width="7.7109375" style="1" customWidth="1"/>
    <col min="18" max="27" width="3.7109375" style="1" customWidth="1"/>
    <col min="28" max="29" width="3.7109375" style="1" hidden="1" customWidth="1"/>
    <col min="30" max="30" width="7" style="1" customWidth="1"/>
    <col min="31" max="31" width="7" style="1" hidden="1" customWidth="1"/>
    <col min="32" max="32" width="7.7109375" style="1" customWidth="1"/>
    <col min="33" max="42" width="3.7109375" style="1" customWidth="1"/>
    <col min="43" max="44" width="3.7109375" style="1" hidden="1" customWidth="1"/>
    <col min="45" max="45" width="7" style="1" customWidth="1"/>
    <col min="46" max="46" width="7" style="1" hidden="1" customWidth="1"/>
    <col min="47" max="47" width="7.7109375" style="1" customWidth="1"/>
    <col min="48" max="57" width="3.7109375" style="1" customWidth="1"/>
    <col min="58" max="59" width="3.7109375" style="1" hidden="1" customWidth="1"/>
    <col min="60" max="60" width="7" style="1" customWidth="1"/>
    <col min="61" max="61" width="7" style="1" hidden="1" customWidth="1"/>
    <col min="62" max="62" width="7.7109375" style="1" customWidth="1"/>
    <col min="63" max="72" width="3.7109375" style="1" customWidth="1"/>
    <col min="73" max="74" width="3.7109375" style="1" hidden="1" customWidth="1"/>
    <col min="75" max="75" width="7" style="1" customWidth="1"/>
    <col min="76" max="76" width="7" style="1" hidden="1" customWidth="1"/>
    <col min="77" max="77" width="7.7109375" style="1" customWidth="1"/>
    <col min="78" max="16384" width="11.42578125" style="1"/>
  </cols>
  <sheetData>
    <row r="1" spans="1:77" ht="17.25" thickTop="1" thickBot="1" x14ac:dyDescent="0.3">
      <c r="A1" s="202" t="s">
        <v>1</v>
      </c>
      <c r="B1" s="203"/>
      <c r="C1" s="197" t="s">
        <v>44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9"/>
      <c r="R1" s="197" t="s">
        <v>52</v>
      </c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9"/>
      <c r="AG1" s="197" t="s">
        <v>53</v>
      </c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9"/>
      <c r="AV1" s="197" t="s">
        <v>54</v>
      </c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9"/>
      <c r="BK1" s="197" t="s">
        <v>55</v>
      </c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9"/>
    </row>
    <row r="2" spans="1:77" s="129" customFormat="1" ht="17.25" hidden="1" thickTop="1" thickBot="1" x14ac:dyDescent="0.3">
      <c r="A2" s="124"/>
      <c r="B2" s="125"/>
      <c r="C2" s="126">
        <v>2</v>
      </c>
      <c r="D2" s="127">
        <v>2</v>
      </c>
      <c r="E2" s="127">
        <v>2</v>
      </c>
      <c r="F2" s="127">
        <v>2</v>
      </c>
      <c r="G2" s="127">
        <v>2</v>
      </c>
      <c r="H2" s="127">
        <v>2</v>
      </c>
      <c r="I2" s="127">
        <v>2</v>
      </c>
      <c r="J2" s="127">
        <v>2</v>
      </c>
      <c r="K2" s="127">
        <v>2</v>
      </c>
      <c r="L2" s="127">
        <v>2</v>
      </c>
      <c r="M2" s="127"/>
      <c r="N2" s="127"/>
      <c r="O2" s="127">
        <v>2</v>
      </c>
      <c r="P2" s="127"/>
      <c r="Q2" s="128">
        <v>2</v>
      </c>
      <c r="R2" s="126">
        <v>3</v>
      </c>
      <c r="S2" s="127">
        <v>3</v>
      </c>
      <c r="T2" s="127">
        <v>3</v>
      </c>
      <c r="U2" s="127">
        <v>3</v>
      </c>
      <c r="V2" s="127">
        <v>3</v>
      </c>
      <c r="W2" s="127">
        <v>3</v>
      </c>
      <c r="X2" s="127">
        <v>3</v>
      </c>
      <c r="Y2" s="127">
        <v>3</v>
      </c>
      <c r="Z2" s="127">
        <v>3</v>
      </c>
      <c r="AA2" s="127">
        <v>3</v>
      </c>
      <c r="AB2" s="127"/>
      <c r="AC2" s="127"/>
      <c r="AD2" s="127">
        <v>3</v>
      </c>
      <c r="AE2" s="127"/>
      <c r="AF2" s="128">
        <v>3</v>
      </c>
      <c r="AG2" s="126">
        <v>4</v>
      </c>
      <c r="AH2" s="127">
        <v>4</v>
      </c>
      <c r="AI2" s="127">
        <v>4</v>
      </c>
      <c r="AJ2" s="127">
        <v>4</v>
      </c>
      <c r="AK2" s="127">
        <v>4</v>
      </c>
      <c r="AL2" s="127">
        <v>4</v>
      </c>
      <c r="AM2" s="127">
        <v>4</v>
      </c>
      <c r="AN2" s="127">
        <v>4</v>
      </c>
      <c r="AO2" s="127">
        <v>4</v>
      </c>
      <c r="AP2" s="127">
        <v>4</v>
      </c>
      <c r="AQ2" s="127"/>
      <c r="AR2" s="127"/>
      <c r="AS2" s="127">
        <v>4</v>
      </c>
      <c r="AT2" s="127"/>
      <c r="AU2" s="128">
        <v>4</v>
      </c>
      <c r="AV2" s="126">
        <v>5</v>
      </c>
      <c r="AW2" s="127">
        <v>5</v>
      </c>
      <c r="AX2" s="127">
        <v>5</v>
      </c>
      <c r="AY2" s="127">
        <v>5</v>
      </c>
      <c r="AZ2" s="127">
        <v>5</v>
      </c>
      <c r="BA2" s="127">
        <v>5</v>
      </c>
      <c r="BB2" s="127">
        <v>5</v>
      </c>
      <c r="BC2" s="127">
        <v>5</v>
      </c>
      <c r="BD2" s="127">
        <v>5</v>
      </c>
      <c r="BE2" s="127">
        <v>5</v>
      </c>
      <c r="BF2" s="127"/>
      <c r="BG2" s="127"/>
      <c r="BH2" s="127">
        <v>5</v>
      </c>
      <c r="BI2" s="127"/>
      <c r="BJ2" s="128">
        <v>5</v>
      </c>
      <c r="BK2" s="126">
        <v>6</v>
      </c>
      <c r="BL2" s="127">
        <v>6</v>
      </c>
      <c r="BM2" s="127">
        <v>6</v>
      </c>
      <c r="BN2" s="127">
        <v>6</v>
      </c>
      <c r="BO2" s="127">
        <v>6</v>
      </c>
      <c r="BP2" s="127">
        <v>6</v>
      </c>
      <c r="BQ2" s="127">
        <v>6</v>
      </c>
      <c r="BR2" s="127">
        <v>6</v>
      </c>
      <c r="BS2" s="127">
        <v>6</v>
      </c>
      <c r="BT2" s="127">
        <v>6</v>
      </c>
      <c r="BU2" s="127"/>
      <c r="BV2" s="127"/>
      <c r="BW2" s="127">
        <v>6</v>
      </c>
      <c r="BX2" s="127"/>
      <c r="BY2" s="128">
        <v>6</v>
      </c>
    </row>
    <row r="3" spans="1:77" ht="61.5" customHeight="1" thickTop="1" thickBot="1" x14ac:dyDescent="0.3">
      <c r="A3" s="21"/>
      <c r="B3" s="121"/>
      <c r="C3" s="22" t="str">
        <f>Réglage!$H$7</f>
        <v>Laetitia</v>
      </c>
      <c r="D3" s="23" t="str">
        <f>Réglage!$H$8</f>
        <v>Isabelle</v>
      </c>
      <c r="E3" s="23" t="str">
        <f>Réglage!$H$9</f>
        <v>Clara</v>
      </c>
      <c r="F3" s="23" t="str">
        <f>Réglage!$H$10</f>
        <v>Hugo</v>
      </c>
      <c r="G3" s="23" t="str">
        <f>Réglage!$H$11</f>
        <v>Julian</v>
      </c>
      <c r="H3" s="23" t="str">
        <f>Réglage!$H$12</f>
        <v>Clivia</v>
      </c>
      <c r="I3" s="26" t="str">
        <f>Réglage!$H$13</f>
        <v>Laure</v>
      </c>
      <c r="J3" s="26" t="str">
        <f>Réglage!$H$14</f>
        <v>Mélanie</v>
      </c>
      <c r="K3" s="26" t="str">
        <f>Réglage!$H$15</f>
        <v>Aurélie</v>
      </c>
      <c r="L3" s="26" t="str">
        <f>Réglage!$H$16</f>
        <v>Nélly</v>
      </c>
      <c r="M3" s="26" t="s">
        <v>56</v>
      </c>
      <c r="N3" s="26"/>
      <c r="O3" s="27" t="s">
        <v>48</v>
      </c>
      <c r="P3" s="27"/>
      <c r="Q3" s="24" t="s">
        <v>51</v>
      </c>
      <c r="R3" s="22" t="str">
        <f>Réglage!$H$7</f>
        <v>Laetitia</v>
      </c>
      <c r="S3" s="23" t="str">
        <f>Réglage!$H$8</f>
        <v>Isabelle</v>
      </c>
      <c r="T3" s="23" t="str">
        <f>Réglage!$H$9</f>
        <v>Clara</v>
      </c>
      <c r="U3" s="23" t="str">
        <f>Réglage!$H$10</f>
        <v>Hugo</v>
      </c>
      <c r="V3" s="23" t="str">
        <f>Réglage!$H$11</f>
        <v>Julian</v>
      </c>
      <c r="W3" s="23" t="str">
        <f>Réglage!$H$12</f>
        <v>Clivia</v>
      </c>
      <c r="X3" s="26" t="str">
        <f>Réglage!$H$13</f>
        <v>Laure</v>
      </c>
      <c r="Y3" s="26" t="str">
        <f>Réglage!$H$14</f>
        <v>Mélanie</v>
      </c>
      <c r="Z3" s="26" t="str">
        <f>Réglage!$H$15</f>
        <v>Aurélie</v>
      </c>
      <c r="AA3" s="26" t="str">
        <f>Réglage!$H$16</f>
        <v>Nélly</v>
      </c>
      <c r="AB3" s="26" t="s">
        <v>56</v>
      </c>
      <c r="AC3" s="26"/>
      <c r="AD3" s="27" t="s">
        <v>48</v>
      </c>
      <c r="AE3" s="27"/>
      <c r="AF3" s="24" t="s">
        <v>51</v>
      </c>
      <c r="AG3" s="22" t="str">
        <f>Réglage!$H$7</f>
        <v>Laetitia</v>
      </c>
      <c r="AH3" s="23" t="str">
        <f>Réglage!$H$8</f>
        <v>Isabelle</v>
      </c>
      <c r="AI3" s="23" t="str">
        <f>Réglage!$H$9</f>
        <v>Clara</v>
      </c>
      <c r="AJ3" s="23" t="str">
        <f>Réglage!$H$10</f>
        <v>Hugo</v>
      </c>
      <c r="AK3" s="23" t="str">
        <f>Réglage!$H$11</f>
        <v>Julian</v>
      </c>
      <c r="AL3" s="23" t="str">
        <f>Réglage!$H$12</f>
        <v>Clivia</v>
      </c>
      <c r="AM3" s="26" t="str">
        <f>Réglage!$H$13</f>
        <v>Laure</v>
      </c>
      <c r="AN3" s="26" t="str">
        <f>Réglage!$H$14</f>
        <v>Mélanie</v>
      </c>
      <c r="AO3" s="26" t="str">
        <f>Réglage!$H$15</f>
        <v>Aurélie</v>
      </c>
      <c r="AP3" s="26" t="str">
        <f>Réglage!$H$16</f>
        <v>Nélly</v>
      </c>
      <c r="AQ3" s="26" t="s">
        <v>56</v>
      </c>
      <c r="AR3" s="26"/>
      <c r="AS3" s="27" t="s">
        <v>48</v>
      </c>
      <c r="AT3" s="27"/>
      <c r="AU3" s="24" t="s">
        <v>51</v>
      </c>
      <c r="AV3" s="22" t="str">
        <f>Réglage!$H$7</f>
        <v>Laetitia</v>
      </c>
      <c r="AW3" s="23" t="str">
        <f>Réglage!$H$8</f>
        <v>Isabelle</v>
      </c>
      <c r="AX3" s="23" t="str">
        <f>Réglage!$H$9</f>
        <v>Clara</v>
      </c>
      <c r="AY3" s="23" t="str">
        <f>Réglage!$H$10</f>
        <v>Hugo</v>
      </c>
      <c r="AZ3" s="23" t="str">
        <f>Réglage!$H$11</f>
        <v>Julian</v>
      </c>
      <c r="BA3" s="23" t="str">
        <f>Réglage!$H$12</f>
        <v>Clivia</v>
      </c>
      <c r="BB3" s="26" t="str">
        <f>Réglage!$H$13</f>
        <v>Laure</v>
      </c>
      <c r="BC3" s="26" t="str">
        <f>Réglage!$H$14</f>
        <v>Mélanie</v>
      </c>
      <c r="BD3" s="26" t="str">
        <f>Réglage!$H$15</f>
        <v>Aurélie</v>
      </c>
      <c r="BE3" s="26" t="str">
        <f>Réglage!$H$16</f>
        <v>Nélly</v>
      </c>
      <c r="BF3" s="26" t="s">
        <v>56</v>
      </c>
      <c r="BG3" s="26"/>
      <c r="BH3" s="27" t="s">
        <v>48</v>
      </c>
      <c r="BI3" s="27"/>
      <c r="BJ3" s="24" t="s">
        <v>51</v>
      </c>
      <c r="BK3" s="22" t="str">
        <f>Réglage!$H$7</f>
        <v>Laetitia</v>
      </c>
      <c r="BL3" s="23" t="str">
        <f>Réglage!$H$8</f>
        <v>Isabelle</v>
      </c>
      <c r="BM3" s="23" t="str">
        <f>Réglage!$H$9</f>
        <v>Clara</v>
      </c>
      <c r="BN3" s="23" t="str">
        <f>Réglage!$H$10</f>
        <v>Hugo</v>
      </c>
      <c r="BO3" s="23" t="str">
        <f>Réglage!$H$11</f>
        <v>Julian</v>
      </c>
      <c r="BP3" s="23" t="str">
        <f>Réglage!$H$12</f>
        <v>Clivia</v>
      </c>
      <c r="BQ3" s="26" t="str">
        <f>Réglage!$H$13</f>
        <v>Laure</v>
      </c>
      <c r="BR3" s="26" t="str">
        <f>Réglage!$H$14</f>
        <v>Mélanie</v>
      </c>
      <c r="BS3" s="26" t="str">
        <f>Réglage!$H$15</f>
        <v>Aurélie</v>
      </c>
      <c r="BT3" s="26" t="str">
        <f>Réglage!$H$16</f>
        <v>Nélly</v>
      </c>
      <c r="BU3" s="26" t="s">
        <v>56</v>
      </c>
      <c r="BV3" s="26"/>
      <c r="BW3" s="27" t="s">
        <v>48</v>
      </c>
      <c r="BX3" s="27"/>
      <c r="BY3" s="24" t="s">
        <v>51</v>
      </c>
    </row>
    <row r="4" spans="1:77" ht="16.5" thickTop="1" x14ac:dyDescent="0.25">
      <c r="A4" s="86">
        <v>0.3125</v>
      </c>
      <c r="B4" s="87">
        <v>0.32291666666666669</v>
      </c>
      <c r="C4" s="30"/>
      <c r="D4" s="31" t="s">
        <v>49</v>
      </c>
      <c r="E4" s="31"/>
      <c r="F4" s="31"/>
      <c r="G4" s="31"/>
      <c r="H4" s="31"/>
      <c r="I4" s="31"/>
      <c r="J4" s="31"/>
      <c r="K4" s="45"/>
      <c r="L4" s="31"/>
      <c r="M4" s="32"/>
      <c r="N4" s="42">
        <f t="shared" ref="N4:N47" si="0">COUNTIF(C4:M4,"E")</f>
        <v>1</v>
      </c>
      <c r="O4" s="100">
        <v>2</v>
      </c>
      <c r="P4" s="101">
        <f t="shared" ref="P4:P47" si="1">COUNTIF(C4:M4,"M")</f>
        <v>0</v>
      </c>
      <c r="Q4" s="102">
        <v>2</v>
      </c>
      <c r="R4" s="30"/>
      <c r="S4" s="31" t="s">
        <v>49</v>
      </c>
      <c r="T4" s="31"/>
      <c r="U4" s="31"/>
      <c r="V4" s="31"/>
      <c r="W4" s="31"/>
      <c r="X4" s="31"/>
      <c r="Y4" s="31"/>
      <c r="Z4" s="45"/>
      <c r="AA4" s="45"/>
      <c r="AB4" s="32"/>
      <c r="AC4" s="42">
        <f t="shared" ref="AC4:AC47" si="2">COUNTIF(R4:AB4,"E")</f>
        <v>1</v>
      </c>
      <c r="AD4" s="100">
        <v>2</v>
      </c>
      <c r="AE4" s="101">
        <f t="shared" ref="AE4:AE47" si="3">COUNTIF(R4:AB4,"M")</f>
        <v>0</v>
      </c>
      <c r="AF4" s="102">
        <v>2</v>
      </c>
      <c r="AG4" s="30"/>
      <c r="AH4" s="31"/>
      <c r="AI4" s="31"/>
      <c r="AJ4" s="31"/>
      <c r="AK4" s="31"/>
      <c r="AL4" s="31"/>
      <c r="AM4" s="31"/>
      <c r="AN4" s="31"/>
      <c r="AO4" s="45"/>
      <c r="AP4" s="45"/>
      <c r="AQ4" s="32"/>
      <c r="AR4" s="42">
        <f t="shared" ref="AR4:AR47" si="4">COUNTIF(AG4:AQ4,"E")</f>
        <v>0</v>
      </c>
      <c r="AS4" s="100">
        <v>0</v>
      </c>
      <c r="AT4" s="101">
        <f t="shared" ref="AT4:AT47" si="5">COUNTIF(AG4:AQ4,"M")</f>
        <v>0</v>
      </c>
      <c r="AU4" s="102">
        <v>2</v>
      </c>
      <c r="AV4" s="30"/>
      <c r="AW4" s="31" t="s">
        <v>49</v>
      </c>
      <c r="AX4" s="31"/>
      <c r="AY4" s="31"/>
      <c r="AZ4" s="31"/>
      <c r="BA4" s="31"/>
      <c r="BB4" s="31"/>
      <c r="BC4" s="31"/>
      <c r="BD4" s="45"/>
      <c r="BE4" s="45"/>
      <c r="BF4" s="32"/>
      <c r="BG4" s="42">
        <f t="shared" ref="BG4:BG47" si="6">COUNTIF(AV4:BF4,"E")</f>
        <v>1</v>
      </c>
      <c r="BH4" s="100">
        <v>2</v>
      </c>
      <c r="BI4" s="101">
        <f t="shared" ref="BI4:BI47" si="7">COUNTIF(AV4:BF4,"M")</f>
        <v>0</v>
      </c>
      <c r="BJ4" s="102">
        <v>2</v>
      </c>
      <c r="BK4" s="30"/>
      <c r="BL4" s="31" t="s">
        <v>49</v>
      </c>
      <c r="BM4" s="31"/>
      <c r="BN4" s="31"/>
      <c r="BO4" s="31"/>
      <c r="BP4" s="31"/>
      <c r="BQ4" s="31"/>
      <c r="BR4" s="31"/>
      <c r="BS4" s="45"/>
      <c r="BT4" s="45"/>
      <c r="BU4" s="32"/>
      <c r="BV4" s="42">
        <f t="shared" ref="BV4:BV47" si="8">COUNTIF(BK4:BU4,"E")</f>
        <v>1</v>
      </c>
      <c r="BW4" s="100">
        <v>2</v>
      </c>
      <c r="BX4" s="101">
        <f t="shared" ref="BX4:BX47" si="9">COUNTIF(BK4:BU4,"M")</f>
        <v>0</v>
      </c>
      <c r="BY4" s="102">
        <v>2</v>
      </c>
    </row>
    <row r="5" spans="1:77" ht="16.5" thickBot="1" x14ac:dyDescent="0.3">
      <c r="A5" s="88">
        <v>0.32291666666666669</v>
      </c>
      <c r="B5" s="89">
        <v>0.33333333333333331</v>
      </c>
      <c r="C5" s="50"/>
      <c r="D5" s="51" t="s">
        <v>49</v>
      </c>
      <c r="E5" s="51"/>
      <c r="F5" s="51"/>
      <c r="G5" s="51"/>
      <c r="H5" s="51"/>
      <c r="I5" s="51"/>
      <c r="J5" s="51"/>
      <c r="K5" s="52"/>
      <c r="L5" s="51"/>
      <c r="M5" s="53"/>
      <c r="N5" s="54">
        <f t="shared" si="0"/>
        <v>1</v>
      </c>
      <c r="O5" s="103">
        <v>2</v>
      </c>
      <c r="P5" s="104">
        <f t="shared" si="1"/>
        <v>0</v>
      </c>
      <c r="Q5" s="105">
        <v>2</v>
      </c>
      <c r="R5" s="50"/>
      <c r="S5" s="51" t="s">
        <v>49</v>
      </c>
      <c r="T5" s="51"/>
      <c r="U5" s="51"/>
      <c r="V5" s="51"/>
      <c r="W5" s="51"/>
      <c r="X5" s="51"/>
      <c r="Y5" s="51"/>
      <c r="Z5" s="52"/>
      <c r="AA5" s="52"/>
      <c r="AB5" s="53"/>
      <c r="AC5" s="54">
        <f t="shared" si="2"/>
        <v>1</v>
      </c>
      <c r="AD5" s="103">
        <v>2</v>
      </c>
      <c r="AE5" s="104">
        <f t="shared" si="3"/>
        <v>0</v>
      </c>
      <c r="AF5" s="105">
        <v>2</v>
      </c>
      <c r="AG5" s="50"/>
      <c r="AH5" s="51"/>
      <c r="AI5" s="51"/>
      <c r="AJ5" s="51"/>
      <c r="AK5" s="51"/>
      <c r="AL5" s="51"/>
      <c r="AM5" s="51"/>
      <c r="AN5" s="51"/>
      <c r="AO5" s="52"/>
      <c r="AP5" s="52"/>
      <c r="AQ5" s="53"/>
      <c r="AR5" s="54">
        <f t="shared" si="4"/>
        <v>0</v>
      </c>
      <c r="AS5" s="103">
        <v>0</v>
      </c>
      <c r="AT5" s="104">
        <f t="shared" si="5"/>
        <v>0</v>
      </c>
      <c r="AU5" s="105">
        <v>2</v>
      </c>
      <c r="AV5" s="50"/>
      <c r="AW5" s="51" t="s">
        <v>49</v>
      </c>
      <c r="AX5" s="51"/>
      <c r="AY5" s="51"/>
      <c r="AZ5" s="51"/>
      <c r="BA5" s="51"/>
      <c r="BB5" s="51"/>
      <c r="BC5" s="51"/>
      <c r="BD5" s="52"/>
      <c r="BE5" s="52"/>
      <c r="BF5" s="53"/>
      <c r="BG5" s="54">
        <f t="shared" si="6"/>
        <v>1</v>
      </c>
      <c r="BH5" s="103">
        <v>2</v>
      </c>
      <c r="BI5" s="104">
        <f t="shared" si="7"/>
        <v>0</v>
      </c>
      <c r="BJ5" s="105">
        <v>2</v>
      </c>
      <c r="BK5" s="50"/>
      <c r="BL5" s="51" t="s">
        <v>49</v>
      </c>
      <c r="BM5" s="51"/>
      <c r="BN5" s="51"/>
      <c r="BO5" s="51"/>
      <c r="BP5" s="51"/>
      <c r="BQ5" s="51"/>
      <c r="BR5" s="51"/>
      <c r="BS5" s="52"/>
      <c r="BT5" s="52"/>
      <c r="BU5" s="53"/>
      <c r="BV5" s="54">
        <f t="shared" si="8"/>
        <v>1</v>
      </c>
      <c r="BW5" s="103">
        <v>2</v>
      </c>
      <c r="BX5" s="104">
        <f t="shared" si="9"/>
        <v>0</v>
      </c>
      <c r="BY5" s="105">
        <v>2</v>
      </c>
    </row>
    <row r="6" spans="1:77" ht="15.75" x14ac:dyDescent="0.25">
      <c r="A6" s="90">
        <v>0.33333333333333298</v>
      </c>
      <c r="B6" s="91">
        <v>0.34375</v>
      </c>
      <c r="C6" s="64"/>
      <c r="D6" s="65" t="s">
        <v>49</v>
      </c>
      <c r="E6" s="65"/>
      <c r="F6" s="65"/>
      <c r="G6" s="65"/>
      <c r="H6" s="65"/>
      <c r="I6" s="65"/>
      <c r="J6" s="65"/>
      <c r="K6" s="66"/>
      <c r="L6" s="65"/>
      <c r="M6" s="67"/>
      <c r="N6" s="68">
        <f t="shared" si="0"/>
        <v>1</v>
      </c>
      <c r="O6" s="106">
        <v>2</v>
      </c>
      <c r="P6" s="107">
        <f t="shared" si="1"/>
        <v>0</v>
      </c>
      <c r="Q6" s="108">
        <v>2</v>
      </c>
      <c r="R6" s="64"/>
      <c r="S6" s="65" t="s">
        <v>49</v>
      </c>
      <c r="T6" s="65"/>
      <c r="U6" s="65"/>
      <c r="V6" s="65"/>
      <c r="W6" s="65"/>
      <c r="X6" s="65"/>
      <c r="Y6" s="65"/>
      <c r="Z6" s="66"/>
      <c r="AA6" s="66"/>
      <c r="AB6" s="67"/>
      <c r="AC6" s="68">
        <f t="shared" si="2"/>
        <v>1</v>
      </c>
      <c r="AD6" s="106">
        <v>2</v>
      </c>
      <c r="AE6" s="107">
        <f t="shared" si="3"/>
        <v>0</v>
      </c>
      <c r="AF6" s="108">
        <v>2</v>
      </c>
      <c r="AG6" s="64"/>
      <c r="AH6" s="65"/>
      <c r="AI6" s="65"/>
      <c r="AJ6" s="65"/>
      <c r="AK6" s="65"/>
      <c r="AL6" s="65"/>
      <c r="AM6" s="65"/>
      <c r="AN6" s="65"/>
      <c r="AO6" s="66"/>
      <c r="AP6" s="66"/>
      <c r="AQ6" s="67"/>
      <c r="AR6" s="68">
        <f t="shared" si="4"/>
        <v>0</v>
      </c>
      <c r="AS6" s="106">
        <v>0</v>
      </c>
      <c r="AT6" s="107">
        <f t="shared" si="5"/>
        <v>0</v>
      </c>
      <c r="AU6" s="108">
        <v>2</v>
      </c>
      <c r="AV6" s="64"/>
      <c r="AW6" s="65" t="s">
        <v>49</v>
      </c>
      <c r="AX6" s="65"/>
      <c r="AY6" s="65"/>
      <c r="AZ6" s="65"/>
      <c r="BA6" s="65"/>
      <c r="BB6" s="65"/>
      <c r="BC6" s="65"/>
      <c r="BD6" s="66"/>
      <c r="BE6" s="66"/>
      <c r="BF6" s="67"/>
      <c r="BG6" s="68">
        <f t="shared" si="6"/>
        <v>1</v>
      </c>
      <c r="BH6" s="106">
        <v>2</v>
      </c>
      <c r="BI6" s="107">
        <f t="shared" si="7"/>
        <v>0</v>
      </c>
      <c r="BJ6" s="108">
        <v>2</v>
      </c>
      <c r="BK6" s="64"/>
      <c r="BL6" s="65" t="s">
        <v>49</v>
      </c>
      <c r="BM6" s="65"/>
      <c r="BN6" s="65"/>
      <c r="BO6" s="65"/>
      <c r="BP6" s="65"/>
      <c r="BQ6" s="65"/>
      <c r="BR6" s="65"/>
      <c r="BS6" s="66"/>
      <c r="BT6" s="66"/>
      <c r="BU6" s="67"/>
      <c r="BV6" s="68">
        <f t="shared" si="8"/>
        <v>1</v>
      </c>
      <c r="BW6" s="106">
        <v>2</v>
      </c>
      <c r="BX6" s="107">
        <f t="shared" si="9"/>
        <v>0</v>
      </c>
      <c r="BY6" s="108">
        <v>2</v>
      </c>
    </row>
    <row r="7" spans="1:77" ht="15.75" x14ac:dyDescent="0.25">
      <c r="A7" s="92">
        <v>0.34375</v>
      </c>
      <c r="B7" s="93">
        <v>0.35416666666666702</v>
      </c>
      <c r="C7" s="33"/>
      <c r="D7" s="34" t="s">
        <v>49</v>
      </c>
      <c r="E7" s="34"/>
      <c r="F7" s="34"/>
      <c r="G7" s="34"/>
      <c r="H7" s="34"/>
      <c r="I7" s="34"/>
      <c r="J7" s="34"/>
      <c r="K7" s="46"/>
      <c r="L7" s="34"/>
      <c r="M7" s="35"/>
      <c r="N7" s="43">
        <f t="shared" si="0"/>
        <v>1</v>
      </c>
      <c r="O7" s="109">
        <v>2</v>
      </c>
      <c r="P7" s="110">
        <f t="shared" si="1"/>
        <v>0</v>
      </c>
      <c r="Q7" s="111">
        <v>2</v>
      </c>
      <c r="R7" s="33"/>
      <c r="S7" s="34" t="s">
        <v>49</v>
      </c>
      <c r="T7" s="34"/>
      <c r="U7" s="34"/>
      <c r="V7" s="34"/>
      <c r="W7" s="34"/>
      <c r="X7" s="34"/>
      <c r="Y7" s="34"/>
      <c r="Z7" s="46"/>
      <c r="AA7" s="46"/>
      <c r="AB7" s="35"/>
      <c r="AC7" s="43">
        <f t="shared" si="2"/>
        <v>1</v>
      </c>
      <c r="AD7" s="109">
        <v>2</v>
      </c>
      <c r="AE7" s="110">
        <f t="shared" si="3"/>
        <v>0</v>
      </c>
      <c r="AF7" s="111">
        <v>2</v>
      </c>
      <c r="AG7" s="33"/>
      <c r="AH7" s="34"/>
      <c r="AI7" s="34"/>
      <c r="AJ7" s="34"/>
      <c r="AK7" s="34"/>
      <c r="AL7" s="34"/>
      <c r="AM7" s="34"/>
      <c r="AN7" s="34"/>
      <c r="AO7" s="46"/>
      <c r="AP7" s="46"/>
      <c r="AQ7" s="35"/>
      <c r="AR7" s="43">
        <f t="shared" si="4"/>
        <v>0</v>
      </c>
      <c r="AS7" s="109">
        <v>0</v>
      </c>
      <c r="AT7" s="110">
        <f t="shared" si="5"/>
        <v>0</v>
      </c>
      <c r="AU7" s="111">
        <v>2</v>
      </c>
      <c r="AV7" s="33"/>
      <c r="AW7" s="34" t="s">
        <v>49</v>
      </c>
      <c r="AX7" s="34"/>
      <c r="AY7" s="34"/>
      <c r="AZ7" s="34"/>
      <c r="BA7" s="34"/>
      <c r="BB7" s="34"/>
      <c r="BC7" s="34"/>
      <c r="BD7" s="46"/>
      <c r="BE7" s="46"/>
      <c r="BF7" s="35"/>
      <c r="BG7" s="43">
        <f t="shared" si="6"/>
        <v>1</v>
      </c>
      <c r="BH7" s="109">
        <v>2</v>
      </c>
      <c r="BI7" s="110">
        <f t="shared" si="7"/>
        <v>0</v>
      </c>
      <c r="BJ7" s="111">
        <v>2</v>
      </c>
      <c r="BK7" s="33"/>
      <c r="BL7" s="34" t="s">
        <v>49</v>
      </c>
      <c r="BM7" s="34"/>
      <c r="BN7" s="34"/>
      <c r="BO7" s="34"/>
      <c r="BP7" s="34"/>
      <c r="BQ7" s="34"/>
      <c r="BR7" s="34"/>
      <c r="BS7" s="46"/>
      <c r="BT7" s="46"/>
      <c r="BU7" s="35"/>
      <c r="BV7" s="43">
        <f t="shared" si="8"/>
        <v>1</v>
      </c>
      <c r="BW7" s="109">
        <v>2</v>
      </c>
      <c r="BX7" s="110">
        <f t="shared" si="9"/>
        <v>0</v>
      </c>
      <c r="BY7" s="111">
        <v>2</v>
      </c>
    </row>
    <row r="8" spans="1:77" ht="15.75" x14ac:dyDescent="0.25">
      <c r="A8" s="92">
        <v>0.35416666666666702</v>
      </c>
      <c r="B8" s="93">
        <v>0.36458333333333298</v>
      </c>
      <c r="C8" s="33"/>
      <c r="D8" s="34" t="s">
        <v>49</v>
      </c>
      <c r="E8" s="34"/>
      <c r="F8" s="34"/>
      <c r="G8" s="34"/>
      <c r="H8" s="34"/>
      <c r="I8" s="34"/>
      <c r="J8" s="34"/>
      <c r="K8" s="34"/>
      <c r="L8" s="34"/>
      <c r="M8" s="38"/>
      <c r="N8" s="43">
        <f t="shared" si="0"/>
        <v>1</v>
      </c>
      <c r="O8" s="109">
        <v>2</v>
      </c>
      <c r="P8" s="110">
        <f t="shared" si="1"/>
        <v>0</v>
      </c>
      <c r="Q8" s="111">
        <v>0</v>
      </c>
      <c r="R8" s="33"/>
      <c r="S8" s="34" t="s">
        <v>49</v>
      </c>
      <c r="T8" s="34"/>
      <c r="U8" s="34"/>
      <c r="V8" s="34"/>
      <c r="W8" s="34"/>
      <c r="X8" s="34"/>
      <c r="Y8" s="34"/>
      <c r="Z8" s="46"/>
      <c r="AA8" s="46"/>
      <c r="AB8" s="38"/>
      <c r="AC8" s="43">
        <f t="shared" si="2"/>
        <v>1</v>
      </c>
      <c r="AD8" s="109">
        <v>0</v>
      </c>
      <c r="AE8" s="110">
        <f t="shared" si="3"/>
        <v>0</v>
      </c>
      <c r="AF8" s="111">
        <v>0</v>
      </c>
      <c r="AG8" s="33"/>
      <c r="AH8" s="34"/>
      <c r="AI8" s="34"/>
      <c r="AJ8" s="34"/>
      <c r="AK8" s="34"/>
      <c r="AL8" s="34"/>
      <c r="AM8" s="34"/>
      <c r="AN8" s="34"/>
      <c r="AO8" s="46"/>
      <c r="AP8" s="46"/>
      <c r="AQ8" s="35"/>
      <c r="AR8" s="43">
        <f t="shared" si="4"/>
        <v>0</v>
      </c>
      <c r="AS8" s="109">
        <v>0</v>
      </c>
      <c r="AT8" s="110">
        <f t="shared" si="5"/>
        <v>0</v>
      </c>
      <c r="AU8" s="111">
        <v>2</v>
      </c>
      <c r="AV8" s="33"/>
      <c r="AW8" s="34" t="s">
        <v>49</v>
      </c>
      <c r="AX8" s="34"/>
      <c r="AY8" s="34"/>
      <c r="AZ8" s="34"/>
      <c r="BA8" s="34"/>
      <c r="BB8" s="34"/>
      <c r="BC8" s="34"/>
      <c r="BD8" s="46"/>
      <c r="BE8" s="46"/>
      <c r="BF8" s="38"/>
      <c r="BG8" s="43">
        <f t="shared" si="6"/>
        <v>1</v>
      </c>
      <c r="BH8" s="109">
        <v>0</v>
      </c>
      <c r="BI8" s="110">
        <f t="shared" si="7"/>
        <v>0</v>
      </c>
      <c r="BJ8" s="111">
        <v>0</v>
      </c>
      <c r="BK8" s="33"/>
      <c r="BL8" s="34" t="s">
        <v>49</v>
      </c>
      <c r="BM8" s="34"/>
      <c r="BN8" s="34"/>
      <c r="BO8" s="34"/>
      <c r="BP8" s="34"/>
      <c r="BQ8" s="34"/>
      <c r="BR8" s="34"/>
      <c r="BS8" s="46"/>
      <c r="BT8" s="46"/>
      <c r="BU8" s="38"/>
      <c r="BV8" s="43">
        <f t="shared" si="8"/>
        <v>1</v>
      </c>
      <c r="BW8" s="109">
        <v>0</v>
      </c>
      <c r="BX8" s="110">
        <f t="shared" si="9"/>
        <v>0</v>
      </c>
      <c r="BY8" s="111">
        <v>0</v>
      </c>
    </row>
    <row r="9" spans="1:77" ht="16.5" thickBot="1" x14ac:dyDescent="0.3">
      <c r="A9" s="94">
        <v>0.36458333333333298</v>
      </c>
      <c r="B9" s="95">
        <v>0.375</v>
      </c>
      <c r="C9" s="74"/>
      <c r="D9" s="75" t="s">
        <v>49</v>
      </c>
      <c r="E9" s="75"/>
      <c r="F9" s="75"/>
      <c r="G9" s="75"/>
      <c r="H9" s="75"/>
      <c r="I9" s="75"/>
      <c r="J9" s="75"/>
      <c r="K9" s="75"/>
      <c r="L9" s="75"/>
      <c r="M9" s="71"/>
      <c r="N9" s="72">
        <f t="shared" si="0"/>
        <v>1</v>
      </c>
      <c r="O9" s="112">
        <v>2</v>
      </c>
      <c r="P9" s="113">
        <f t="shared" si="1"/>
        <v>0</v>
      </c>
      <c r="Q9" s="114">
        <v>0</v>
      </c>
      <c r="R9" s="74"/>
      <c r="S9" s="75" t="s">
        <v>49</v>
      </c>
      <c r="T9" s="75"/>
      <c r="U9" s="75"/>
      <c r="V9" s="75"/>
      <c r="W9" s="75"/>
      <c r="X9" s="75"/>
      <c r="Y9" s="75"/>
      <c r="Z9" s="76"/>
      <c r="AA9" s="76"/>
      <c r="AB9" s="71"/>
      <c r="AC9" s="72">
        <f t="shared" si="2"/>
        <v>1</v>
      </c>
      <c r="AD9" s="112">
        <v>0</v>
      </c>
      <c r="AE9" s="113">
        <f t="shared" si="3"/>
        <v>0</v>
      </c>
      <c r="AF9" s="114">
        <v>0</v>
      </c>
      <c r="AG9" s="74"/>
      <c r="AH9" s="75"/>
      <c r="AI9" s="75"/>
      <c r="AJ9" s="75"/>
      <c r="AK9" s="75"/>
      <c r="AL9" s="75"/>
      <c r="AM9" s="75"/>
      <c r="AN9" s="75"/>
      <c r="AO9" s="76"/>
      <c r="AP9" s="76"/>
      <c r="AQ9" s="77"/>
      <c r="AR9" s="72">
        <f t="shared" si="4"/>
        <v>0</v>
      </c>
      <c r="AS9" s="112">
        <v>0</v>
      </c>
      <c r="AT9" s="113">
        <f t="shared" si="5"/>
        <v>0</v>
      </c>
      <c r="AU9" s="114">
        <v>2</v>
      </c>
      <c r="AV9" s="74"/>
      <c r="AW9" s="75" t="s">
        <v>49</v>
      </c>
      <c r="AX9" s="75"/>
      <c r="AY9" s="75"/>
      <c r="AZ9" s="75"/>
      <c r="BA9" s="75"/>
      <c r="BB9" s="75"/>
      <c r="BC9" s="75"/>
      <c r="BD9" s="76"/>
      <c r="BE9" s="76"/>
      <c r="BF9" s="71"/>
      <c r="BG9" s="72">
        <f t="shared" si="6"/>
        <v>1</v>
      </c>
      <c r="BH9" s="112">
        <v>0</v>
      </c>
      <c r="BI9" s="113">
        <f t="shared" si="7"/>
        <v>0</v>
      </c>
      <c r="BJ9" s="114">
        <v>0</v>
      </c>
      <c r="BK9" s="74"/>
      <c r="BL9" s="75" t="s">
        <v>49</v>
      </c>
      <c r="BM9" s="75"/>
      <c r="BN9" s="75"/>
      <c r="BO9" s="75"/>
      <c r="BP9" s="75"/>
      <c r="BQ9" s="75"/>
      <c r="BR9" s="75"/>
      <c r="BS9" s="76"/>
      <c r="BT9" s="76"/>
      <c r="BU9" s="71"/>
      <c r="BV9" s="72">
        <f t="shared" si="8"/>
        <v>1</v>
      </c>
      <c r="BW9" s="112">
        <v>0</v>
      </c>
      <c r="BX9" s="113">
        <f t="shared" si="9"/>
        <v>0</v>
      </c>
      <c r="BY9" s="114">
        <v>0</v>
      </c>
    </row>
    <row r="10" spans="1:77" ht="15.75" x14ac:dyDescent="0.25">
      <c r="A10" s="96">
        <v>0.375</v>
      </c>
      <c r="B10" s="97">
        <v>0.38541666666666602</v>
      </c>
      <c r="C10" s="60"/>
      <c r="D10" s="61" t="s">
        <v>49</v>
      </c>
      <c r="E10" s="61"/>
      <c r="F10" s="61"/>
      <c r="G10" s="61"/>
      <c r="H10" s="61"/>
      <c r="I10" s="61"/>
      <c r="J10" s="61"/>
      <c r="K10" s="61"/>
      <c r="L10" s="61"/>
      <c r="M10" s="57"/>
      <c r="N10" s="58">
        <f t="shared" si="0"/>
        <v>1</v>
      </c>
      <c r="O10" s="115">
        <v>2</v>
      </c>
      <c r="P10" s="116">
        <f t="shared" si="1"/>
        <v>0</v>
      </c>
      <c r="Q10" s="117">
        <v>0</v>
      </c>
      <c r="R10" s="60"/>
      <c r="S10" s="61" t="s">
        <v>49</v>
      </c>
      <c r="T10" s="61"/>
      <c r="U10" s="61"/>
      <c r="V10" s="61"/>
      <c r="W10" s="61"/>
      <c r="X10" s="61"/>
      <c r="Y10" s="61"/>
      <c r="Z10" s="62"/>
      <c r="AA10" s="62"/>
      <c r="AB10" s="57"/>
      <c r="AC10" s="58">
        <f t="shared" si="2"/>
        <v>1</v>
      </c>
      <c r="AD10" s="115">
        <v>0</v>
      </c>
      <c r="AE10" s="116">
        <f t="shared" si="3"/>
        <v>0</v>
      </c>
      <c r="AF10" s="117">
        <v>0</v>
      </c>
      <c r="AG10" s="60"/>
      <c r="AH10" s="61"/>
      <c r="AI10" s="61"/>
      <c r="AJ10" s="61"/>
      <c r="AK10" s="61"/>
      <c r="AL10" s="61"/>
      <c r="AM10" s="61"/>
      <c r="AN10" s="61"/>
      <c r="AO10" s="62"/>
      <c r="AP10" s="62"/>
      <c r="AQ10" s="63"/>
      <c r="AR10" s="58">
        <f t="shared" si="4"/>
        <v>0</v>
      </c>
      <c r="AS10" s="115">
        <v>0</v>
      </c>
      <c r="AT10" s="116">
        <f t="shared" si="5"/>
        <v>0</v>
      </c>
      <c r="AU10" s="117">
        <v>2</v>
      </c>
      <c r="AV10" s="60"/>
      <c r="AW10" s="61" t="s">
        <v>49</v>
      </c>
      <c r="AX10" s="61"/>
      <c r="AY10" s="61"/>
      <c r="AZ10" s="61"/>
      <c r="BA10" s="61"/>
      <c r="BB10" s="61"/>
      <c r="BC10" s="61"/>
      <c r="BD10" s="62"/>
      <c r="BE10" s="62"/>
      <c r="BF10" s="57"/>
      <c r="BG10" s="58">
        <f t="shared" si="6"/>
        <v>1</v>
      </c>
      <c r="BH10" s="115">
        <v>0</v>
      </c>
      <c r="BI10" s="116">
        <f t="shared" si="7"/>
        <v>0</v>
      </c>
      <c r="BJ10" s="117">
        <v>0</v>
      </c>
      <c r="BK10" s="60"/>
      <c r="BL10" s="61" t="s">
        <v>49</v>
      </c>
      <c r="BM10" s="61"/>
      <c r="BN10" s="61"/>
      <c r="BO10" s="61"/>
      <c r="BP10" s="61"/>
      <c r="BQ10" s="61"/>
      <c r="BR10" s="61"/>
      <c r="BS10" s="62"/>
      <c r="BT10" s="62"/>
      <c r="BU10" s="57"/>
      <c r="BV10" s="58">
        <f t="shared" si="8"/>
        <v>1</v>
      </c>
      <c r="BW10" s="115">
        <v>0</v>
      </c>
      <c r="BX10" s="116">
        <f t="shared" si="9"/>
        <v>0</v>
      </c>
      <c r="BY10" s="117">
        <v>0</v>
      </c>
    </row>
    <row r="11" spans="1:77" ht="15.75" x14ac:dyDescent="0.25">
      <c r="A11" s="92">
        <v>0.38541666666666702</v>
      </c>
      <c r="B11" s="93">
        <v>0.39583333333333298</v>
      </c>
      <c r="C11" s="33"/>
      <c r="D11" s="34" t="s">
        <v>49</v>
      </c>
      <c r="E11" s="34"/>
      <c r="F11" s="34"/>
      <c r="G11" s="34"/>
      <c r="H11" s="34"/>
      <c r="I11" s="34"/>
      <c r="J11" s="34"/>
      <c r="K11" s="34"/>
      <c r="L11" s="34"/>
      <c r="M11" s="38"/>
      <c r="N11" s="43">
        <f t="shared" si="0"/>
        <v>1</v>
      </c>
      <c r="O11" s="109">
        <v>2</v>
      </c>
      <c r="P11" s="110">
        <f t="shared" si="1"/>
        <v>0</v>
      </c>
      <c r="Q11" s="111">
        <v>0</v>
      </c>
      <c r="R11" s="33"/>
      <c r="S11" s="34" t="s">
        <v>49</v>
      </c>
      <c r="T11" s="34"/>
      <c r="U11" s="34"/>
      <c r="V11" s="34"/>
      <c r="W11" s="34"/>
      <c r="X11" s="34"/>
      <c r="Y11" s="34"/>
      <c r="Z11" s="46"/>
      <c r="AA11" s="46"/>
      <c r="AB11" s="38"/>
      <c r="AC11" s="43">
        <f t="shared" si="2"/>
        <v>1</v>
      </c>
      <c r="AD11" s="109">
        <v>0</v>
      </c>
      <c r="AE11" s="110">
        <f t="shared" si="3"/>
        <v>0</v>
      </c>
      <c r="AF11" s="111">
        <v>0</v>
      </c>
      <c r="AG11" s="33"/>
      <c r="AH11" s="34"/>
      <c r="AI11" s="34"/>
      <c r="AJ11" s="34"/>
      <c r="AK11" s="34"/>
      <c r="AL11" s="34"/>
      <c r="AM11" s="34"/>
      <c r="AN11" s="34"/>
      <c r="AO11" s="46"/>
      <c r="AP11" s="46"/>
      <c r="AQ11" s="35"/>
      <c r="AR11" s="43">
        <f t="shared" si="4"/>
        <v>0</v>
      </c>
      <c r="AS11" s="109">
        <v>0</v>
      </c>
      <c r="AT11" s="110">
        <f t="shared" si="5"/>
        <v>0</v>
      </c>
      <c r="AU11" s="111">
        <v>2</v>
      </c>
      <c r="AV11" s="33"/>
      <c r="AW11" s="34" t="s">
        <v>49</v>
      </c>
      <c r="AX11" s="34"/>
      <c r="AY11" s="34"/>
      <c r="AZ11" s="34"/>
      <c r="BA11" s="34"/>
      <c r="BB11" s="34"/>
      <c r="BC11" s="34"/>
      <c r="BD11" s="46"/>
      <c r="BE11" s="46"/>
      <c r="BF11" s="38"/>
      <c r="BG11" s="43">
        <f t="shared" si="6"/>
        <v>1</v>
      </c>
      <c r="BH11" s="109">
        <v>0</v>
      </c>
      <c r="BI11" s="110">
        <f t="shared" si="7"/>
        <v>0</v>
      </c>
      <c r="BJ11" s="111">
        <v>0</v>
      </c>
      <c r="BK11" s="33"/>
      <c r="BL11" s="34" t="s">
        <v>49</v>
      </c>
      <c r="BM11" s="34"/>
      <c r="BN11" s="34"/>
      <c r="BO11" s="34"/>
      <c r="BP11" s="34"/>
      <c r="BQ11" s="34"/>
      <c r="BR11" s="34"/>
      <c r="BS11" s="46"/>
      <c r="BT11" s="46"/>
      <c r="BU11" s="38"/>
      <c r="BV11" s="43">
        <f t="shared" si="8"/>
        <v>1</v>
      </c>
      <c r="BW11" s="109">
        <v>0</v>
      </c>
      <c r="BX11" s="110">
        <f t="shared" si="9"/>
        <v>0</v>
      </c>
      <c r="BY11" s="111">
        <v>0</v>
      </c>
    </row>
    <row r="12" spans="1:77" ht="15.75" x14ac:dyDescent="0.25">
      <c r="A12" s="92">
        <v>0.39583333333333298</v>
      </c>
      <c r="B12" s="93">
        <v>0.40625</v>
      </c>
      <c r="C12" s="33"/>
      <c r="D12" s="34" t="s">
        <v>49</v>
      </c>
      <c r="E12" s="34"/>
      <c r="F12" s="34"/>
      <c r="G12" s="34"/>
      <c r="H12" s="34"/>
      <c r="I12" s="34"/>
      <c r="J12" s="34"/>
      <c r="K12" s="34"/>
      <c r="L12" s="34"/>
      <c r="M12" s="38"/>
      <c r="N12" s="43">
        <f t="shared" si="0"/>
        <v>1</v>
      </c>
      <c r="O12" s="109">
        <v>2</v>
      </c>
      <c r="P12" s="110">
        <f t="shared" si="1"/>
        <v>0</v>
      </c>
      <c r="Q12" s="111">
        <v>0</v>
      </c>
      <c r="R12" s="33"/>
      <c r="S12" s="34" t="s">
        <v>49</v>
      </c>
      <c r="T12" s="34"/>
      <c r="U12" s="34"/>
      <c r="V12" s="34"/>
      <c r="W12" s="34"/>
      <c r="X12" s="34"/>
      <c r="Y12" s="34"/>
      <c r="Z12" s="46"/>
      <c r="AA12" s="46"/>
      <c r="AB12" s="38"/>
      <c r="AC12" s="43">
        <f t="shared" si="2"/>
        <v>1</v>
      </c>
      <c r="AD12" s="109">
        <v>0</v>
      </c>
      <c r="AE12" s="110">
        <f t="shared" si="3"/>
        <v>0</v>
      </c>
      <c r="AF12" s="111">
        <v>0</v>
      </c>
      <c r="AG12" s="33"/>
      <c r="AH12" s="34"/>
      <c r="AI12" s="34"/>
      <c r="AJ12" s="34"/>
      <c r="AK12" s="34"/>
      <c r="AL12" s="34"/>
      <c r="AM12" s="34"/>
      <c r="AN12" s="34"/>
      <c r="AO12" s="46"/>
      <c r="AP12" s="46"/>
      <c r="AQ12" s="35"/>
      <c r="AR12" s="43">
        <f t="shared" si="4"/>
        <v>0</v>
      </c>
      <c r="AS12" s="109">
        <v>2</v>
      </c>
      <c r="AT12" s="110">
        <f t="shared" si="5"/>
        <v>0</v>
      </c>
      <c r="AU12" s="111">
        <v>2</v>
      </c>
      <c r="AV12" s="33"/>
      <c r="AW12" s="34" t="s">
        <v>49</v>
      </c>
      <c r="AX12" s="34"/>
      <c r="AY12" s="34"/>
      <c r="AZ12" s="34"/>
      <c r="BA12" s="34"/>
      <c r="BB12" s="34"/>
      <c r="BC12" s="34"/>
      <c r="BD12" s="46"/>
      <c r="BE12" s="46"/>
      <c r="BF12" s="38"/>
      <c r="BG12" s="43">
        <f t="shared" si="6"/>
        <v>1</v>
      </c>
      <c r="BH12" s="109">
        <v>0</v>
      </c>
      <c r="BI12" s="110">
        <f t="shared" si="7"/>
        <v>0</v>
      </c>
      <c r="BJ12" s="111">
        <v>0</v>
      </c>
      <c r="BK12" s="33"/>
      <c r="BL12" s="34" t="s">
        <v>49</v>
      </c>
      <c r="BM12" s="34"/>
      <c r="BN12" s="34"/>
      <c r="BO12" s="34"/>
      <c r="BP12" s="34"/>
      <c r="BQ12" s="34"/>
      <c r="BR12" s="34"/>
      <c r="BS12" s="46"/>
      <c r="BT12" s="46"/>
      <c r="BU12" s="38"/>
      <c r="BV12" s="43">
        <f t="shared" si="8"/>
        <v>1</v>
      </c>
      <c r="BW12" s="109">
        <v>0</v>
      </c>
      <c r="BX12" s="110">
        <f t="shared" si="9"/>
        <v>0</v>
      </c>
      <c r="BY12" s="111">
        <v>0</v>
      </c>
    </row>
    <row r="13" spans="1:77" ht="16.5" thickBot="1" x14ac:dyDescent="0.3">
      <c r="A13" s="88">
        <v>0.40625</v>
      </c>
      <c r="B13" s="89">
        <v>0.41666666666666602</v>
      </c>
      <c r="C13" s="50"/>
      <c r="D13" s="51" t="s">
        <v>49</v>
      </c>
      <c r="E13" s="51"/>
      <c r="F13" s="51"/>
      <c r="G13" s="51"/>
      <c r="H13" s="51"/>
      <c r="I13" s="51"/>
      <c r="J13" s="51"/>
      <c r="K13" s="51"/>
      <c r="L13" s="51"/>
      <c r="M13" s="80"/>
      <c r="N13" s="54">
        <f t="shared" si="0"/>
        <v>1</v>
      </c>
      <c r="O13" s="103">
        <v>2</v>
      </c>
      <c r="P13" s="104">
        <f t="shared" si="1"/>
        <v>0</v>
      </c>
      <c r="Q13" s="105">
        <v>0</v>
      </c>
      <c r="R13" s="50"/>
      <c r="S13" s="51" t="s">
        <v>49</v>
      </c>
      <c r="T13" s="51"/>
      <c r="U13" s="51"/>
      <c r="V13" s="51"/>
      <c r="W13" s="51"/>
      <c r="X13" s="51"/>
      <c r="Y13" s="51"/>
      <c r="Z13" s="52"/>
      <c r="AA13" s="52"/>
      <c r="AB13" s="80"/>
      <c r="AC13" s="54">
        <f t="shared" si="2"/>
        <v>1</v>
      </c>
      <c r="AD13" s="103">
        <v>0</v>
      </c>
      <c r="AE13" s="104">
        <f t="shared" si="3"/>
        <v>0</v>
      </c>
      <c r="AF13" s="105">
        <v>0</v>
      </c>
      <c r="AG13" s="50"/>
      <c r="AH13" s="51"/>
      <c r="AI13" s="51"/>
      <c r="AJ13" s="51"/>
      <c r="AK13" s="51"/>
      <c r="AL13" s="51"/>
      <c r="AM13" s="51"/>
      <c r="AN13" s="51"/>
      <c r="AO13" s="52"/>
      <c r="AP13" s="52"/>
      <c r="AQ13" s="53"/>
      <c r="AR13" s="54">
        <f t="shared" si="4"/>
        <v>0</v>
      </c>
      <c r="AS13" s="103">
        <v>2</v>
      </c>
      <c r="AT13" s="104">
        <f t="shared" si="5"/>
        <v>0</v>
      </c>
      <c r="AU13" s="105">
        <v>2</v>
      </c>
      <c r="AV13" s="50"/>
      <c r="AW13" s="51" t="s">
        <v>49</v>
      </c>
      <c r="AX13" s="51"/>
      <c r="AY13" s="51"/>
      <c r="AZ13" s="51"/>
      <c r="BA13" s="51"/>
      <c r="BB13" s="51"/>
      <c r="BC13" s="51"/>
      <c r="BD13" s="52"/>
      <c r="BE13" s="52"/>
      <c r="BF13" s="80"/>
      <c r="BG13" s="54">
        <f t="shared" si="6"/>
        <v>1</v>
      </c>
      <c r="BH13" s="103">
        <v>0</v>
      </c>
      <c r="BI13" s="104">
        <f t="shared" si="7"/>
        <v>0</v>
      </c>
      <c r="BJ13" s="105">
        <v>0</v>
      </c>
      <c r="BK13" s="50"/>
      <c r="BL13" s="51" t="s">
        <v>49</v>
      </c>
      <c r="BM13" s="51"/>
      <c r="BN13" s="51"/>
      <c r="BO13" s="51"/>
      <c r="BP13" s="51"/>
      <c r="BQ13" s="51"/>
      <c r="BR13" s="51"/>
      <c r="BS13" s="52"/>
      <c r="BT13" s="52"/>
      <c r="BU13" s="80"/>
      <c r="BV13" s="54">
        <f t="shared" si="8"/>
        <v>1</v>
      </c>
      <c r="BW13" s="103">
        <v>0</v>
      </c>
      <c r="BX13" s="104">
        <f t="shared" si="9"/>
        <v>0</v>
      </c>
      <c r="BY13" s="105">
        <v>0</v>
      </c>
    </row>
    <row r="14" spans="1:77" ht="15.75" x14ac:dyDescent="0.25">
      <c r="A14" s="90">
        <v>0.41666666666666702</v>
      </c>
      <c r="B14" s="91">
        <v>0.42708333333333298</v>
      </c>
      <c r="C14" s="64"/>
      <c r="D14" s="65" t="s">
        <v>49</v>
      </c>
      <c r="E14" s="65"/>
      <c r="F14" s="65"/>
      <c r="G14" s="65"/>
      <c r="H14" s="65"/>
      <c r="I14" s="65"/>
      <c r="J14" s="65"/>
      <c r="K14" s="65"/>
      <c r="L14" s="65"/>
      <c r="M14" s="84"/>
      <c r="N14" s="68">
        <f t="shared" si="0"/>
        <v>1</v>
      </c>
      <c r="O14" s="106">
        <v>2</v>
      </c>
      <c r="P14" s="107">
        <f t="shared" si="1"/>
        <v>0</v>
      </c>
      <c r="Q14" s="108">
        <v>0</v>
      </c>
      <c r="R14" s="64"/>
      <c r="S14" s="65" t="s">
        <v>49</v>
      </c>
      <c r="T14" s="65"/>
      <c r="U14" s="65"/>
      <c r="V14" s="65"/>
      <c r="W14" s="65"/>
      <c r="X14" s="65"/>
      <c r="Y14" s="65"/>
      <c r="Z14" s="66"/>
      <c r="AA14" s="66"/>
      <c r="AB14" s="84"/>
      <c r="AC14" s="68">
        <f t="shared" si="2"/>
        <v>1</v>
      </c>
      <c r="AD14" s="106">
        <v>0</v>
      </c>
      <c r="AE14" s="107">
        <f t="shared" si="3"/>
        <v>0</v>
      </c>
      <c r="AF14" s="108">
        <v>0</v>
      </c>
      <c r="AG14" s="64"/>
      <c r="AH14" s="65"/>
      <c r="AI14" s="65"/>
      <c r="AJ14" s="65"/>
      <c r="AK14" s="65"/>
      <c r="AL14" s="65"/>
      <c r="AM14" s="65"/>
      <c r="AN14" s="65"/>
      <c r="AO14" s="66"/>
      <c r="AP14" s="66"/>
      <c r="AQ14" s="67"/>
      <c r="AR14" s="68">
        <f t="shared" si="4"/>
        <v>0</v>
      </c>
      <c r="AS14" s="106">
        <v>2</v>
      </c>
      <c r="AT14" s="107">
        <f t="shared" si="5"/>
        <v>0</v>
      </c>
      <c r="AU14" s="108">
        <v>2</v>
      </c>
      <c r="AV14" s="64"/>
      <c r="AW14" s="65" t="s">
        <v>49</v>
      </c>
      <c r="AX14" s="65"/>
      <c r="AY14" s="65"/>
      <c r="AZ14" s="65"/>
      <c r="BA14" s="65"/>
      <c r="BB14" s="65"/>
      <c r="BC14" s="65"/>
      <c r="BD14" s="66"/>
      <c r="BE14" s="66"/>
      <c r="BF14" s="84"/>
      <c r="BG14" s="68">
        <f t="shared" si="6"/>
        <v>1</v>
      </c>
      <c r="BH14" s="106">
        <v>0</v>
      </c>
      <c r="BI14" s="107">
        <f t="shared" si="7"/>
        <v>0</v>
      </c>
      <c r="BJ14" s="108">
        <v>0</v>
      </c>
      <c r="BK14" s="64"/>
      <c r="BL14" s="65" t="s">
        <v>49</v>
      </c>
      <c r="BM14" s="65"/>
      <c r="BN14" s="65"/>
      <c r="BO14" s="65"/>
      <c r="BP14" s="65"/>
      <c r="BQ14" s="65"/>
      <c r="BR14" s="65"/>
      <c r="BS14" s="66"/>
      <c r="BT14" s="66"/>
      <c r="BU14" s="84"/>
      <c r="BV14" s="68">
        <f t="shared" si="8"/>
        <v>1</v>
      </c>
      <c r="BW14" s="106">
        <v>0</v>
      </c>
      <c r="BX14" s="107">
        <f t="shared" si="9"/>
        <v>0</v>
      </c>
      <c r="BY14" s="108">
        <v>0</v>
      </c>
    </row>
    <row r="15" spans="1:77" ht="15.75" x14ac:dyDescent="0.25">
      <c r="A15" s="92">
        <v>0.42708333333333398</v>
      </c>
      <c r="B15" s="93">
        <v>0.4375</v>
      </c>
      <c r="C15" s="33"/>
      <c r="D15" s="34" t="s">
        <v>49</v>
      </c>
      <c r="E15" s="34"/>
      <c r="F15" s="34"/>
      <c r="G15" s="34"/>
      <c r="H15" s="34"/>
      <c r="I15" s="34"/>
      <c r="J15" s="34"/>
      <c r="K15" s="34"/>
      <c r="L15" s="34"/>
      <c r="M15" s="38"/>
      <c r="N15" s="43">
        <f t="shared" si="0"/>
        <v>1</v>
      </c>
      <c r="O15" s="109">
        <v>2</v>
      </c>
      <c r="P15" s="110">
        <f t="shared" si="1"/>
        <v>0</v>
      </c>
      <c r="Q15" s="111">
        <v>0</v>
      </c>
      <c r="R15" s="33"/>
      <c r="S15" s="34" t="s">
        <v>49</v>
      </c>
      <c r="T15" s="34"/>
      <c r="U15" s="34"/>
      <c r="V15" s="34"/>
      <c r="W15" s="34"/>
      <c r="X15" s="34"/>
      <c r="Y15" s="34"/>
      <c r="Z15" s="46"/>
      <c r="AA15" s="46"/>
      <c r="AB15" s="38"/>
      <c r="AC15" s="43">
        <f t="shared" si="2"/>
        <v>1</v>
      </c>
      <c r="AD15" s="109">
        <v>0</v>
      </c>
      <c r="AE15" s="110">
        <f t="shared" si="3"/>
        <v>0</v>
      </c>
      <c r="AF15" s="111">
        <v>0</v>
      </c>
      <c r="AG15" s="33"/>
      <c r="AH15" s="34"/>
      <c r="AI15" s="34"/>
      <c r="AJ15" s="34"/>
      <c r="AK15" s="34"/>
      <c r="AL15" s="34"/>
      <c r="AM15" s="34"/>
      <c r="AN15" s="34"/>
      <c r="AO15" s="46"/>
      <c r="AP15" s="46"/>
      <c r="AQ15" s="35"/>
      <c r="AR15" s="43">
        <f t="shared" si="4"/>
        <v>0</v>
      </c>
      <c r="AS15" s="109">
        <v>2</v>
      </c>
      <c r="AT15" s="110">
        <f t="shared" si="5"/>
        <v>0</v>
      </c>
      <c r="AU15" s="111">
        <v>2</v>
      </c>
      <c r="AV15" s="33"/>
      <c r="AW15" s="34" t="s">
        <v>49</v>
      </c>
      <c r="AX15" s="34"/>
      <c r="AY15" s="34"/>
      <c r="AZ15" s="34"/>
      <c r="BA15" s="34"/>
      <c r="BB15" s="34"/>
      <c r="BC15" s="34"/>
      <c r="BD15" s="46"/>
      <c r="BE15" s="46"/>
      <c r="BF15" s="38"/>
      <c r="BG15" s="43">
        <f t="shared" si="6"/>
        <v>1</v>
      </c>
      <c r="BH15" s="109">
        <v>0</v>
      </c>
      <c r="BI15" s="110">
        <f t="shared" si="7"/>
        <v>0</v>
      </c>
      <c r="BJ15" s="111">
        <v>0</v>
      </c>
      <c r="BK15" s="33"/>
      <c r="BL15" s="34" t="s">
        <v>49</v>
      </c>
      <c r="BM15" s="34"/>
      <c r="BN15" s="34"/>
      <c r="BO15" s="34"/>
      <c r="BP15" s="34"/>
      <c r="BQ15" s="34"/>
      <c r="BR15" s="34"/>
      <c r="BS15" s="46"/>
      <c r="BT15" s="46"/>
      <c r="BU15" s="38"/>
      <c r="BV15" s="43">
        <f t="shared" si="8"/>
        <v>1</v>
      </c>
      <c r="BW15" s="109">
        <v>0</v>
      </c>
      <c r="BX15" s="110">
        <f t="shared" si="9"/>
        <v>0</v>
      </c>
      <c r="BY15" s="111">
        <v>0</v>
      </c>
    </row>
    <row r="16" spans="1:77" ht="15.75" x14ac:dyDescent="0.25">
      <c r="A16" s="92">
        <v>0.4375</v>
      </c>
      <c r="B16" s="93">
        <v>0.44791666666666702</v>
      </c>
      <c r="C16" s="33"/>
      <c r="D16" s="34" t="s">
        <v>49</v>
      </c>
      <c r="E16" s="34"/>
      <c r="F16" s="34"/>
      <c r="G16" s="34"/>
      <c r="H16" s="34"/>
      <c r="I16" s="34"/>
      <c r="J16" s="34"/>
      <c r="K16" s="34"/>
      <c r="L16" s="34"/>
      <c r="M16" s="38"/>
      <c r="N16" s="43">
        <f t="shared" si="0"/>
        <v>1</v>
      </c>
      <c r="O16" s="109">
        <v>2</v>
      </c>
      <c r="P16" s="110">
        <f t="shared" si="1"/>
        <v>0</v>
      </c>
      <c r="Q16" s="111">
        <v>0</v>
      </c>
      <c r="R16" s="33"/>
      <c r="S16" s="34" t="s">
        <v>49</v>
      </c>
      <c r="T16" s="34"/>
      <c r="U16" s="34"/>
      <c r="V16" s="34"/>
      <c r="W16" s="34"/>
      <c r="X16" s="34"/>
      <c r="Y16" s="34"/>
      <c r="Z16" s="46"/>
      <c r="AA16" s="46"/>
      <c r="AB16" s="38"/>
      <c r="AC16" s="43">
        <f t="shared" si="2"/>
        <v>1</v>
      </c>
      <c r="AD16" s="109">
        <v>0</v>
      </c>
      <c r="AE16" s="110">
        <f t="shared" si="3"/>
        <v>0</v>
      </c>
      <c r="AF16" s="111">
        <v>0</v>
      </c>
      <c r="AG16" s="33"/>
      <c r="AH16" s="34"/>
      <c r="AI16" s="34"/>
      <c r="AJ16" s="34"/>
      <c r="AK16" s="34"/>
      <c r="AL16" s="34"/>
      <c r="AM16" s="34"/>
      <c r="AN16" s="34"/>
      <c r="AO16" s="46"/>
      <c r="AP16" s="46"/>
      <c r="AQ16" s="35"/>
      <c r="AR16" s="43">
        <f t="shared" si="4"/>
        <v>0</v>
      </c>
      <c r="AS16" s="109">
        <v>2</v>
      </c>
      <c r="AT16" s="110">
        <f t="shared" si="5"/>
        <v>0</v>
      </c>
      <c r="AU16" s="111">
        <v>2</v>
      </c>
      <c r="AV16" s="33"/>
      <c r="AW16" s="34" t="s">
        <v>49</v>
      </c>
      <c r="AX16" s="34"/>
      <c r="AY16" s="34"/>
      <c r="AZ16" s="34"/>
      <c r="BA16" s="34"/>
      <c r="BB16" s="34"/>
      <c r="BC16" s="34"/>
      <c r="BD16" s="46"/>
      <c r="BE16" s="46"/>
      <c r="BF16" s="38"/>
      <c r="BG16" s="43">
        <f t="shared" si="6"/>
        <v>1</v>
      </c>
      <c r="BH16" s="109">
        <v>0</v>
      </c>
      <c r="BI16" s="110">
        <f t="shared" si="7"/>
        <v>0</v>
      </c>
      <c r="BJ16" s="111">
        <v>0</v>
      </c>
      <c r="BK16" s="33"/>
      <c r="BL16" s="34" t="s">
        <v>49</v>
      </c>
      <c r="BM16" s="34"/>
      <c r="BN16" s="34"/>
      <c r="BO16" s="34"/>
      <c r="BP16" s="34"/>
      <c r="BQ16" s="34"/>
      <c r="BR16" s="34"/>
      <c r="BS16" s="46"/>
      <c r="BT16" s="46"/>
      <c r="BU16" s="38"/>
      <c r="BV16" s="43">
        <f t="shared" si="8"/>
        <v>1</v>
      </c>
      <c r="BW16" s="109">
        <v>0</v>
      </c>
      <c r="BX16" s="110">
        <f t="shared" si="9"/>
        <v>0</v>
      </c>
      <c r="BY16" s="111">
        <v>0</v>
      </c>
    </row>
    <row r="17" spans="1:77" ht="16.5" thickBot="1" x14ac:dyDescent="0.3">
      <c r="A17" s="94">
        <v>0.44791666666666702</v>
      </c>
      <c r="B17" s="95">
        <v>0.45833333333333298</v>
      </c>
      <c r="C17" s="74"/>
      <c r="D17" s="75" t="s">
        <v>49</v>
      </c>
      <c r="E17" s="75"/>
      <c r="F17" s="75"/>
      <c r="G17" s="75"/>
      <c r="H17" s="75"/>
      <c r="I17" s="75"/>
      <c r="J17" s="75"/>
      <c r="K17" s="75"/>
      <c r="L17" s="75"/>
      <c r="M17" s="71"/>
      <c r="N17" s="72">
        <f t="shared" si="0"/>
        <v>1</v>
      </c>
      <c r="O17" s="112">
        <v>2</v>
      </c>
      <c r="P17" s="113">
        <f t="shared" si="1"/>
        <v>0</v>
      </c>
      <c r="Q17" s="114">
        <v>0</v>
      </c>
      <c r="R17" s="74"/>
      <c r="S17" s="75" t="s">
        <v>49</v>
      </c>
      <c r="T17" s="75"/>
      <c r="U17" s="75"/>
      <c r="V17" s="75"/>
      <c r="W17" s="75"/>
      <c r="X17" s="75"/>
      <c r="Y17" s="75"/>
      <c r="Z17" s="76"/>
      <c r="AA17" s="76"/>
      <c r="AB17" s="71"/>
      <c r="AC17" s="72">
        <f t="shared" si="2"/>
        <v>1</v>
      </c>
      <c r="AD17" s="112">
        <v>0</v>
      </c>
      <c r="AE17" s="113">
        <f t="shared" si="3"/>
        <v>0</v>
      </c>
      <c r="AF17" s="114">
        <v>0</v>
      </c>
      <c r="AG17" s="74"/>
      <c r="AH17" s="75"/>
      <c r="AI17" s="75"/>
      <c r="AJ17" s="75"/>
      <c r="AK17" s="75"/>
      <c r="AL17" s="75"/>
      <c r="AM17" s="75"/>
      <c r="AN17" s="75"/>
      <c r="AO17" s="76"/>
      <c r="AP17" s="76"/>
      <c r="AQ17" s="77"/>
      <c r="AR17" s="72">
        <f t="shared" si="4"/>
        <v>0</v>
      </c>
      <c r="AS17" s="112">
        <v>2</v>
      </c>
      <c r="AT17" s="113">
        <f t="shared" si="5"/>
        <v>0</v>
      </c>
      <c r="AU17" s="114">
        <v>2</v>
      </c>
      <c r="AV17" s="74"/>
      <c r="AW17" s="75" t="s">
        <v>49</v>
      </c>
      <c r="AX17" s="75"/>
      <c r="AY17" s="75"/>
      <c r="AZ17" s="75"/>
      <c r="BA17" s="75"/>
      <c r="BB17" s="75"/>
      <c r="BC17" s="75"/>
      <c r="BD17" s="76"/>
      <c r="BE17" s="76"/>
      <c r="BF17" s="71"/>
      <c r="BG17" s="72">
        <f t="shared" si="6"/>
        <v>1</v>
      </c>
      <c r="BH17" s="112">
        <v>0</v>
      </c>
      <c r="BI17" s="113">
        <f t="shared" si="7"/>
        <v>0</v>
      </c>
      <c r="BJ17" s="114">
        <v>0</v>
      </c>
      <c r="BK17" s="74"/>
      <c r="BL17" s="75" t="s">
        <v>49</v>
      </c>
      <c r="BM17" s="75"/>
      <c r="BN17" s="75"/>
      <c r="BO17" s="75"/>
      <c r="BP17" s="75"/>
      <c r="BQ17" s="75"/>
      <c r="BR17" s="75"/>
      <c r="BS17" s="76"/>
      <c r="BT17" s="76"/>
      <c r="BU17" s="71"/>
      <c r="BV17" s="72">
        <f t="shared" si="8"/>
        <v>1</v>
      </c>
      <c r="BW17" s="112">
        <v>0</v>
      </c>
      <c r="BX17" s="113">
        <f t="shared" si="9"/>
        <v>0</v>
      </c>
      <c r="BY17" s="114">
        <v>0</v>
      </c>
    </row>
    <row r="18" spans="1:77" ht="15.75" x14ac:dyDescent="0.25">
      <c r="A18" s="96">
        <v>0.45833333333333398</v>
      </c>
      <c r="B18" s="97">
        <v>0.46875</v>
      </c>
      <c r="C18" s="60"/>
      <c r="D18" s="61" t="s">
        <v>49</v>
      </c>
      <c r="E18" s="61"/>
      <c r="F18" s="61"/>
      <c r="G18" s="61"/>
      <c r="H18" s="61"/>
      <c r="I18" s="61"/>
      <c r="J18" s="61"/>
      <c r="K18" s="61"/>
      <c r="L18" s="61"/>
      <c r="M18" s="57"/>
      <c r="N18" s="58">
        <f t="shared" si="0"/>
        <v>1</v>
      </c>
      <c r="O18" s="115">
        <v>2</v>
      </c>
      <c r="P18" s="116">
        <f t="shared" si="1"/>
        <v>0</v>
      </c>
      <c r="Q18" s="117">
        <v>0</v>
      </c>
      <c r="R18" s="60"/>
      <c r="S18" s="61" t="s">
        <v>49</v>
      </c>
      <c r="T18" s="61"/>
      <c r="U18" s="61"/>
      <c r="V18" s="61"/>
      <c r="W18" s="61"/>
      <c r="X18" s="61"/>
      <c r="Y18" s="61"/>
      <c r="Z18" s="62"/>
      <c r="AA18" s="62"/>
      <c r="AB18" s="57"/>
      <c r="AC18" s="58">
        <f t="shared" si="2"/>
        <v>1</v>
      </c>
      <c r="AD18" s="115">
        <v>0</v>
      </c>
      <c r="AE18" s="116">
        <f t="shared" si="3"/>
        <v>0</v>
      </c>
      <c r="AF18" s="117">
        <v>0</v>
      </c>
      <c r="AG18" s="60"/>
      <c r="AH18" s="61"/>
      <c r="AI18" s="61"/>
      <c r="AJ18" s="61"/>
      <c r="AK18" s="61"/>
      <c r="AL18" s="61"/>
      <c r="AM18" s="61"/>
      <c r="AN18" s="61"/>
      <c r="AO18" s="62"/>
      <c r="AP18" s="62"/>
      <c r="AQ18" s="63"/>
      <c r="AR18" s="58">
        <f t="shared" si="4"/>
        <v>0</v>
      </c>
      <c r="AS18" s="115">
        <v>2</v>
      </c>
      <c r="AT18" s="116">
        <f t="shared" si="5"/>
        <v>0</v>
      </c>
      <c r="AU18" s="117">
        <v>2</v>
      </c>
      <c r="AV18" s="60"/>
      <c r="AW18" s="61" t="s">
        <v>49</v>
      </c>
      <c r="AX18" s="61"/>
      <c r="AY18" s="61"/>
      <c r="AZ18" s="61"/>
      <c r="BA18" s="61"/>
      <c r="BB18" s="61"/>
      <c r="BC18" s="61"/>
      <c r="BD18" s="62"/>
      <c r="BE18" s="62"/>
      <c r="BF18" s="57"/>
      <c r="BG18" s="58">
        <f t="shared" si="6"/>
        <v>1</v>
      </c>
      <c r="BH18" s="115">
        <v>0</v>
      </c>
      <c r="BI18" s="116">
        <f t="shared" si="7"/>
        <v>0</v>
      </c>
      <c r="BJ18" s="117">
        <v>0</v>
      </c>
      <c r="BK18" s="60"/>
      <c r="BL18" s="61" t="s">
        <v>49</v>
      </c>
      <c r="BM18" s="61"/>
      <c r="BN18" s="61"/>
      <c r="BO18" s="61"/>
      <c r="BP18" s="61"/>
      <c r="BQ18" s="61"/>
      <c r="BR18" s="61"/>
      <c r="BS18" s="62"/>
      <c r="BT18" s="62"/>
      <c r="BU18" s="57"/>
      <c r="BV18" s="58">
        <f t="shared" si="8"/>
        <v>1</v>
      </c>
      <c r="BW18" s="115">
        <v>0</v>
      </c>
      <c r="BX18" s="116">
        <f t="shared" si="9"/>
        <v>0</v>
      </c>
      <c r="BY18" s="117">
        <v>0</v>
      </c>
    </row>
    <row r="19" spans="1:77" ht="15.75" x14ac:dyDescent="0.25">
      <c r="A19" s="92">
        <v>0.46875</v>
      </c>
      <c r="B19" s="93">
        <v>0.47916666666666602</v>
      </c>
      <c r="C19" s="33"/>
      <c r="D19" s="34" t="s">
        <v>49</v>
      </c>
      <c r="E19" s="34"/>
      <c r="F19" s="34"/>
      <c r="G19" s="34"/>
      <c r="H19" s="34"/>
      <c r="I19" s="34"/>
      <c r="J19" s="34"/>
      <c r="K19" s="34"/>
      <c r="L19" s="34"/>
      <c r="M19" s="38"/>
      <c r="N19" s="43">
        <f t="shared" si="0"/>
        <v>1</v>
      </c>
      <c r="O19" s="109">
        <v>2</v>
      </c>
      <c r="P19" s="110">
        <f t="shared" si="1"/>
        <v>0</v>
      </c>
      <c r="Q19" s="111">
        <v>0</v>
      </c>
      <c r="R19" s="33"/>
      <c r="S19" s="34" t="s">
        <v>49</v>
      </c>
      <c r="T19" s="34"/>
      <c r="U19" s="34"/>
      <c r="V19" s="34"/>
      <c r="W19" s="34"/>
      <c r="X19" s="34"/>
      <c r="Y19" s="34"/>
      <c r="Z19" s="46"/>
      <c r="AA19" s="46"/>
      <c r="AB19" s="38"/>
      <c r="AC19" s="43">
        <f t="shared" si="2"/>
        <v>1</v>
      </c>
      <c r="AD19" s="109">
        <v>0</v>
      </c>
      <c r="AE19" s="110">
        <f t="shared" si="3"/>
        <v>0</v>
      </c>
      <c r="AF19" s="111">
        <v>0</v>
      </c>
      <c r="AG19" s="33"/>
      <c r="AH19" s="34"/>
      <c r="AI19" s="34"/>
      <c r="AJ19" s="34"/>
      <c r="AK19" s="34"/>
      <c r="AL19" s="34"/>
      <c r="AM19" s="34"/>
      <c r="AN19" s="34"/>
      <c r="AO19" s="46"/>
      <c r="AP19" s="46"/>
      <c r="AQ19" s="35"/>
      <c r="AR19" s="43">
        <f t="shared" si="4"/>
        <v>0</v>
      </c>
      <c r="AS19" s="109">
        <v>2</v>
      </c>
      <c r="AT19" s="110">
        <f t="shared" si="5"/>
        <v>0</v>
      </c>
      <c r="AU19" s="111">
        <v>2</v>
      </c>
      <c r="AV19" s="33"/>
      <c r="AW19" s="34" t="s">
        <v>49</v>
      </c>
      <c r="AX19" s="34"/>
      <c r="AY19" s="34"/>
      <c r="AZ19" s="34"/>
      <c r="BA19" s="34"/>
      <c r="BB19" s="34"/>
      <c r="BC19" s="34"/>
      <c r="BD19" s="46"/>
      <c r="BE19" s="46"/>
      <c r="BF19" s="38"/>
      <c r="BG19" s="43">
        <f t="shared" si="6"/>
        <v>1</v>
      </c>
      <c r="BH19" s="109">
        <v>0</v>
      </c>
      <c r="BI19" s="110">
        <f t="shared" si="7"/>
        <v>0</v>
      </c>
      <c r="BJ19" s="111">
        <v>0</v>
      </c>
      <c r="BK19" s="33"/>
      <c r="BL19" s="34" t="s">
        <v>49</v>
      </c>
      <c r="BM19" s="34"/>
      <c r="BN19" s="34"/>
      <c r="BO19" s="34"/>
      <c r="BP19" s="34"/>
      <c r="BQ19" s="34"/>
      <c r="BR19" s="34"/>
      <c r="BS19" s="46"/>
      <c r="BT19" s="46"/>
      <c r="BU19" s="38"/>
      <c r="BV19" s="43">
        <f t="shared" si="8"/>
        <v>1</v>
      </c>
      <c r="BW19" s="109">
        <v>0</v>
      </c>
      <c r="BX19" s="110">
        <f t="shared" si="9"/>
        <v>0</v>
      </c>
      <c r="BY19" s="111">
        <v>0</v>
      </c>
    </row>
    <row r="20" spans="1:77" ht="15.75" x14ac:dyDescent="0.25">
      <c r="A20" s="92">
        <v>0.47916666666666702</v>
      </c>
      <c r="B20" s="93">
        <v>0.48958333333333298</v>
      </c>
      <c r="C20" s="33"/>
      <c r="D20" s="34" t="s">
        <v>49</v>
      </c>
      <c r="E20" s="34"/>
      <c r="F20" s="34"/>
      <c r="G20" s="34"/>
      <c r="H20" s="34"/>
      <c r="I20" s="34"/>
      <c r="J20" s="34"/>
      <c r="K20" s="34"/>
      <c r="L20" s="34"/>
      <c r="M20" s="38"/>
      <c r="N20" s="43">
        <f t="shared" si="0"/>
        <v>1</v>
      </c>
      <c r="O20" s="109">
        <v>2</v>
      </c>
      <c r="P20" s="110">
        <f t="shared" si="1"/>
        <v>0</v>
      </c>
      <c r="Q20" s="111">
        <v>0</v>
      </c>
      <c r="R20" s="33"/>
      <c r="S20" s="34" t="s">
        <v>49</v>
      </c>
      <c r="T20" s="34"/>
      <c r="U20" s="34"/>
      <c r="V20" s="34"/>
      <c r="W20" s="34"/>
      <c r="X20" s="34"/>
      <c r="Y20" s="34"/>
      <c r="Z20" s="46"/>
      <c r="AA20" s="46"/>
      <c r="AB20" s="38"/>
      <c r="AC20" s="43">
        <f t="shared" si="2"/>
        <v>1</v>
      </c>
      <c r="AD20" s="109">
        <v>0</v>
      </c>
      <c r="AE20" s="110">
        <f t="shared" si="3"/>
        <v>0</v>
      </c>
      <c r="AF20" s="111">
        <v>0</v>
      </c>
      <c r="AG20" s="33"/>
      <c r="AH20" s="34"/>
      <c r="AI20" s="34"/>
      <c r="AJ20" s="34"/>
      <c r="AK20" s="34"/>
      <c r="AL20" s="34"/>
      <c r="AM20" s="34"/>
      <c r="AN20" s="34"/>
      <c r="AO20" s="46"/>
      <c r="AP20" s="46"/>
      <c r="AQ20" s="35"/>
      <c r="AR20" s="43">
        <f t="shared" si="4"/>
        <v>0</v>
      </c>
      <c r="AS20" s="109">
        <v>2</v>
      </c>
      <c r="AT20" s="110">
        <f t="shared" si="5"/>
        <v>0</v>
      </c>
      <c r="AU20" s="111">
        <v>2</v>
      </c>
      <c r="AV20" s="33"/>
      <c r="AW20" s="34" t="s">
        <v>49</v>
      </c>
      <c r="AX20" s="34"/>
      <c r="AY20" s="34"/>
      <c r="AZ20" s="34"/>
      <c r="BA20" s="34"/>
      <c r="BB20" s="34"/>
      <c r="BC20" s="34"/>
      <c r="BD20" s="46"/>
      <c r="BE20" s="46"/>
      <c r="BF20" s="38"/>
      <c r="BG20" s="43">
        <f t="shared" si="6"/>
        <v>1</v>
      </c>
      <c r="BH20" s="109">
        <v>0</v>
      </c>
      <c r="BI20" s="110">
        <f t="shared" si="7"/>
        <v>0</v>
      </c>
      <c r="BJ20" s="111">
        <v>0</v>
      </c>
      <c r="BK20" s="33"/>
      <c r="BL20" s="34" t="s">
        <v>49</v>
      </c>
      <c r="BM20" s="34"/>
      <c r="BN20" s="34"/>
      <c r="BO20" s="34"/>
      <c r="BP20" s="34"/>
      <c r="BQ20" s="34"/>
      <c r="BR20" s="34"/>
      <c r="BS20" s="46"/>
      <c r="BT20" s="46"/>
      <c r="BU20" s="38"/>
      <c r="BV20" s="43">
        <f t="shared" si="8"/>
        <v>1</v>
      </c>
      <c r="BW20" s="109">
        <v>0</v>
      </c>
      <c r="BX20" s="110">
        <f t="shared" si="9"/>
        <v>0</v>
      </c>
      <c r="BY20" s="111">
        <v>0</v>
      </c>
    </row>
    <row r="21" spans="1:77" ht="16.5" thickBot="1" x14ac:dyDescent="0.3">
      <c r="A21" s="88">
        <v>0.48958333333333398</v>
      </c>
      <c r="B21" s="89">
        <v>0.5</v>
      </c>
      <c r="C21" s="50"/>
      <c r="D21" s="51" t="s">
        <v>49</v>
      </c>
      <c r="E21" s="51"/>
      <c r="F21" s="51"/>
      <c r="G21" s="51"/>
      <c r="H21" s="51"/>
      <c r="I21" s="51"/>
      <c r="J21" s="51"/>
      <c r="K21" s="52"/>
      <c r="L21" s="51"/>
      <c r="M21" s="53"/>
      <c r="N21" s="54">
        <f t="shared" si="0"/>
        <v>1</v>
      </c>
      <c r="O21" s="103">
        <v>3</v>
      </c>
      <c r="P21" s="104">
        <f t="shared" si="1"/>
        <v>0</v>
      </c>
      <c r="Q21" s="105">
        <v>3</v>
      </c>
      <c r="R21" s="50"/>
      <c r="S21" s="51" t="s">
        <v>49</v>
      </c>
      <c r="T21" s="51"/>
      <c r="U21" s="51"/>
      <c r="V21" s="51"/>
      <c r="W21" s="51"/>
      <c r="X21" s="51"/>
      <c r="Y21" s="51"/>
      <c r="Z21" s="52"/>
      <c r="AA21" s="52"/>
      <c r="AB21" s="53"/>
      <c r="AC21" s="54">
        <f t="shared" si="2"/>
        <v>1</v>
      </c>
      <c r="AD21" s="103">
        <v>3</v>
      </c>
      <c r="AE21" s="104">
        <f t="shared" si="3"/>
        <v>0</v>
      </c>
      <c r="AF21" s="105">
        <v>2</v>
      </c>
      <c r="AG21" s="50"/>
      <c r="AH21" s="51"/>
      <c r="AI21" s="51"/>
      <c r="AJ21" s="51"/>
      <c r="AK21" s="51"/>
      <c r="AL21" s="51"/>
      <c r="AM21" s="51"/>
      <c r="AN21" s="51"/>
      <c r="AO21" s="52"/>
      <c r="AP21" s="52"/>
      <c r="AQ21" s="53"/>
      <c r="AR21" s="54">
        <f t="shared" si="4"/>
        <v>0</v>
      </c>
      <c r="AS21" s="103">
        <v>2</v>
      </c>
      <c r="AT21" s="104">
        <f t="shared" si="5"/>
        <v>0</v>
      </c>
      <c r="AU21" s="105">
        <v>2</v>
      </c>
      <c r="AV21" s="50"/>
      <c r="AW21" s="51" t="s">
        <v>49</v>
      </c>
      <c r="AX21" s="51"/>
      <c r="AY21" s="51"/>
      <c r="AZ21" s="51"/>
      <c r="BA21" s="51"/>
      <c r="BB21" s="51"/>
      <c r="BC21" s="51"/>
      <c r="BD21" s="52"/>
      <c r="BE21" s="52"/>
      <c r="BF21" s="53"/>
      <c r="BG21" s="54">
        <f t="shared" si="6"/>
        <v>1</v>
      </c>
      <c r="BH21" s="103">
        <v>3</v>
      </c>
      <c r="BI21" s="104">
        <f t="shared" si="7"/>
        <v>0</v>
      </c>
      <c r="BJ21" s="105">
        <v>3</v>
      </c>
      <c r="BK21" s="50"/>
      <c r="BL21" s="51" t="s">
        <v>49</v>
      </c>
      <c r="BM21" s="51"/>
      <c r="BN21" s="51"/>
      <c r="BO21" s="51"/>
      <c r="BP21" s="51"/>
      <c r="BQ21" s="51"/>
      <c r="BR21" s="51"/>
      <c r="BS21" s="52"/>
      <c r="BT21" s="52"/>
      <c r="BU21" s="53"/>
      <c r="BV21" s="54">
        <f t="shared" si="8"/>
        <v>1</v>
      </c>
      <c r="BW21" s="103">
        <v>3</v>
      </c>
      <c r="BX21" s="104">
        <f t="shared" si="9"/>
        <v>0</v>
      </c>
      <c r="BY21" s="105">
        <v>3</v>
      </c>
    </row>
    <row r="22" spans="1:77" ht="15.75" x14ac:dyDescent="0.25">
      <c r="A22" s="90">
        <v>0.5</v>
      </c>
      <c r="B22" s="91">
        <v>0.51041666666666596</v>
      </c>
      <c r="C22" s="64"/>
      <c r="D22" s="65" t="s">
        <v>49</v>
      </c>
      <c r="E22" s="65"/>
      <c r="F22" s="65"/>
      <c r="G22" s="65"/>
      <c r="H22" s="65"/>
      <c r="I22" s="65"/>
      <c r="J22" s="65"/>
      <c r="K22" s="66"/>
      <c r="L22" s="65"/>
      <c r="M22" s="67"/>
      <c r="N22" s="68">
        <f t="shared" si="0"/>
        <v>1</v>
      </c>
      <c r="O22" s="106">
        <v>3</v>
      </c>
      <c r="P22" s="107">
        <f t="shared" si="1"/>
        <v>0</v>
      </c>
      <c r="Q22" s="108">
        <v>3</v>
      </c>
      <c r="R22" s="64"/>
      <c r="S22" s="65" t="s">
        <v>49</v>
      </c>
      <c r="T22" s="65"/>
      <c r="U22" s="65"/>
      <c r="V22" s="65"/>
      <c r="W22" s="65"/>
      <c r="X22" s="65"/>
      <c r="Y22" s="65"/>
      <c r="Z22" s="66"/>
      <c r="AA22" s="66"/>
      <c r="AB22" s="67"/>
      <c r="AC22" s="68">
        <f t="shared" si="2"/>
        <v>1</v>
      </c>
      <c r="AD22" s="106">
        <v>3</v>
      </c>
      <c r="AE22" s="107">
        <f t="shared" si="3"/>
        <v>0</v>
      </c>
      <c r="AF22" s="108">
        <v>2</v>
      </c>
      <c r="AG22" s="64"/>
      <c r="AH22" s="65"/>
      <c r="AI22" s="65"/>
      <c r="AJ22" s="65"/>
      <c r="AK22" s="65"/>
      <c r="AL22" s="65"/>
      <c r="AM22" s="65"/>
      <c r="AN22" s="65"/>
      <c r="AO22" s="66"/>
      <c r="AP22" s="66"/>
      <c r="AQ22" s="67"/>
      <c r="AR22" s="68">
        <f t="shared" si="4"/>
        <v>0</v>
      </c>
      <c r="AS22" s="106">
        <v>2</v>
      </c>
      <c r="AT22" s="107">
        <f t="shared" si="5"/>
        <v>0</v>
      </c>
      <c r="AU22" s="108">
        <v>2</v>
      </c>
      <c r="AV22" s="64"/>
      <c r="AW22" s="65" t="s">
        <v>49</v>
      </c>
      <c r="AX22" s="65"/>
      <c r="AY22" s="65"/>
      <c r="AZ22" s="65"/>
      <c r="BA22" s="65"/>
      <c r="BB22" s="65"/>
      <c r="BC22" s="65"/>
      <c r="BD22" s="66"/>
      <c r="BE22" s="66"/>
      <c r="BF22" s="67"/>
      <c r="BG22" s="68">
        <f t="shared" si="6"/>
        <v>1</v>
      </c>
      <c r="BH22" s="106">
        <v>3</v>
      </c>
      <c r="BI22" s="107">
        <f t="shared" si="7"/>
        <v>0</v>
      </c>
      <c r="BJ22" s="108">
        <v>3</v>
      </c>
      <c r="BK22" s="64"/>
      <c r="BL22" s="65" t="s">
        <v>49</v>
      </c>
      <c r="BM22" s="65"/>
      <c r="BN22" s="65"/>
      <c r="BO22" s="65"/>
      <c r="BP22" s="65"/>
      <c r="BQ22" s="65"/>
      <c r="BR22" s="65"/>
      <c r="BS22" s="66"/>
      <c r="BT22" s="66"/>
      <c r="BU22" s="67"/>
      <c r="BV22" s="68">
        <f t="shared" si="8"/>
        <v>1</v>
      </c>
      <c r="BW22" s="106">
        <v>3</v>
      </c>
      <c r="BX22" s="107">
        <f t="shared" si="9"/>
        <v>0</v>
      </c>
      <c r="BY22" s="108">
        <v>3</v>
      </c>
    </row>
    <row r="23" spans="1:77" ht="15.75" x14ac:dyDescent="0.25">
      <c r="A23" s="92">
        <v>0.51041666666666696</v>
      </c>
      <c r="B23" s="93">
        <v>0.52083333333333304</v>
      </c>
      <c r="C23" s="33"/>
      <c r="D23" s="34" t="s">
        <v>49</v>
      </c>
      <c r="E23" s="34"/>
      <c r="F23" s="34"/>
      <c r="G23" s="34"/>
      <c r="H23" s="34"/>
      <c r="I23" s="34"/>
      <c r="J23" s="34"/>
      <c r="K23" s="46"/>
      <c r="L23" s="34"/>
      <c r="M23" s="35"/>
      <c r="N23" s="43">
        <f t="shared" si="0"/>
        <v>1</v>
      </c>
      <c r="O23" s="109">
        <v>3</v>
      </c>
      <c r="P23" s="110">
        <f t="shared" si="1"/>
        <v>0</v>
      </c>
      <c r="Q23" s="111">
        <v>3</v>
      </c>
      <c r="R23" s="33"/>
      <c r="S23" s="34" t="s">
        <v>49</v>
      </c>
      <c r="T23" s="34"/>
      <c r="U23" s="34"/>
      <c r="V23" s="34"/>
      <c r="W23" s="34"/>
      <c r="X23" s="34"/>
      <c r="Y23" s="34"/>
      <c r="Z23" s="46"/>
      <c r="AA23" s="46"/>
      <c r="AB23" s="35"/>
      <c r="AC23" s="43">
        <f t="shared" si="2"/>
        <v>1</v>
      </c>
      <c r="AD23" s="109">
        <v>3</v>
      </c>
      <c r="AE23" s="110">
        <f t="shared" si="3"/>
        <v>0</v>
      </c>
      <c r="AF23" s="111">
        <v>2</v>
      </c>
      <c r="AG23" s="33"/>
      <c r="AH23" s="34"/>
      <c r="AI23" s="34"/>
      <c r="AJ23" s="34"/>
      <c r="AK23" s="34"/>
      <c r="AL23" s="34"/>
      <c r="AM23" s="34"/>
      <c r="AN23" s="34"/>
      <c r="AO23" s="46"/>
      <c r="AP23" s="46"/>
      <c r="AQ23" s="35"/>
      <c r="AR23" s="43">
        <f t="shared" si="4"/>
        <v>0</v>
      </c>
      <c r="AS23" s="109">
        <v>2</v>
      </c>
      <c r="AT23" s="110">
        <f t="shared" si="5"/>
        <v>0</v>
      </c>
      <c r="AU23" s="111">
        <v>2</v>
      </c>
      <c r="AV23" s="33"/>
      <c r="AW23" s="34" t="s">
        <v>49</v>
      </c>
      <c r="AX23" s="34"/>
      <c r="AY23" s="34"/>
      <c r="AZ23" s="34"/>
      <c r="BA23" s="34"/>
      <c r="BB23" s="34"/>
      <c r="BC23" s="34"/>
      <c r="BD23" s="46"/>
      <c r="BE23" s="46"/>
      <c r="BF23" s="35"/>
      <c r="BG23" s="43">
        <f t="shared" si="6"/>
        <v>1</v>
      </c>
      <c r="BH23" s="109">
        <v>3</v>
      </c>
      <c r="BI23" s="110">
        <f t="shared" si="7"/>
        <v>0</v>
      </c>
      <c r="BJ23" s="111">
        <v>3</v>
      </c>
      <c r="BK23" s="33"/>
      <c r="BL23" s="34" t="s">
        <v>49</v>
      </c>
      <c r="BM23" s="34"/>
      <c r="BN23" s="34"/>
      <c r="BO23" s="34"/>
      <c r="BP23" s="34"/>
      <c r="BQ23" s="34"/>
      <c r="BR23" s="34"/>
      <c r="BS23" s="46"/>
      <c r="BT23" s="46"/>
      <c r="BU23" s="35"/>
      <c r="BV23" s="43">
        <f t="shared" si="8"/>
        <v>1</v>
      </c>
      <c r="BW23" s="109">
        <v>3</v>
      </c>
      <c r="BX23" s="110">
        <f t="shared" si="9"/>
        <v>0</v>
      </c>
      <c r="BY23" s="111">
        <v>3</v>
      </c>
    </row>
    <row r="24" spans="1:77" ht="15.75" x14ac:dyDescent="0.25">
      <c r="A24" s="92">
        <v>0.52083333333333404</v>
      </c>
      <c r="B24" s="93">
        <v>0.53125</v>
      </c>
      <c r="C24" s="33"/>
      <c r="D24" s="34" t="s">
        <v>49</v>
      </c>
      <c r="E24" s="34"/>
      <c r="F24" s="34"/>
      <c r="G24" s="34"/>
      <c r="H24" s="34"/>
      <c r="I24" s="34"/>
      <c r="J24" s="34"/>
      <c r="K24" s="46"/>
      <c r="L24" s="34"/>
      <c r="M24" s="35"/>
      <c r="N24" s="43">
        <f t="shared" si="0"/>
        <v>1</v>
      </c>
      <c r="O24" s="109">
        <v>3</v>
      </c>
      <c r="P24" s="110">
        <f t="shared" si="1"/>
        <v>0</v>
      </c>
      <c r="Q24" s="111">
        <v>3</v>
      </c>
      <c r="R24" s="33"/>
      <c r="S24" s="34" t="s">
        <v>49</v>
      </c>
      <c r="T24" s="34"/>
      <c r="U24" s="34"/>
      <c r="V24" s="34"/>
      <c r="W24" s="34"/>
      <c r="X24" s="34"/>
      <c r="Y24" s="34"/>
      <c r="Z24" s="46"/>
      <c r="AA24" s="46"/>
      <c r="AB24" s="35"/>
      <c r="AC24" s="43">
        <f t="shared" si="2"/>
        <v>1</v>
      </c>
      <c r="AD24" s="109">
        <v>3</v>
      </c>
      <c r="AE24" s="110">
        <f t="shared" si="3"/>
        <v>0</v>
      </c>
      <c r="AF24" s="111">
        <v>2</v>
      </c>
      <c r="AG24" s="33"/>
      <c r="AH24" s="34"/>
      <c r="AI24" s="34"/>
      <c r="AJ24" s="34"/>
      <c r="AK24" s="34"/>
      <c r="AL24" s="34"/>
      <c r="AM24" s="34"/>
      <c r="AN24" s="34"/>
      <c r="AO24" s="46"/>
      <c r="AP24" s="46"/>
      <c r="AQ24" s="35"/>
      <c r="AR24" s="43">
        <f t="shared" si="4"/>
        <v>0</v>
      </c>
      <c r="AS24" s="109">
        <v>2</v>
      </c>
      <c r="AT24" s="110">
        <f t="shared" si="5"/>
        <v>0</v>
      </c>
      <c r="AU24" s="111">
        <v>2</v>
      </c>
      <c r="AV24" s="33"/>
      <c r="AW24" s="34" t="s">
        <v>49</v>
      </c>
      <c r="AX24" s="34"/>
      <c r="AY24" s="34"/>
      <c r="AZ24" s="34"/>
      <c r="BA24" s="34"/>
      <c r="BB24" s="34"/>
      <c r="BC24" s="34"/>
      <c r="BD24" s="46"/>
      <c r="BE24" s="46"/>
      <c r="BF24" s="35"/>
      <c r="BG24" s="43">
        <f t="shared" si="6"/>
        <v>1</v>
      </c>
      <c r="BH24" s="109">
        <v>3</v>
      </c>
      <c r="BI24" s="110">
        <f t="shared" si="7"/>
        <v>0</v>
      </c>
      <c r="BJ24" s="111">
        <v>3</v>
      </c>
      <c r="BK24" s="33"/>
      <c r="BL24" s="34" t="s">
        <v>49</v>
      </c>
      <c r="BM24" s="34"/>
      <c r="BN24" s="34"/>
      <c r="BO24" s="34"/>
      <c r="BP24" s="34"/>
      <c r="BQ24" s="34"/>
      <c r="BR24" s="34"/>
      <c r="BS24" s="46"/>
      <c r="BT24" s="46"/>
      <c r="BU24" s="35"/>
      <c r="BV24" s="43">
        <f t="shared" si="8"/>
        <v>1</v>
      </c>
      <c r="BW24" s="109">
        <v>3</v>
      </c>
      <c r="BX24" s="110">
        <f t="shared" si="9"/>
        <v>0</v>
      </c>
      <c r="BY24" s="111">
        <v>3</v>
      </c>
    </row>
    <row r="25" spans="1:77" ht="16.5" thickBot="1" x14ac:dyDescent="0.3">
      <c r="A25" s="94">
        <v>0.53125</v>
      </c>
      <c r="B25" s="95">
        <v>0.54166666666666596</v>
      </c>
      <c r="C25" s="74"/>
      <c r="D25" s="75" t="s">
        <v>49</v>
      </c>
      <c r="E25" s="75"/>
      <c r="F25" s="75"/>
      <c r="G25" s="75"/>
      <c r="H25" s="75"/>
      <c r="I25" s="75"/>
      <c r="J25" s="75"/>
      <c r="K25" s="76"/>
      <c r="L25" s="75"/>
      <c r="M25" s="77"/>
      <c r="N25" s="72">
        <f t="shared" si="0"/>
        <v>1</v>
      </c>
      <c r="O25" s="112">
        <v>3</v>
      </c>
      <c r="P25" s="113">
        <f t="shared" si="1"/>
        <v>0</v>
      </c>
      <c r="Q25" s="114">
        <v>3</v>
      </c>
      <c r="R25" s="74"/>
      <c r="S25" s="75" t="s">
        <v>49</v>
      </c>
      <c r="T25" s="75"/>
      <c r="U25" s="75"/>
      <c r="V25" s="75"/>
      <c r="W25" s="75"/>
      <c r="X25" s="75"/>
      <c r="Y25" s="75"/>
      <c r="Z25" s="76"/>
      <c r="AA25" s="76"/>
      <c r="AB25" s="77"/>
      <c r="AC25" s="72">
        <f t="shared" si="2"/>
        <v>1</v>
      </c>
      <c r="AD25" s="112">
        <v>3</v>
      </c>
      <c r="AE25" s="113">
        <f t="shared" si="3"/>
        <v>0</v>
      </c>
      <c r="AF25" s="114">
        <v>2</v>
      </c>
      <c r="AG25" s="74"/>
      <c r="AH25" s="75"/>
      <c r="AI25" s="75"/>
      <c r="AJ25" s="75"/>
      <c r="AK25" s="75"/>
      <c r="AL25" s="75"/>
      <c r="AM25" s="75"/>
      <c r="AN25" s="75"/>
      <c r="AO25" s="76"/>
      <c r="AP25" s="76"/>
      <c r="AQ25" s="77"/>
      <c r="AR25" s="72">
        <f t="shared" si="4"/>
        <v>0</v>
      </c>
      <c r="AS25" s="112">
        <v>2</v>
      </c>
      <c r="AT25" s="113">
        <f t="shared" si="5"/>
        <v>0</v>
      </c>
      <c r="AU25" s="114">
        <v>2</v>
      </c>
      <c r="AV25" s="74"/>
      <c r="AW25" s="75" t="s">
        <v>49</v>
      </c>
      <c r="AX25" s="75"/>
      <c r="AY25" s="75"/>
      <c r="AZ25" s="75"/>
      <c r="BA25" s="75"/>
      <c r="BB25" s="75"/>
      <c r="BC25" s="75"/>
      <c r="BD25" s="76"/>
      <c r="BE25" s="76"/>
      <c r="BF25" s="77"/>
      <c r="BG25" s="72">
        <f t="shared" si="6"/>
        <v>1</v>
      </c>
      <c r="BH25" s="112">
        <v>3</v>
      </c>
      <c r="BI25" s="113">
        <f t="shared" si="7"/>
        <v>0</v>
      </c>
      <c r="BJ25" s="114">
        <v>3</v>
      </c>
      <c r="BK25" s="74"/>
      <c r="BL25" s="75" t="s">
        <v>49</v>
      </c>
      <c r="BM25" s="75"/>
      <c r="BN25" s="75"/>
      <c r="BO25" s="75"/>
      <c r="BP25" s="75"/>
      <c r="BQ25" s="75"/>
      <c r="BR25" s="75"/>
      <c r="BS25" s="76"/>
      <c r="BT25" s="76"/>
      <c r="BU25" s="77"/>
      <c r="BV25" s="72">
        <f t="shared" si="8"/>
        <v>1</v>
      </c>
      <c r="BW25" s="112">
        <v>3</v>
      </c>
      <c r="BX25" s="113">
        <f t="shared" si="9"/>
        <v>0</v>
      </c>
      <c r="BY25" s="114">
        <v>3</v>
      </c>
    </row>
    <row r="26" spans="1:77" ht="15.75" x14ac:dyDescent="0.25">
      <c r="A26" s="96">
        <v>0.54166666666666696</v>
      </c>
      <c r="B26" s="97">
        <v>0.55208333333333304</v>
      </c>
      <c r="C26" s="60"/>
      <c r="D26" s="61" t="s">
        <v>49</v>
      </c>
      <c r="E26" s="61"/>
      <c r="F26" s="61"/>
      <c r="G26" s="61"/>
      <c r="H26" s="61"/>
      <c r="I26" s="61"/>
      <c r="J26" s="61"/>
      <c r="K26" s="62"/>
      <c r="L26" s="61"/>
      <c r="M26" s="63"/>
      <c r="N26" s="58">
        <f t="shared" si="0"/>
        <v>1</v>
      </c>
      <c r="O26" s="115">
        <v>3</v>
      </c>
      <c r="P26" s="116">
        <f t="shared" si="1"/>
        <v>0</v>
      </c>
      <c r="Q26" s="117">
        <v>3</v>
      </c>
      <c r="R26" s="60"/>
      <c r="S26" s="61" t="s">
        <v>49</v>
      </c>
      <c r="T26" s="61"/>
      <c r="U26" s="61"/>
      <c r="V26" s="61"/>
      <c r="W26" s="61"/>
      <c r="X26" s="61"/>
      <c r="Y26" s="61"/>
      <c r="Z26" s="62"/>
      <c r="AA26" s="62"/>
      <c r="AB26" s="63"/>
      <c r="AC26" s="58">
        <f t="shared" si="2"/>
        <v>1</v>
      </c>
      <c r="AD26" s="115">
        <v>3</v>
      </c>
      <c r="AE26" s="116">
        <f t="shared" si="3"/>
        <v>0</v>
      </c>
      <c r="AF26" s="117">
        <v>2</v>
      </c>
      <c r="AG26" s="60"/>
      <c r="AH26" s="61"/>
      <c r="AI26" s="61"/>
      <c r="AJ26" s="61"/>
      <c r="AK26" s="61"/>
      <c r="AL26" s="61"/>
      <c r="AM26" s="61"/>
      <c r="AN26" s="61"/>
      <c r="AO26" s="62"/>
      <c r="AP26" s="62"/>
      <c r="AQ26" s="63"/>
      <c r="AR26" s="58">
        <f t="shared" si="4"/>
        <v>0</v>
      </c>
      <c r="AS26" s="115">
        <v>2</v>
      </c>
      <c r="AT26" s="116">
        <f t="shared" si="5"/>
        <v>0</v>
      </c>
      <c r="AU26" s="117">
        <v>2</v>
      </c>
      <c r="AV26" s="60"/>
      <c r="AW26" s="61" t="s">
        <v>49</v>
      </c>
      <c r="AX26" s="61"/>
      <c r="AY26" s="61"/>
      <c r="AZ26" s="61"/>
      <c r="BA26" s="61"/>
      <c r="BB26" s="61"/>
      <c r="BC26" s="61"/>
      <c r="BD26" s="62"/>
      <c r="BE26" s="62"/>
      <c r="BF26" s="63"/>
      <c r="BG26" s="58">
        <f t="shared" si="6"/>
        <v>1</v>
      </c>
      <c r="BH26" s="115">
        <v>3</v>
      </c>
      <c r="BI26" s="116">
        <f t="shared" si="7"/>
        <v>0</v>
      </c>
      <c r="BJ26" s="117">
        <v>3</v>
      </c>
      <c r="BK26" s="60"/>
      <c r="BL26" s="61" t="s">
        <v>49</v>
      </c>
      <c r="BM26" s="61"/>
      <c r="BN26" s="61"/>
      <c r="BO26" s="61"/>
      <c r="BP26" s="61"/>
      <c r="BQ26" s="61"/>
      <c r="BR26" s="61"/>
      <c r="BS26" s="62"/>
      <c r="BT26" s="62"/>
      <c r="BU26" s="63"/>
      <c r="BV26" s="58">
        <f t="shared" si="8"/>
        <v>1</v>
      </c>
      <c r="BW26" s="115">
        <v>3</v>
      </c>
      <c r="BX26" s="116">
        <f t="shared" si="9"/>
        <v>0</v>
      </c>
      <c r="BY26" s="117">
        <v>3</v>
      </c>
    </row>
    <row r="27" spans="1:77" ht="15.75" x14ac:dyDescent="0.25">
      <c r="A27" s="92">
        <v>0.55208333333333404</v>
      </c>
      <c r="B27" s="93">
        <v>0.562499999999999</v>
      </c>
      <c r="C27" s="33"/>
      <c r="D27" s="34" t="s">
        <v>49</v>
      </c>
      <c r="E27" s="34"/>
      <c r="F27" s="34"/>
      <c r="G27" s="34"/>
      <c r="H27" s="34"/>
      <c r="I27" s="34"/>
      <c r="J27" s="34"/>
      <c r="K27" s="46"/>
      <c r="L27" s="34"/>
      <c r="M27" s="35"/>
      <c r="N27" s="43">
        <f t="shared" si="0"/>
        <v>1</v>
      </c>
      <c r="O27" s="109">
        <v>3</v>
      </c>
      <c r="P27" s="110">
        <f t="shared" si="1"/>
        <v>0</v>
      </c>
      <c r="Q27" s="111">
        <v>3</v>
      </c>
      <c r="R27" s="33"/>
      <c r="S27" s="34" t="s">
        <v>49</v>
      </c>
      <c r="T27" s="34"/>
      <c r="U27" s="34"/>
      <c r="V27" s="34"/>
      <c r="W27" s="34"/>
      <c r="X27" s="34"/>
      <c r="Y27" s="34"/>
      <c r="Z27" s="46"/>
      <c r="AA27" s="46"/>
      <c r="AB27" s="35"/>
      <c r="AC27" s="43">
        <f t="shared" si="2"/>
        <v>1</v>
      </c>
      <c r="AD27" s="109">
        <v>3</v>
      </c>
      <c r="AE27" s="110">
        <f t="shared" si="3"/>
        <v>0</v>
      </c>
      <c r="AF27" s="111">
        <v>2</v>
      </c>
      <c r="AG27" s="33"/>
      <c r="AH27" s="34"/>
      <c r="AI27" s="34"/>
      <c r="AJ27" s="34"/>
      <c r="AK27" s="34"/>
      <c r="AL27" s="34"/>
      <c r="AM27" s="34"/>
      <c r="AN27" s="34"/>
      <c r="AO27" s="46"/>
      <c r="AP27" s="46"/>
      <c r="AQ27" s="35"/>
      <c r="AR27" s="43">
        <f t="shared" si="4"/>
        <v>0</v>
      </c>
      <c r="AS27" s="109">
        <v>2</v>
      </c>
      <c r="AT27" s="110">
        <f t="shared" si="5"/>
        <v>0</v>
      </c>
      <c r="AU27" s="111">
        <v>2</v>
      </c>
      <c r="AV27" s="33"/>
      <c r="AW27" s="34" t="s">
        <v>49</v>
      </c>
      <c r="AX27" s="34"/>
      <c r="AY27" s="34"/>
      <c r="AZ27" s="34"/>
      <c r="BA27" s="34"/>
      <c r="BB27" s="34"/>
      <c r="BC27" s="34"/>
      <c r="BD27" s="46"/>
      <c r="BE27" s="46"/>
      <c r="BF27" s="35"/>
      <c r="BG27" s="43">
        <f t="shared" si="6"/>
        <v>1</v>
      </c>
      <c r="BH27" s="109">
        <v>3</v>
      </c>
      <c r="BI27" s="110">
        <f t="shared" si="7"/>
        <v>0</v>
      </c>
      <c r="BJ27" s="111">
        <v>3</v>
      </c>
      <c r="BK27" s="33"/>
      <c r="BL27" s="34" t="s">
        <v>49</v>
      </c>
      <c r="BM27" s="34"/>
      <c r="BN27" s="34"/>
      <c r="BO27" s="34"/>
      <c r="BP27" s="34"/>
      <c r="BQ27" s="34"/>
      <c r="BR27" s="34"/>
      <c r="BS27" s="46"/>
      <c r="BT27" s="46"/>
      <c r="BU27" s="35"/>
      <c r="BV27" s="43">
        <f t="shared" si="8"/>
        <v>1</v>
      </c>
      <c r="BW27" s="109">
        <v>3</v>
      </c>
      <c r="BX27" s="110">
        <f t="shared" si="9"/>
        <v>0</v>
      </c>
      <c r="BY27" s="111">
        <v>3</v>
      </c>
    </row>
    <row r="28" spans="1:77" ht="15.75" x14ac:dyDescent="0.25">
      <c r="A28" s="92">
        <v>0.5625</v>
      </c>
      <c r="B28" s="93">
        <v>0.57291666666666596</v>
      </c>
      <c r="C28" s="33"/>
      <c r="D28" s="34" t="s">
        <v>49</v>
      </c>
      <c r="E28" s="34"/>
      <c r="F28" s="34"/>
      <c r="G28" s="34"/>
      <c r="H28" s="34"/>
      <c r="I28" s="34"/>
      <c r="J28" s="34"/>
      <c r="K28" s="34"/>
      <c r="L28" s="34"/>
      <c r="M28" s="38"/>
      <c r="N28" s="43">
        <f t="shared" si="0"/>
        <v>1</v>
      </c>
      <c r="O28" s="109">
        <v>0</v>
      </c>
      <c r="P28" s="110">
        <f t="shared" si="1"/>
        <v>0</v>
      </c>
      <c r="Q28" s="111">
        <v>0</v>
      </c>
      <c r="R28" s="33"/>
      <c r="S28" s="34" t="s">
        <v>49</v>
      </c>
      <c r="T28" s="34"/>
      <c r="U28" s="34"/>
      <c r="V28" s="34"/>
      <c r="W28" s="34"/>
      <c r="X28" s="34"/>
      <c r="Y28" s="34"/>
      <c r="Z28" s="46"/>
      <c r="AA28" s="46"/>
      <c r="AB28" s="38"/>
      <c r="AC28" s="43">
        <f t="shared" si="2"/>
        <v>1</v>
      </c>
      <c r="AD28" s="109">
        <v>0</v>
      </c>
      <c r="AE28" s="110">
        <f t="shared" si="3"/>
        <v>0</v>
      </c>
      <c r="AF28" s="111">
        <v>0</v>
      </c>
      <c r="AG28" s="33"/>
      <c r="AH28" s="34"/>
      <c r="AI28" s="34"/>
      <c r="AJ28" s="34"/>
      <c r="AK28" s="34"/>
      <c r="AL28" s="34"/>
      <c r="AM28" s="34"/>
      <c r="AN28" s="34"/>
      <c r="AO28" s="46"/>
      <c r="AP28" s="46"/>
      <c r="AQ28" s="35"/>
      <c r="AR28" s="43">
        <f t="shared" si="4"/>
        <v>0</v>
      </c>
      <c r="AS28" s="109">
        <v>2</v>
      </c>
      <c r="AT28" s="110">
        <f t="shared" si="5"/>
        <v>0</v>
      </c>
      <c r="AU28" s="111">
        <v>2</v>
      </c>
      <c r="AV28" s="33"/>
      <c r="AW28" s="34" t="s">
        <v>49</v>
      </c>
      <c r="AX28" s="34"/>
      <c r="AY28" s="34"/>
      <c r="AZ28" s="34"/>
      <c r="BA28" s="34"/>
      <c r="BB28" s="34"/>
      <c r="BC28" s="34"/>
      <c r="BD28" s="34"/>
      <c r="BE28" s="34"/>
      <c r="BF28" s="38"/>
      <c r="BG28" s="43">
        <f t="shared" si="6"/>
        <v>1</v>
      </c>
      <c r="BH28" s="109">
        <v>0</v>
      </c>
      <c r="BI28" s="110">
        <f t="shared" si="7"/>
        <v>0</v>
      </c>
      <c r="BJ28" s="111">
        <v>0</v>
      </c>
      <c r="BK28" s="33"/>
      <c r="BL28" s="34" t="s">
        <v>49</v>
      </c>
      <c r="BM28" s="34"/>
      <c r="BN28" s="34"/>
      <c r="BO28" s="34"/>
      <c r="BP28" s="34"/>
      <c r="BQ28" s="34"/>
      <c r="BR28" s="34"/>
      <c r="BS28" s="46"/>
      <c r="BT28" s="46"/>
      <c r="BU28" s="38"/>
      <c r="BV28" s="43">
        <f t="shared" si="8"/>
        <v>1</v>
      </c>
      <c r="BW28" s="109">
        <v>0</v>
      </c>
      <c r="BX28" s="110">
        <f t="shared" si="9"/>
        <v>0</v>
      </c>
      <c r="BY28" s="111">
        <v>0</v>
      </c>
    </row>
    <row r="29" spans="1:77" ht="16.5" thickBot="1" x14ac:dyDescent="0.3">
      <c r="A29" s="88">
        <v>0.57291666666666696</v>
      </c>
      <c r="B29" s="89">
        <v>0.58333333333333304</v>
      </c>
      <c r="C29" s="50"/>
      <c r="D29" s="51" t="s">
        <v>49</v>
      </c>
      <c r="E29" s="51"/>
      <c r="F29" s="51"/>
      <c r="G29" s="51"/>
      <c r="H29" s="51"/>
      <c r="I29" s="51"/>
      <c r="J29" s="51"/>
      <c r="K29" s="51"/>
      <c r="L29" s="51"/>
      <c r="M29" s="80"/>
      <c r="N29" s="54">
        <f t="shared" si="0"/>
        <v>1</v>
      </c>
      <c r="O29" s="103">
        <v>0</v>
      </c>
      <c r="P29" s="104">
        <f t="shared" si="1"/>
        <v>0</v>
      </c>
      <c r="Q29" s="105">
        <v>0</v>
      </c>
      <c r="R29" s="50"/>
      <c r="S29" s="51" t="s">
        <v>49</v>
      </c>
      <c r="T29" s="51"/>
      <c r="U29" s="51"/>
      <c r="V29" s="51"/>
      <c r="W29" s="51"/>
      <c r="X29" s="51"/>
      <c r="Y29" s="51"/>
      <c r="Z29" s="52"/>
      <c r="AA29" s="52"/>
      <c r="AB29" s="80"/>
      <c r="AC29" s="54">
        <f t="shared" si="2"/>
        <v>1</v>
      </c>
      <c r="AD29" s="103">
        <v>0</v>
      </c>
      <c r="AE29" s="104">
        <f t="shared" si="3"/>
        <v>0</v>
      </c>
      <c r="AF29" s="105">
        <v>0</v>
      </c>
      <c r="AG29" s="50"/>
      <c r="AH29" s="51"/>
      <c r="AI29" s="51"/>
      <c r="AJ29" s="51"/>
      <c r="AK29" s="51"/>
      <c r="AL29" s="51"/>
      <c r="AM29" s="51"/>
      <c r="AN29" s="51"/>
      <c r="AO29" s="52"/>
      <c r="AP29" s="52"/>
      <c r="AQ29" s="53"/>
      <c r="AR29" s="54">
        <f t="shared" si="4"/>
        <v>0</v>
      </c>
      <c r="AS29" s="103">
        <v>2</v>
      </c>
      <c r="AT29" s="104">
        <f t="shared" si="5"/>
        <v>0</v>
      </c>
      <c r="AU29" s="105">
        <v>2</v>
      </c>
      <c r="AV29" s="50"/>
      <c r="AW29" s="51" t="s">
        <v>49</v>
      </c>
      <c r="AX29" s="51"/>
      <c r="AY29" s="51"/>
      <c r="AZ29" s="51"/>
      <c r="BA29" s="51"/>
      <c r="BB29" s="51"/>
      <c r="BC29" s="51"/>
      <c r="BD29" s="51"/>
      <c r="BE29" s="51"/>
      <c r="BF29" s="80"/>
      <c r="BG29" s="54">
        <f t="shared" si="6"/>
        <v>1</v>
      </c>
      <c r="BH29" s="103">
        <v>0</v>
      </c>
      <c r="BI29" s="104">
        <f t="shared" si="7"/>
        <v>0</v>
      </c>
      <c r="BJ29" s="105">
        <v>0</v>
      </c>
      <c r="BK29" s="33"/>
      <c r="BL29" s="34" t="s">
        <v>49</v>
      </c>
      <c r="BM29" s="34"/>
      <c r="BN29" s="34"/>
      <c r="BO29" s="34"/>
      <c r="BP29" s="34"/>
      <c r="BQ29" s="51"/>
      <c r="BR29" s="51"/>
      <c r="BS29" s="52"/>
      <c r="BT29" s="52"/>
      <c r="BU29" s="80"/>
      <c r="BV29" s="54">
        <f t="shared" si="8"/>
        <v>1</v>
      </c>
      <c r="BW29" s="103">
        <v>0</v>
      </c>
      <c r="BX29" s="104">
        <f t="shared" si="9"/>
        <v>0</v>
      </c>
      <c r="BY29" s="105">
        <v>0</v>
      </c>
    </row>
    <row r="30" spans="1:77" ht="15.75" x14ac:dyDescent="0.25">
      <c r="A30" s="90">
        <v>0.58333333333333404</v>
      </c>
      <c r="B30" s="91">
        <v>0.593749999999999</v>
      </c>
      <c r="C30" s="64"/>
      <c r="D30" s="65" t="s">
        <v>49</v>
      </c>
      <c r="E30" s="65"/>
      <c r="F30" s="65"/>
      <c r="G30" s="65"/>
      <c r="H30" s="65"/>
      <c r="I30" s="65"/>
      <c r="J30" s="65"/>
      <c r="K30" s="65"/>
      <c r="L30" s="65"/>
      <c r="M30" s="84"/>
      <c r="N30" s="68">
        <f t="shared" si="0"/>
        <v>1</v>
      </c>
      <c r="O30" s="106">
        <v>0</v>
      </c>
      <c r="P30" s="107">
        <f t="shared" si="1"/>
        <v>0</v>
      </c>
      <c r="Q30" s="108">
        <v>0</v>
      </c>
      <c r="R30" s="64"/>
      <c r="S30" s="65" t="s">
        <v>49</v>
      </c>
      <c r="T30" s="65"/>
      <c r="U30" s="65"/>
      <c r="V30" s="65"/>
      <c r="W30" s="65"/>
      <c r="X30" s="65"/>
      <c r="Y30" s="65"/>
      <c r="Z30" s="66"/>
      <c r="AA30" s="66"/>
      <c r="AB30" s="84"/>
      <c r="AC30" s="68">
        <f t="shared" si="2"/>
        <v>1</v>
      </c>
      <c r="AD30" s="106">
        <v>0</v>
      </c>
      <c r="AE30" s="107">
        <f t="shared" si="3"/>
        <v>0</v>
      </c>
      <c r="AF30" s="108">
        <v>0</v>
      </c>
      <c r="AG30" s="64"/>
      <c r="AH30" s="65"/>
      <c r="AI30" s="65"/>
      <c r="AJ30" s="65"/>
      <c r="AK30" s="65"/>
      <c r="AL30" s="65"/>
      <c r="AM30" s="65"/>
      <c r="AN30" s="65"/>
      <c r="AO30" s="66"/>
      <c r="AP30" s="66"/>
      <c r="AQ30" s="67"/>
      <c r="AR30" s="68">
        <f t="shared" si="4"/>
        <v>0</v>
      </c>
      <c r="AS30" s="106">
        <v>2</v>
      </c>
      <c r="AT30" s="107">
        <f t="shared" si="5"/>
        <v>0</v>
      </c>
      <c r="AU30" s="108">
        <v>2</v>
      </c>
      <c r="AV30" s="64"/>
      <c r="AW30" s="65" t="s">
        <v>49</v>
      </c>
      <c r="AX30" s="65"/>
      <c r="AY30" s="65"/>
      <c r="AZ30" s="65"/>
      <c r="BA30" s="65"/>
      <c r="BB30" s="65"/>
      <c r="BC30" s="65"/>
      <c r="BD30" s="65"/>
      <c r="BE30" s="65"/>
      <c r="BF30" s="84"/>
      <c r="BG30" s="68">
        <f t="shared" si="6"/>
        <v>1</v>
      </c>
      <c r="BH30" s="106">
        <v>0</v>
      </c>
      <c r="BI30" s="107">
        <f t="shared" si="7"/>
        <v>0</v>
      </c>
      <c r="BJ30" s="108">
        <v>0</v>
      </c>
      <c r="BK30" s="33"/>
      <c r="BL30" s="34" t="s">
        <v>49</v>
      </c>
      <c r="BM30" s="34"/>
      <c r="BN30" s="34"/>
      <c r="BO30" s="34"/>
      <c r="BP30" s="34"/>
      <c r="BQ30" s="65"/>
      <c r="BR30" s="65"/>
      <c r="BS30" s="66"/>
      <c r="BT30" s="66"/>
      <c r="BU30" s="84"/>
      <c r="BV30" s="68">
        <f t="shared" si="8"/>
        <v>1</v>
      </c>
      <c r="BW30" s="106">
        <v>0</v>
      </c>
      <c r="BX30" s="107">
        <f t="shared" si="9"/>
        <v>0</v>
      </c>
      <c r="BY30" s="108">
        <v>0</v>
      </c>
    </row>
    <row r="31" spans="1:77" ht="16.5" thickBot="1" x14ac:dyDescent="0.3">
      <c r="A31" s="92">
        <v>0.59375</v>
      </c>
      <c r="B31" s="93">
        <v>0.60416666666666596</v>
      </c>
      <c r="C31" s="33"/>
      <c r="D31" s="34" t="s">
        <v>49</v>
      </c>
      <c r="E31" s="34"/>
      <c r="F31" s="34"/>
      <c r="G31" s="34"/>
      <c r="H31" s="34"/>
      <c r="I31" s="34"/>
      <c r="J31" s="34"/>
      <c r="K31" s="34"/>
      <c r="L31" s="34"/>
      <c r="M31" s="38"/>
      <c r="N31" s="43">
        <f t="shared" si="0"/>
        <v>1</v>
      </c>
      <c r="O31" s="109">
        <v>0</v>
      </c>
      <c r="P31" s="110">
        <f t="shared" si="1"/>
        <v>0</v>
      </c>
      <c r="Q31" s="111">
        <v>0</v>
      </c>
      <c r="R31" s="33"/>
      <c r="S31" s="34" t="s">
        <v>49</v>
      </c>
      <c r="T31" s="34"/>
      <c r="U31" s="34"/>
      <c r="V31" s="34"/>
      <c r="W31" s="34"/>
      <c r="X31" s="34"/>
      <c r="Y31" s="34"/>
      <c r="Z31" s="46"/>
      <c r="AA31" s="46"/>
      <c r="AB31" s="38"/>
      <c r="AC31" s="43">
        <f t="shared" si="2"/>
        <v>1</v>
      </c>
      <c r="AD31" s="109">
        <v>0</v>
      </c>
      <c r="AE31" s="110">
        <f t="shared" si="3"/>
        <v>0</v>
      </c>
      <c r="AF31" s="111">
        <v>0</v>
      </c>
      <c r="AG31" s="33"/>
      <c r="AH31" s="34"/>
      <c r="AI31" s="34"/>
      <c r="AJ31" s="34"/>
      <c r="AK31" s="34"/>
      <c r="AL31" s="34"/>
      <c r="AM31" s="34"/>
      <c r="AN31" s="34"/>
      <c r="AO31" s="46"/>
      <c r="AP31" s="46"/>
      <c r="AQ31" s="35"/>
      <c r="AR31" s="43">
        <f t="shared" si="4"/>
        <v>0</v>
      </c>
      <c r="AS31" s="109">
        <v>2</v>
      </c>
      <c r="AT31" s="110">
        <f t="shared" si="5"/>
        <v>0</v>
      </c>
      <c r="AU31" s="111">
        <v>2</v>
      </c>
      <c r="AV31" s="33"/>
      <c r="AW31" s="34" t="s">
        <v>49</v>
      </c>
      <c r="AX31" s="34"/>
      <c r="AY31" s="34"/>
      <c r="AZ31" s="34"/>
      <c r="BA31" s="34"/>
      <c r="BB31" s="34"/>
      <c r="BC31" s="34"/>
      <c r="BD31" s="34"/>
      <c r="BE31" s="34"/>
      <c r="BF31" s="38"/>
      <c r="BG31" s="43">
        <f t="shared" si="6"/>
        <v>1</v>
      </c>
      <c r="BH31" s="109">
        <v>0</v>
      </c>
      <c r="BI31" s="110">
        <f t="shared" si="7"/>
        <v>0</v>
      </c>
      <c r="BJ31" s="111">
        <v>0</v>
      </c>
      <c r="BK31" s="74"/>
      <c r="BL31" s="75" t="s">
        <v>49</v>
      </c>
      <c r="BM31" s="75"/>
      <c r="BN31" s="75"/>
      <c r="BO31" s="75"/>
      <c r="BP31" s="75"/>
      <c r="BQ31" s="34"/>
      <c r="BR31" s="34"/>
      <c r="BS31" s="46"/>
      <c r="BT31" s="46"/>
      <c r="BU31" s="38"/>
      <c r="BV31" s="43">
        <f t="shared" si="8"/>
        <v>1</v>
      </c>
      <c r="BW31" s="109">
        <v>0</v>
      </c>
      <c r="BX31" s="110">
        <f t="shared" si="9"/>
        <v>0</v>
      </c>
      <c r="BY31" s="111">
        <v>0</v>
      </c>
    </row>
    <row r="32" spans="1:77" ht="15.75" x14ac:dyDescent="0.25">
      <c r="A32" s="92">
        <v>0.60416666666666696</v>
      </c>
      <c r="B32" s="93">
        <v>0.61458333333333304</v>
      </c>
      <c r="C32" s="33"/>
      <c r="D32" s="34" t="s">
        <v>49</v>
      </c>
      <c r="E32" s="34"/>
      <c r="F32" s="34"/>
      <c r="G32" s="34"/>
      <c r="H32" s="34"/>
      <c r="I32" s="34"/>
      <c r="J32" s="34"/>
      <c r="K32" s="34"/>
      <c r="L32" s="34"/>
      <c r="M32" s="38"/>
      <c r="N32" s="43">
        <f t="shared" si="0"/>
        <v>1</v>
      </c>
      <c r="O32" s="109">
        <v>0</v>
      </c>
      <c r="P32" s="110">
        <f t="shared" si="1"/>
        <v>0</v>
      </c>
      <c r="Q32" s="111">
        <v>0</v>
      </c>
      <c r="R32" s="33"/>
      <c r="S32" s="34" t="s">
        <v>49</v>
      </c>
      <c r="T32" s="34"/>
      <c r="U32" s="34"/>
      <c r="V32" s="34"/>
      <c r="W32" s="34"/>
      <c r="X32" s="34"/>
      <c r="Y32" s="34"/>
      <c r="Z32" s="46"/>
      <c r="AA32" s="46"/>
      <c r="AB32" s="38"/>
      <c r="AC32" s="43">
        <f t="shared" si="2"/>
        <v>1</v>
      </c>
      <c r="AD32" s="109">
        <v>0</v>
      </c>
      <c r="AE32" s="110">
        <f t="shared" si="3"/>
        <v>0</v>
      </c>
      <c r="AF32" s="111">
        <v>0</v>
      </c>
      <c r="AG32" s="33"/>
      <c r="AH32" s="34"/>
      <c r="AI32" s="34"/>
      <c r="AJ32" s="34"/>
      <c r="AK32" s="34"/>
      <c r="AL32" s="34"/>
      <c r="AM32" s="34"/>
      <c r="AN32" s="34"/>
      <c r="AO32" s="46"/>
      <c r="AP32" s="46"/>
      <c r="AQ32" s="35"/>
      <c r="AR32" s="43">
        <f t="shared" si="4"/>
        <v>0</v>
      </c>
      <c r="AS32" s="109">
        <v>2</v>
      </c>
      <c r="AT32" s="110">
        <f t="shared" si="5"/>
        <v>0</v>
      </c>
      <c r="AU32" s="111">
        <v>2</v>
      </c>
      <c r="AV32" s="33"/>
      <c r="AW32" s="34" t="s">
        <v>49</v>
      </c>
      <c r="AX32" s="34"/>
      <c r="AY32" s="34"/>
      <c r="AZ32" s="34"/>
      <c r="BA32" s="34"/>
      <c r="BB32" s="34"/>
      <c r="BC32" s="34"/>
      <c r="BD32" s="34"/>
      <c r="BE32" s="34"/>
      <c r="BF32" s="38"/>
      <c r="BG32" s="43">
        <f t="shared" si="6"/>
        <v>1</v>
      </c>
      <c r="BH32" s="109">
        <v>0</v>
      </c>
      <c r="BI32" s="110">
        <f t="shared" si="7"/>
        <v>0</v>
      </c>
      <c r="BJ32" s="111">
        <v>0</v>
      </c>
      <c r="BK32" s="60"/>
      <c r="BL32" s="61" t="s">
        <v>49</v>
      </c>
      <c r="BM32" s="61"/>
      <c r="BN32" s="61"/>
      <c r="BO32" s="61"/>
      <c r="BP32" s="61"/>
      <c r="BQ32" s="34"/>
      <c r="BR32" s="34"/>
      <c r="BS32" s="46"/>
      <c r="BT32" s="46"/>
      <c r="BU32" s="38"/>
      <c r="BV32" s="43">
        <f t="shared" si="8"/>
        <v>1</v>
      </c>
      <c r="BW32" s="109">
        <v>0</v>
      </c>
      <c r="BX32" s="110">
        <f t="shared" si="9"/>
        <v>0</v>
      </c>
      <c r="BY32" s="111">
        <v>0</v>
      </c>
    </row>
    <row r="33" spans="1:77" ht="16.5" thickBot="1" x14ac:dyDescent="0.3">
      <c r="A33" s="94">
        <v>0.61458333333333404</v>
      </c>
      <c r="B33" s="95">
        <v>0.624999999999999</v>
      </c>
      <c r="C33" s="74"/>
      <c r="D33" s="75" t="s">
        <v>49</v>
      </c>
      <c r="E33" s="75"/>
      <c r="F33" s="75"/>
      <c r="G33" s="75"/>
      <c r="H33" s="75"/>
      <c r="I33" s="75"/>
      <c r="J33" s="75"/>
      <c r="K33" s="75"/>
      <c r="L33" s="75"/>
      <c r="M33" s="71"/>
      <c r="N33" s="72">
        <f t="shared" si="0"/>
        <v>1</v>
      </c>
      <c r="O33" s="112">
        <v>0</v>
      </c>
      <c r="P33" s="113">
        <f t="shared" si="1"/>
        <v>0</v>
      </c>
      <c r="Q33" s="114">
        <v>0</v>
      </c>
      <c r="R33" s="74"/>
      <c r="S33" s="75" t="s">
        <v>49</v>
      </c>
      <c r="T33" s="75"/>
      <c r="U33" s="75"/>
      <c r="V33" s="75"/>
      <c r="W33" s="75"/>
      <c r="X33" s="75"/>
      <c r="Y33" s="75"/>
      <c r="Z33" s="76"/>
      <c r="AA33" s="76"/>
      <c r="AB33" s="71"/>
      <c r="AC33" s="72">
        <f t="shared" si="2"/>
        <v>1</v>
      </c>
      <c r="AD33" s="112">
        <v>0</v>
      </c>
      <c r="AE33" s="113">
        <f t="shared" si="3"/>
        <v>0</v>
      </c>
      <c r="AF33" s="114">
        <v>0</v>
      </c>
      <c r="AG33" s="74"/>
      <c r="AH33" s="75"/>
      <c r="AI33" s="75"/>
      <c r="AJ33" s="75"/>
      <c r="AK33" s="75"/>
      <c r="AL33" s="75"/>
      <c r="AM33" s="75"/>
      <c r="AN33" s="75"/>
      <c r="AO33" s="76"/>
      <c r="AP33" s="76"/>
      <c r="AQ33" s="77"/>
      <c r="AR33" s="72">
        <f t="shared" si="4"/>
        <v>0</v>
      </c>
      <c r="AS33" s="112">
        <v>2</v>
      </c>
      <c r="AT33" s="113">
        <f t="shared" si="5"/>
        <v>0</v>
      </c>
      <c r="AU33" s="114">
        <v>2</v>
      </c>
      <c r="AV33" s="74"/>
      <c r="AW33" s="75" t="s">
        <v>49</v>
      </c>
      <c r="AX33" s="75"/>
      <c r="AY33" s="75"/>
      <c r="AZ33" s="75"/>
      <c r="BA33" s="75"/>
      <c r="BB33" s="75"/>
      <c r="BC33" s="75"/>
      <c r="BD33" s="75"/>
      <c r="BE33" s="75"/>
      <c r="BF33" s="71"/>
      <c r="BG33" s="72">
        <f t="shared" si="6"/>
        <v>1</v>
      </c>
      <c r="BH33" s="112">
        <v>0</v>
      </c>
      <c r="BI33" s="113">
        <f t="shared" si="7"/>
        <v>0</v>
      </c>
      <c r="BJ33" s="114">
        <v>0</v>
      </c>
      <c r="BK33" s="33"/>
      <c r="BL33" s="34" t="s">
        <v>49</v>
      </c>
      <c r="BM33" s="34"/>
      <c r="BN33" s="34"/>
      <c r="BO33" s="34"/>
      <c r="BP33" s="34"/>
      <c r="BQ33" s="75"/>
      <c r="BR33" s="75"/>
      <c r="BS33" s="76"/>
      <c r="BT33" s="76"/>
      <c r="BU33" s="71"/>
      <c r="BV33" s="72">
        <f t="shared" si="8"/>
        <v>1</v>
      </c>
      <c r="BW33" s="112">
        <v>0</v>
      </c>
      <c r="BX33" s="113">
        <f t="shared" si="9"/>
        <v>0</v>
      </c>
      <c r="BY33" s="114">
        <v>0</v>
      </c>
    </row>
    <row r="34" spans="1:77" ht="15.75" x14ac:dyDescent="0.25">
      <c r="A34" s="96">
        <v>0.625000000000001</v>
      </c>
      <c r="B34" s="97">
        <v>0.63541666666666596</v>
      </c>
      <c r="C34" s="60"/>
      <c r="D34" s="61" t="s">
        <v>49</v>
      </c>
      <c r="E34" s="61"/>
      <c r="F34" s="61"/>
      <c r="G34" s="61"/>
      <c r="H34" s="61"/>
      <c r="I34" s="61"/>
      <c r="J34" s="61"/>
      <c r="K34" s="61"/>
      <c r="L34" s="61"/>
      <c r="M34" s="57"/>
      <c r="N34" s="58">
        <f t="shared" si="0"/>
        <v>1</v>
      </c>
      <c r="O34" s="115">
        <v>0</v>
      </c>
      <c r="P34" s="116">
        <f t="shared" si="1"/>
        <v>0</v>
      </c>
      <c r="Q34" s="117">
        <v>0</v>
      </c>
      <c r="R34" s="60"/>
      <c r="S34" s="61" t="s">
        <v>49</v>
      </c>
      <c r="T34" s="61"/>
      <c r="U34" s="61"/>
      <c r="V34" s="61"/>
      <c r="W34" s="61"/>
      <c r="X34" s="61"/>
      <c r="Y34" s="61"/>
      <c r="Z34" s="62"/>
      <c r="AA34" s="62"/>
      <c r="AB34" s="57"/>
      <c r="AC34" s="58">
        <f t="shared" si="2"/>
        <v>1</v>
      </c>
      <c r="AD34" s="115">
        <v>0</v>
      </c>
      <c r="AE34" s="116">
        <f t="shared" si="3"/>
        <v>0</v>
      </c>
      <c r="AF34" s="117">
        <v>0</v>
      </c>
      <c r="AG34" s="60"/>
      <c r="AH34" s="61"/>
      <c r="AI34" s="61"/>
      <c r="AJ34" s="61"/>
      <c r="AK34" s="61"/>
      <c r="AL34" s="61"/>
      <c r="AM34" s="61"/>
      <c r="AN34" s="61"/>
      <c r="AO34" s="62"/>
      <c r="AP34" s="62"/>
      <c r="AQ34" s="63"/>
      <c r="AR34" s="58">
        <f t="shared" si="4"/>
        <v>0</v>
      </c>
      <c r="AS34" s="115">
        <v>2</v>
      </c>
      <c r="AT34" s="116">
        <f t="shared" si="5"/>
        <v>0</v>
      </c>
      <c r="AU34" s="117">
        <v>2</v>
      </c>
      <c r="AV34" s="60"/>
      <c r="AW34" s="61" t="s">
        <v>49</v>
      </c>
      <c r="AX34" s="61"/>
      <c r="AY34" s="61"/>
      <c r="AZ34" s="61"/>
      <c r="BA34" s="61"/>
      <c r="BB34" s="61"/>
      <c r="BC34" s="61"/>
      <c r="BD34" s="61"/>
      <c r="BE34" s="61"/>
      <c r="BF34" s="57"/>
      <c r="BG34" s="58">
        <f t="shared" si="6"/>
        <v>1</v>
      </c>
      <c r="BH34" s="115">
        <v>0</v>
      </c>
      <c r="BI34" s="116">
        <f t="shared" si="7"/>
        <v>0</v>
      </c>
      <c r="BJ34" s="117">
        <v>0</v>
      </c>
      <c r="BK34" s="33"/>
      <c r="BL34" s="34" t="s">
        <v>49</v>
      </c>
      <c r="BM34" s="34"/>
      <c r="BN34" s="34"/>
      <c r="BO34" s="34"/>
      <c r="BP34" s="34"/>
      <c r="BQ34" s="61"/>
      <c r="BR34" s="61"/>
      <c r="BS34" s="62"/>
      <c r="BT34" s="62"/>
      <c r="BU34" s="57"/>
      <c r="BV34" s="58">
        <f t="shared" si="8"/>
        <v>1</v>
      </c>
      <c r="BW34" s="115">
        <v>0</v>
      </c>
      <c r="BX34" s="116">
        <f t="shared" si="9"/>
        <v>0</v>
      </c>
      <c r="BY34" s="117">
        <v>0</v>
      </c>
    </row>
    <row r="35" spans="1:77" ht="16.5" thickBot="1" x14ac:dyDescent="0.3">
      <c r="A35" s="92">
        <v>0.63541666666666696</v>
      </c>
      <c r="B35" s="93">
        <v>0.64583333333333304</v>
      </c>
      <c r="C35" s="33"/>
      <c r="D35" s="34" t="s">
        <v>49</v>
      </c>
      <c r="E35" s="34"/>
      <c r="F35" s="34"/>
      <c r="G35" s="34"/>
      <c r="H35" s="34"/>
      <c r="I35" s="34"/>
      <c r="J35" s="34"/>
      <c r="K35" s="34"/>
      <c r="L35" s="34"/>
      <c r="M35" s="38"/>
      <c r="N35" s="43">
        <f t="shared" si="0"/>
        <v>1</v>
      </c>
      <c r="O35" s="109">
        <v>0</v>
      </c>
      <c r="P35" s="110">
        <f t="shared" si="1"/>
        <v>0</v>
      </c>
      <c r="Q35" s="111">
        <v>0</v>
      </c>
      <c r="R35" s="33"/>
      <c r="S35" s="34" t="s">
        <v>49</v>
      </c>
      <c r="T35" s="34"/>
      <c r="U35" s="34"/>
      <c r="V35" s="34"/>
      <c r="W35" s="34"/>
      <c r="X35" s="34"/>
      <c r="Y35" s="34"/>
      <c r="Z35" s="46"/>
      <c r="AA35" s="46"/>
      <c r="AB35" s="38"/>
      <c r="AC35" s="43">
        <f t="shared" si="2"/>
        <v>1</v>
      </c>
      <c r="AD35" s="109">
        <v>0</v>
      </c>
      <c r="AE35" s="110">
        <f t="shared" si="3"/>
        <v>0</v>
      </c>
      <c r="AF35" s="111">
        <v>0</v>
      </c>
      <c r="AG35" s="33"/>
      <c r="AH35" s="34"/>
      <c r="AI35" s="34"/>
      <c r="AJ35" s="34"/>
      <c r="AK35" s="34"/>
      <c r="AL35" s="34"/>
      <c r="AM35" s="34"/>
      <c r="AN35" s="34"/>
      <c r="AO35" s="46"/>
      <c r="AP35" s="46"/>
      <c r="AQ35" s="35"/>
      <c r="AR35" s="43">
        <f t="shared" si="4"/>
        <v>0</v>
      </c>
      <c r="AS35" s="109">
        <v>2</v>
      </c>
      <c r="AT35" s="110">
        <f t="shared" si="5"/>
        <v>0</v>
      </c>
      <c r="AU35" s="111">
        <v>2</v>
      </c>
      <c r="AV35" s="33"/>
      <c r="AW35" s="34" t="s">
        <v>49</v>
      </c>
      <c r="AX35" s="34"/>
      <c r="AY35" s="34"/>
      <c r="AZ35" s="34"/>
      <c r="BA35" s="34"/>
      <c r="BB35" s="34"/>
      <c r="BC35" s="34"/>
      <c r="BD35" s="34"/>
      <c r="BE35" s="34"/>
      <c r="BF35" s="38"/>
      <c r="BG35" s="43">
        <f t="shared" si="6"/>
        <v>1</v>
      </c>
      <c r="BH35" s="109">
        <v>0</v>
      </c>
      <c r="BI35" s="110">
        <f t="shared" si="7"/>
        <v>0</v>
      </c>
      <c r="BJ35" s="111">
        <v>0</v>
      </c>
      <c r="BK35" s="50"/>
      <c r="BL35" s="51" t="s">
        <v>49</v>
      </c>
      <c r="BM35" s="51"/>
      <c r="BN35" s="51"/>
      <c r="BO35" s="51"/>
      <c r="BP35" s="51"/>
      <c r="BQ35" s="34"/>
      <c r="BR35" s="34"/>
      <c r="BS35" s="46"/>
      <c r="BT35" s="46"/>
      <c r="BU35" s="38"/>
      <c r="BV35" s="43">
        <f t="shared" si="8"/>
        <v>1</v>
      </c>
      <c r="BW35" s="109">
        <v>0</v>
      </c>
      <c r="BX35" s="110">
        <f t="shared" si="9"/>
        <v>0</v>
      </c>
      <c r="BY35" s="111">
        <v>0</v>
      </c>
    </row>
    <row r="36" spans="1:77" ht="15.75" x14ac:dyDescent="0.25">
      <c r="A36" s="92">
        <v>0.64583333333333404</v>
      </c>
      <c r="B36" s="93">
        <v>0.656249999999999</v>
      </c>
      <c r="C36" s="33"/>
      <c r="D36" s="34" t="s">
        <v>49</v>
      </c>
      <c r="E36" s="34"/>
      <c r="F36" s="34"/>
      <c r="G36" s="34"/>
      <c r="H36" s="34"/>
      <c r="I36" s="34"/>
      <c r="J36" s="34"/>
      <c r="K36" s="34"/>
      <c r="L36" s="34"/>
      <c r="M36" s="38"/>
      <c r="N36" s="43">
        <f t="shared" si="0"/>
        <v>1</v>
      </c>
      <c r="O36" s="109">
        <v>0</v>
      </c>
      <c r="P36" s="110">
        <f t="shared" si="1"/>
        <v>0</v>
      </c>
      <c r="Q36" s="111">
        <v>0</v>
      </c>
      <c r="R36" s="33"/>
      <c r="S36" s="34" t="s">
        <v>49</v>
      </c>
      <c r="T36" s="34"/>
      <c r="U36" s="34"/>
      <c r="V36" s="34"/>
      <c r="W36" s="34"/>
      <c r="X36" s="34"/>
      <c r="Y36" s="34"/>
      <c r="Z36" s="46"/>
      <c r="AA36" s="46"/>
      <c r="AB36" s="38"/>
      <c r="AC36" s="43">
        <f t="shared" si="2"/>
        <v>1</v>
      </c>
      <c r="AD36" s="109">
        <v>0</v>
      </c>
      <c r="AE36" s="110">
        <f t="shared" si="3"/>
        <v>0</v>
      </c>
      <c r="AF36" s="111">
        <v>0</v>
      </c>
      <c r="AG36" s="33"/>
      <c r="AH36" s="34"/>
      <c r="AI36" s="34"/>
      <c r="AJ36" s="34"/>
      <c r="AK36" s="34"/>
      <c r="AL36" s="34"/>
      <c r="AM36" s="34"/>
      <c r="AN36" s="34"/>
      <c r="AO36" s="46"/>
      <c r="AP36" s="46"/>
      <c r="AQ36" s="35"/>
      <c r="AR36" s="43">
        <f t="shared" si="4"/>
        <v>0</v>
      </c>
      <c r="AS36" s="109">
        <v>2</v>
      </c>
      <c r="AT36" s="110">
        <f t="shared" si="5"/>
        <v>0</v>
      </c>
      <c r="AU36" s="111">
        <v>2</v>
      </c>
      <c r="AV36" s="33"/>
      <c r="AW36" s="34" t="s">
        <v>49</v>
      </c>
      <c r="AX36" s="34"/>
      <c r="AY36" s="34"/>
      <c r="AZ36" s="34"/>
      <c r="BA36" s="34"/>
      <c r="BB36" s="34"/>
      <c r="BC36" s="34"/>
      <c r="BD36" s="34"/>
      <c r="BE36" s="34"/>
      <c r="BF36" s="38"/>
      <c r="BG36" s="43">
        <f t="shared" si="6"/>
        <v>1</v>
      </c>
      <c r="BH36" s="109">
        <v>0</v>
      </c>
      <c r="BI36" s="110">
        <f t="shared" si="7"/>
        <v>0</v>
      </c>
      <c r="BJ36" s="111">
        <v>0</v>
      </c>
      <c r="BK36" s="64"/>
      <c r="BL36" s="65" t="s">
        <v>49</v>
      </c>
      <c r="BM36" s="65"/>
      <c r="BN36" s="65"/>
      <c r="BO36" s="65"/>
      <c r="BP36" s="65"/>
      <c r="BQ36" s="34"/>
      <c r="BR36" s="34"/>
      <c r="BS36" s="46"/>
      <c r="BT36" s="46"/>
      <c r="BU36" s="38"/>
      <c r="BV36" s="43">
        <f t="shared" si="8"/>
        <v>1</v>
      </c>
      <c r="BW36" s="109">
        <v>0</v>
      </c>
      <c r="BX36" s="110">
        <f t="shared" si="9"/>
        <v>0</v>
      </c>
      <c r="BY36" s="111">
        <v>0</v>
      </c>
    </row>
    <row r="37" spans="1:77" ht="16.5" thickBot="1" x14ac:dyDescent="0.3">
      <c r="A37" s="88">
        <v>0.656250000000001</v>
      </c>
      <c r="B37" s="89">
        <v>0.66666666666666596</v>
      </c>
      <c r="C37" s="50"/>
      <c r="D37" s="51" t="s">
        <v>49</v>
      </c>
      <c r="E37" s="51"/>
      <c r="F37" s="51"/>
      <c r="G37" s="51"/>
      <c r="H37" s="51"/>
      <c r="I37" s="51"/>
      <c r="J37" s="51"/>
      <c r="K37" s="51"/>
      <c r="L37" s="51"/>
      <c r="M37" s="80"/>
      <c r="N37" s="54">
        <f t="shared" si="0"/>
        <v>1</v>
      </c>
      <c r="O37" s="103">
        <v>0</v>
      </c>
      <c r="P37" s="104">
        <f t="shared" si="1"/>
        <v>0</v>
      </c>
      <c r="Q37" s="105">
        <v>0</v>
      </c>
      <c r="R37" s="50"/>
      <c r="S37" s="51" t="s">
        <v>49</v>
      </c>
      <c r="T37" s="51"/>
      <c r="U37" s="51"/>
      <c r="V37" s="51"/>
      <c r="W37" s="51"/>
      <c r="X37" s="51"/>
      <c r="Y37" s="51"/>
      <c r="Z37" s="52"/>
      <c r="AA37" s="52"/>
      <c r="AB37" s="80"/>
      <c r="AC37" s="54">
        <f t="shared" si="2"/>
        <v>1</v>
      </c>
      <c r="AD37" s="103">
        <v>0</v>
      </c>
      <c r="AE37" s="104">
        <f t="shared" si="3"/>
        <v>0</v>
      </c>
      <c r="AF37" s="105">
        <v>0</v>
      </c>
      <c r="AG37" s="50"/>
      <c r="AH37" s="51"/>
      <c r="AI37" s="51"/>
      <c r="AJ37" s="51"/>
      <c r="AK37" s="51"/>
      <c r="AL37" s="51"/>
      <c r="AM37" s="51"/>
      <c r="AN37" s="51"/>
      <c r="AO37" s="52"/>
      <c r="AP37" s="52"/>
      <c r="AQ37" s="53"/>
      <c r="AR37" s="54">
        <f t="shared" si="4"/>
        <v>0</v>
      </c>
      <c r="AS37" s="103">
        <v>2</v>
      </c>
      <c r="AT37" s="104">
        <f t="shared" si="5"/>
        <v>0</v>
      </c>
      <c r="AU37" s="105">
        <v>2</v>
      </c>
      <c r="AV37" s="50"/>
      <c r="AW37" s="51" t="s">
        <v>49</v>
      </c>
      <c r="AX37" s="51"/>
      <c r="AY37" s="51"/>
      <c r="AZ37" s="51"/>
      <c r="BA37" s="51"/>
      <c r="BB37" s="51"/>
      <c r="BC37" s="51"/>
      <c r="BD37" s="51"/>
      <c r="BE37" s="51"/>
      <c r="BF37" s="80"/>
      <c r="BG37" s="54">
        <f t="shared" si="6"/>
        <v>1</v>
      </c>
      <c r="BH37" s="103">
        <v>0</v>
      </c>
      <c r="BI37" s="104">
        <f t="shared" si="7"/>
        <v>0</v>
      </c>
      <c r="BJ37" s="105">
        <v>0</v>
      </c>
      <c r="BK37" s="33"/>
      <c r="BL37" s="34" t="s">
        <v>49</v>
      </c>
      <c r="BM37" s="34"/>
      <c r="BN37" s="34"/>
      <c r="BO37" s="34"/>
      <c r="BP37" s="34"/>
      <c r="BQ37" s="51"/>
      <c r="BR37" s="51"/>
      <c r="BS37" s="52"/>
      <c r="BT37" s="52"/>
      <c r="BU37" s="80"/>
      <c r="BV37" s="54">
        <f t="shared" si="8"/>
        <v>1</v>
      </c>
      <c r="BW37" s="103">
        <v>0</v>
      </c>
      <c r="BX37" s="104">
        <f t="shared" si="9"/>
        <v>0</v>
      </c>
      <c r="BY37" s="105">
        <v>0</v>
      </c>
    </row>
    <row r="38" spans="1:77" ht="15.75" x14ac:dyDescent="0.25">
      <c r="A38" s="90">
        <v>0.66666666666666696</v>
      </c>
      <c r="B38" s="91">
        <v>0.67708333333333204</v>
      </c>
      <c r="C38" s="64"/>
      <c r="D38" s="65" t="s">
        <v>49</v>
      </c>
      <c r="E38" s="65"/>
      <c r="F38" s="65"/>
      <c r="G38" s="65"/>
      <c r="H38" s="65"/>
      <c r="I38" s="65"/>
      <c r="J38" s="65"/>
      <c r="K38" s="66"/>
      <c r="L38" s="65"/>
      <c r="M38" s="67"/>
      <c r="N38" s="68">
        <f t="shared" si="0"/>
        <v>1</v>
      </c>
      <c r="O38" s="106">
        <v>3</v>
      </c>
      <c r="P38" s="107">
        <f t="shared" si="1"/>
        <v>0</v>
      </c>
      <c r="Q38" s="108">
        <v>3</v>
      </c>
      <c r="R38" s="64"/>
      <c r="S38" s="65"/>
      <c r="T38" s="65"/>
      <c r="U38" s="65"/>
      <c r="V38" s="65"/>
      <c r="W38" s="65"/>
      <c r="X38" s="65"/>
      <c r="Y38" s="65"/>
      <c r="Z38" s="66"/>
      <c r="AA38" s="66"/>
      <c r="AB38" s="67"/>
      <c r="AC38" s="68">
        <f t="shared" si="2"/>
        <v>0</v>
      </c>
      <c r="AD38" s="106">
        <v>3</v>
      </c>
      <c r="AE38" s="107">
        <f t="shared" si="3"/>
        <v>0</v>
      </c>
      <c r="AF38" s="108">
        <v>3</v>
      </c>
      <c r="AG38" s="64"/>
      <c r="AH38" s="65"/>
      <c r="AI38" s="65"/>
      <c r="AJ38" s="65"/>
      <c r="AK38" s="65"/>
      <c r="AL38" s="65"/>
      <c r="AM38" s="65"/>
      <c r="AN38" s="65"/>
      <c r="AO38" s="66"/>
      <c r="AP38" s="66"/>
      <c r="AQ38" s="67"/>
      <c r="AR38" s="68">
        <f t="shared" si="4"/>
        <v>0</v>
      </c>
      <c r="AS38" s="106">
        <v>2</v>
      </c>
      <c r="AT38" s="107">
        <f t="shared" si="5"/>
        <v>0</v>
      </c>
      <c r="AU38" s="108">
        <v>2</v>
      </c>
      <c r="AV38" s="64"/>
      <c r="AW38" s="65"/>
      <c r="AX38" s="65"/>
      <c r="AY38" s="65"/>
      <c r="AZ38" s="65"/>
      <c r="BA38" s="65"/>
      <c r="BB38" s="65"/>
      <c r="BC38" s="65"/>
      <c r="BD38" s="66"/>
      <c r="BE38" s="66"/>
      <c r="BF38" s="67"/>
      <c r="BG38" s="68">
        <f t="shared" si="6"/>
        <v>0</v>
      </c>
      <c r="BH38" s="106">
        <v>3</v>
      </c>
      <c r="BI38" s="107">
        <f t="shared" si="7"/>
        <v>0</v>
      </c>
      <c r="BJ38" s="108">
        <v>3</v>
      </c>
      <c r="BK38" s="33"/>
      <c r="BL38" s="34" t="s">
        <v>49</v>
      </c>
      <c r="BM38" s="34"/>
      <c r="BN38" s="34"/>
      <c r="BO38" s="34"/>
      <c r="BP38" s="34"/>
      <c r="BQ38" s="65"/>
      <c r="BR38" s="65"/>
      <c r="BS38" s="66"/>
      <c r="BT38" s="66"/>
      <c r="BU38" s="67"/>
      <c r="BV38" s="68">
        <f t="shared" si="8"/>
        <v>1</v>
      </c>
      <c r="BW38" s="106">
        <v>3</v>
      </c>
      <c r="BX38" s="107">
        <f t="shared" si="9"/>
        <v>0</v>
      </c>
      <c r="BY38" s="108">
        <v>3</v>
      </c>
    </row>
    <row r="39" spans="1:77" ht="16.5" thickBot="1" x14ac:dyDescent="0.3">
      <c r="A39" s="92">
        <v>0.67708333333333404</v>
      </c>
      <c r="B39" s="93">
        <v>0.687499999999999</v>
      </c>
      <c r="C39" s="33"/>
      <c r="D39" s="34" t="s">
        <v>49</v>
      </c>
      <c r="E39" s="34"/>
      <c r="F39" s="34"/>
      <c r="G39" s="34"/>
      <c r="H39" s="34"/>
      <c r="I39" s="34"/>
      <c r="J39" s="34"/>
      <c r="K39" s="46"/>
      <c r="L39" s="34"/>
      <c r="M39" s="35"/>
      <c r="N39" s="43">
        <f t="shared" si="0"/>
        <v>1</v>
      </c>
      <c r="O39" s="109">
        <v>3</v>
      </c>
      <c r="P39" s="110">
        <f t="shared" si="1"/>
        <v>0</v>
      </c>
      <c r="Q39" s="111">
        <v>3</v>
      </c>
      <c r="R39" s="33"/>
      <c r="S39" s="34"/>
      <c r="T39" s="34"/>
      <c r="U39" s="34"/>
      <c r="V39" s="34"/>
      <c r="W39" s="34"/>
      <c r="X39" s="34"/>
      <c r="Y39" s="34"/>
      <c r="Z39" s="46"/>
      <c r="AA39" s="46"/>
      <c r="AB39" s="35"/>
      <c r="AC39" s="43">
        <f t="shared" si="2"/>
        <v>0</v>
      </c>
      <c r="AD39" s="109">
        <v>3</v>
      </c>
      <c r="AE39" s="110">
        <f t="shared" si="3"/>
        <v>0</v>
      </c>
      <c r="AF39" s="111">
        <v>3</v>
      </c>
      <c r="AG39" s="33"/>
      <c r="AH39" s="34"/>
      <c r="AI39" s="34"/>
      <c r="AJ39" s="34"/>
      <c r="AK39" s="34"/>
      <c r="AL39" s="34"/>
      <c r="AM39" s="34"/>
      <c r="AN39" s="34"/>
      <c r="AO39" s="46"/>
      <c r="AP39" s="46"/>
      <c r="AQ39" s="35"/>
      <c r="AR39" s="43">
        <f t="shared" si="4"/>
        <v>0</v>
      </c>
      <c r="AS39" s="109">
        <v>2</v>
      </c>
      <c r="AT39" s="110">
        <f t="shared" si="5"/>
        <v>0</v>
      </c>
      <c r="AU39" s="111">
        <v>2</v>
      </c>
      <c r="AV39" s="33"/>
      <c r="AW39" s="34"/>
      <c r="AX39" s="34"/>
      <c r="AY39" s="34"/>
      <c r="AZ39" s="34"/>
      <c r="BA39" s="34"/>
      <c r="BB39" s="34"/>
      <c r="BC39" s="34"/>
      <c r="BD39" s="46"/>
      <c r="BE39" s="46"/>
      <c r="BF39" s="35"/>
      <c r="BG39" s="43">
        <f t="shared" si="6"/>
        <v>0</v>
      </c>
      <c r="BH39" s="109">
        <v>3</v>
      </c>
      <c r="BI39" s="110">
        <f t="shared" si="7"/>
        <v>0</v>
      </c>
      <c r="BJ39" s="111">
        <v>3</v>
      </c>
      <c r="BK39" s="74"/>
      <c r="BL39" s="75" t="s">
        <v>49</v>
      </c>
      <c r="BM39" s="75"/>
      <c r="BN39" s="75"/>
      <c r="BO39" s="75"/>
      <c r="BP39" s="75"/>
      <c r="BQ39" s="34"/>
      <c r="BR39" s="34"/>
      <c r="BS39" s="46"/>
      <c r="BT39" s="46"/>
      <c r="BU39" s="35"/>
      <c r="BV39" s="43">
        <f t="shared" si="8"/>
        <v>1</v>
      </c>
      <c r="BW39" s="109">
        <v>3</v>
      </c>
      <c r="BX39" s="110">
        <f t="shared" si="9"/>
        <v>0</v>
      </c>
      <c r="BY39" s="111">
        <v>3</v>
      </c>
    </row>
    <row r="40" spans="1:77" ht="15.75" x14ac:dyDescent="0.25">
      <c r="A40" s="92">
        <v>0.687500000000001</v>
      </c>
      <c r="B40" s="93">
        <v>0.69791666666666596</v>
      </c>
      <c r="C40" s="33"/>
      <c r="D40" s="34"/>
      <c r="E40" s="34"/>
      <c r="F40" s="34"/>
      <c r="G40" s="34"/>
      <c r="H40" s="34"/>
      <c r="I40" s="34"/>
      <c r="J40" s="34"/>
      <c r="K40" s="46"/>
      <c r="L40" s="34"/>
      <c r="M40" s="35"/>
      <c r="N40" s="43">
        <f t="shared" si="0"/>
        <v>0</v>
      </c>
      <c r="O40" s="109">
        <v>3</v>
      </c>
      <c r="P40" s="110">
        <f t="shared" si="1"/>
        <v>0</v>
      </c>
      <c r="Q40" s="111">
        <v>3</v>
      </c>
      <c r="R40" s="33"/>
      <c r="S40" s="34"/>
      <c r="T40" s="34"/>
      <c r="U40" s="34"/>
      <c r="V40" s="34"/>
      <c r="W40" s="34"/>
      <c r="X40" s="34"/>
      <c r="Y40" s="34"/>
      <c r="Z40" s="46"/>
      <c r="AA40" s="46"/>
      <c r="AB40" s="35"/>
      <c r="AC40" s="43">
        <f t="shared" si="2"/>
        <v>0</v>
      </c>
      <c r="AD40" s="109">
        <v>3</v>
      </c>
      <c r="AE40" s="110">
        <f t="shared" si="3"/>
        <v>0</v>
      </c>
      <c r="AF40" s="111">
        <v>3</v>
      </c>
      <c r="AG40" s="33"/>
      <c r="AH40" s="34"/>
      <c r="AI40" s="34"/>
      <c r="AJ40" s="34"/>
      <c r="AK40" s="34"/>
      <c r="AL40" s="34"/>
      <c r="AM40" s="34"/>
      <c r="AN40" s="34"/>
      <c r="AO40" s="46"/>
      <c r="AP40" s="46"/>
      <c r="AQ40" s="35"/>
      <c r="AR40" s="43">
        <f t="shared" si="4"/>
        <v>0</v>
      </c>
      <c r="AS40" s="109">
        <v>2</v>
      </c>
      <c r="AT40" s="110">
        <f t="shared" si="5"/>
        <v>0</v>
      </c>
      <c r="AU40" s="111">
        <v>2</v>
      </c>
      <c r="AV40" s="33"/>
      <c r="AW40" s="34"/>
      <c r="AX40" s="34"/>
      <c r="AY40" s="34"/>
      <c r="AZ40" s="34"/>
      <c r="BA40" s="34"/>
      <c r="BB40" s="34"/>
      <c r="BC40" s="34"/>
      <c r="BD40" s="46"/>
      <c r="BE40" s="46"/>
      <c r="BF40" s="35"/>
      <c r="BG40" s="43">
        <f t="shared" si="6"/>
        <v>0</v>
      </c>
      <c r="BH40" s="109">
        <v>3</v>
      </c>
      <c r="BI40" s="110">
        <f t="shared" si="7"/>
        <v>0</v>
      </c>
      <c r="BJ40" s="111">
        <v>3</v>
      </c>
      <c r="BK40" s="60"/>
      <c r="BL40" s="61"/>
      <c r="BM40" s="61"/>
      <c r="BN40" s="61"/>
      <c r="BO40" s="61"/>
      <c r="BP40" s="61"/>
      <c r="BQ40" s="34"/>
      <c r="BR40" s="34"/>
      <c r="BS40" s="46"/>
      <c r="BT40" s="46"/>
      <c r="BU40" s="35"/>
      <c r="BV40" s="43">
        <f t="shared" si="8"/>
        <v>0</v>
      </c>
      <c r="BW40" s="109">
        <v>3</v>
      </c>
      <c r="BX40" s="110">
        <f t="shared" si="9"/>
        <v>0</v>
      </c>
      <c r="BY40" s="111">
        <v>3</v>
      </c>
    </row>
    <row r="41" spans="1:77" ht="16.5" thickBot="1" x14ac:dyDescent="0.3">
      <c r="A41" s="94">
        <v>0.69791666666666696</v>
      </c>
      <c r="B41" s="95">
        <v>0.70833333333333204</v>
      </c>
      <c r="C41" s="74"/>
      <c r="D41" s="75"/>
      <c r="E41" s="75"/>
      <c r="F41" s="75"/>
      <c r="G41" s="75"/>
      <c r="H41" s="75"/>
      <c r="I41" s="75"/>
      <c r="J41" s="75"/>
      <c r="K41" s="76"/>
      <c r="L41" s="75"/>
      <c r="M41" s="77"/>
      <c r="N41" s="72">
        <f t="shared" si="0"/>
        <v>0</v>
      </c>
      <c r="O41" s="112">
        <v>3</v>
      </c>
      <c r="P41" s="113">
        <f t="shared" si="1"/>
        <v>0</v>
      </c>
      <c r="Q41" s="114">
        <v>3</v>
      </c>
      <c r="R41" s="74"/>
      <c r="S41" s="75"/>
      <c r="T41" s="75"/>
      <c r="U41" s="75"/>
      <c r="V41" s="75"/>
      <c r="W41" s="75"/>
      <c r="X41" s="75"/>
      <c r="Y41" s="75"/>
      <c r="Z41" s="76"/>
      <c r="AA41" s="76"/>
      <c r="AB41" s="77"/>
      <c r="AC41" s="72">
        <f t="shared" si="2"/>
        <v>0</v>
      </c>
      <c r="AD41" s="112">
        <v>3</v>
      </c>
      <c r="AE41" s="113">
        <f t="shared" si="3"/>
        <v>0</v>
      </c>
      <c r="AF41" s="114">
        <v>3</v>
      </c>
      <c r="AG41" s="74"/>
      <c r="AH41" s="75"/>
      <c r="AI41" s="75"/>
      <c r="AJ41" s="75"/>
      <c r="AK41" s="75"/>
      <c r="AL41" s="75"/>
      <c r="AM41" s="75"/>
      <c r="AN41" s="75"/>
      <c r="AO41" s="76"/>
      <c r="AP41" s="76"/>
      <c r="AQ41" s="77"/>
      <c r="AR41" s="72">
        <f t="shared" si="4"/>
        <v>0</v>
      </c>
      <c r="AS41" s="112">
        <v>2</v>
      </c>
      <c r="AT41" s="113">
        <f t="shared" si="5"/>
        <v>0</v>
      </c>
      <c r="AU41" s="114">
        <v>2</v>
      </c>
      <c r="AV41" s="74"/>
      <c r="AW41" s="75"/>
      <c r="AX41" s="75"/>
      <c r="AY41" s="75"/>
      <c r="AZ41" s="75"/>
      <c r="BA41" s="75"/>
      <c r="BB41" s="75"/>
      <c r="BC41" s="75"/>
      <c r="BD41" s="76"/>
      <c r="BE41" s="76"/>
      <c r="BF41" s="77"/>
      <c r="BG41" s="72">
        <f t="shared" si="6"/>
        <v>0</v>
      </c>
      <c r="BH41" s="112">
        <v>3</v>
      </c>
      <c r="BI41" s="113">
        <f t="shared" si="7"/>
        <v>0</v>
      </c>
      <c r="BJ41" s="114">
        <v>3</v>
      </c>
      <c r="BK41" s="74"/>
      <c r="BL41" s="75"/>
      <c r="BM41" s="75"/>
      <c r="BN41" s="75"/>
      <c r="BO41" s="75"/>
      <c r="BP41" s="75"/>
      <c r="BQ41" s="75"/>
      <c r="BR41" s="75"/>
      <c r="BS41" s="76"/>
      <c r="BT41" s="76"/>
      <c r="BU41" s="77"/>
      <c r="BV41" s="72">
        <f t="shared" si="8"/>
        <v>0</v>
      </c>
      <c r="BW41" s="112">
        <v>3</v>
      </c>
      <c r="BX41" s="113">
        <f t="shared" si="9"/>
        <v>0</v>
      </c>
      <c r="BY41" s="114">
        <v>3</v>
      </c>
    </row>
    <row r="42" spans="1:77" ht="15.75" x14ac:dyDescent="0.25">
      <c r="A42" s="96">
        <v>0.70833333333333404</v>
      </c>
      <c r="B42" s="97">
        <v>0.718749999999999</v>
      </c>
      <c r="C42" s="60"/>
      <c r="D42" s="61"/>
      <c r="E42" s="61"/>
      <c r="F42" s="61"/>
      <c r="G42" s="61"/>
      <c r="H42" s="61"/>
      <c r="I42" s="61"/>
      <c r="J42" s="61"/>
      <c r="K42" s="62"/>
      <c r="L42" s="61"/>
      <c r="M42" s="63"/>
      <c r="N42" s="58">
        <f t="shared" si="0"/>
        <v>0</v>
      </c>
      <c r="O42" s="115">
        <v>3</v>
      </c>
      <c r="P42" s="116">
        <f t="shared" si="1"/>
        <v>0</v>
      </c>
      <c r="Q42" s="117">
        <v>3</v>
      </c>
      <c r="R42" s="60"/>
      <c r="S42" s="61"/>
      <c r="T42" s="61"/>
      <c r="U42" s="61"/>
      <c r="V42" s="61"/>
      <c r="W42" s="61"/>
      <c r="X42" s="61"/>
      <c r="Y42" s="61"/>
      <c r="Z42" s="62"/>
      <c r="AA42" s="62"/>
      <c r="AB42" s="63"/>
      <c r="AC42" s="58">
        <f t="shared" si="2"/>
        <v>0</v>
      </c>
      <c r="AD42" s="115">
        <v>3</v>
      </c>
      <c r="AE42" s="116">
        <f t="shared" si="3"/>
        <v>0</v>
      </c>
      <c r="AF42" s="117">
        <v>3</v>
      </c>
      <c r="AG42" s="60"/>
      <c r="AH42" s="61"/>
      <c r="AI42" s="61"/>
      <c r="AJ42" s="61"/>
      <c r="AK42" s="61"/>
      <c r="AL42" s="61"/>
      <c r="AM42" s="61"/>
      <c r="AN42" s="61"/>
      <c r="AO42" s="62"/>
      <c r="AP42" s="62"/>
      <c r="AQ42" s="63"/>
      <c r="AR42" s="58">
        <f t="shared" si="4"/>
        <v>0</v>
      </c>
      <c r="AS42" s="115">
        <v>2</v>
      </c>
      <c r="AT42" s="116">
        <f t="shared" si="5"/>
        <v>0</v>
      </c>
      <c r="AU42" s="117">
        <v>2</v>
      </c>
      <c r="AV42" s="60"/>
      <c r="AW42" s="61"/>
      <c r="AX42" s="61"/>
      <c r="AY42" s="61"/>
      <c r="AZ42" s="61"/>
      <c r="BA42" s="61"/>
      <c r="BB42" s="61"/>
      <c r="BC42" s="61"/>
      <c r="BD42" s="62"/>
      <c r="BE42" s="62"/>
      <c r="BF42" s="63"/>
      <c r="BG42" s="58">
        <f t="shared" si="6"/>
        <v>0</v>
      </c>
      <c r="BH42" s="115">
        <v>3</v>
      </c>
      <c r="BI42" s="116">
        <f t="shared" si="7"/>
        <v>0</v>
      </c>
      <c r="BJ42" s="117">
        <v>3</v>
      </c>
      <c r="BK42" s="60"/>
      <c r="BL42" s="61"/>
      <c r="BM42" s="61"/>
      <c r="BN42" s="61"/>
      <c r="BO42" s="61"/>
      <c r="BP42" s="61"/>
      <c r="BQ42" s="61"/>
      <c r="BR42" s="61"/>
      <c r="BS42" s="62"/>
      <c r="BT42" s="62"/>
      <c r="BU42" s="63"/>
      <c r="BV42" s="58">
        <f t="shared" si="8"/>
        <v>0</v>
      </c>
      <c r="BW42" s="115">
        <v>3</v>
      </c>
      <c r="BX42" s="116">
        <f t="shared" si="9"/>
        <v>0</v>
      </c>
      <c r="BY42" s="117">
        <v>3</v>
      </c>
    </row>
    <row r="43" spans="1:77" ht="15.75" x14ac:dyDescent="0.25">
      <c r="A43" s="92">
        <v>0.718750000000001</v>
      </c>
      <c r="B43" s="93">
        <v>0.72916666666666596</v>
      </c>
      <c r="C43" s="33"/>
      <c r="D43" s="34"/>
      <c r="E43" s="34"/>
      <c r="F43" s="34"/>
      <c r="G43" s="34"/>
      <c r="H43" s="34"/>
      <c r="I43" s="34"/>
      <c r="J43" s="34"/>
      <c r="K43" s="46"/>
      <c r="L43" s="34"/>
      <c r="M43" s="35"/>
      <c r="N43" s="43">
        <f t="shared" si="0"/>
        <v>0</v>
      </c>
      <c r="O43" s="109">
        <v>3</v>
      </c>
      <c r="P43" s="110">
        <f t="shared" si="1"/>
        <v>0</v>
      </c>
      <c r="Q43" s="111">
        <v>3</v>
      </c>
      <c r="R43" s="33"/>
      <c r="S43" s="34"/>
      <c r="T43" s="34"/>
      <c r="U43" s="34"/>
      <c r="V43" s="34"/>
      <c r="W43" s="34"/>
      <c r="X43" s="34"/>
      <c r="Y43" s="34"/>
      <c r="Z43" s="46"/>
      <c r="AA43" s="46"/>
      <c r="AB43" s="35"/>
      <c r="AC43" s="43">
        <f t="shared" si="2"/>
        <v>0</v>
      </c>
      <c r="AD43" s="109">
        <v>3</v>
      </c>
      <c r="AE43" s="110">
        <f t="shared" si="3"/>
        <v>0</v>
      </c>
      <c r="AF43" s="111">
        <v>3</v>
      </c>
      <c r="AG43" s="33"/>
      <c r="AH43" s="34"/>
      <c r="AI43" s="34"/>
      <c r="AJ43" s="34"/>
      <c r="AK43" s="34"/>
      <c r="AL43" s="34"/>
      <c r="AM43" s="34"/>
      <c r="AN43" s="34"/>
      <c r="AO43" s="46"/>
      <c r="AP43" s="46"/>
      <c r="AQ43" s="35"/>
      <c r="AR43" s="43">
        <f t="shared" si="4"/>
        <v>0</v>
      </c>
      <c r="AS43" s="109">
        <v>2</v>
      </c>
      <c r="AT43" s="110">
        <f t="shared" si="5"/>
        <v>0</v>
      </c>
      <c r="AU43" s="111">
        <v>2</v>
      </c>
      <c r="AV43" s="33"/>
      <c r="AW43" s="34"/>
      <c r="AX43" s="34"/>
      <c r="AY43" s="34"/>
      <c r="AZ43" s="34"/>
      <c r="BA43" s="34"/>
      <c r="BB43" s="34"/>
      <c r="BC43" s="34"/>
      <c r="BD43" s="46"/>
      <c r="BE43" s="46"/>
      <c r="BF43" s="35"/>
      <c r="BG43" s="43">
        <f t="shared" si="6"/>
        <v>0</v>
      </c>
      <c r="BH43" s="109">
        <v>3</v>
      </c>
      <c r="BI43" s="110">
        <f t="shared" si="7"/>
        <v>0</v>
      </c>
      <c r="BJ43" s="111">
        <v>3</v>
      </c>
      <c r="BK43" s="33"/>
      <c r="BL43" s="34"/>
      <c r="BM43" s="34"/>
      <c r="BN43" s="34"/>
      <c r="BO43" s="34"/>
      <c r="BP43" s="34"/>
      <c r="BQ43" s="34"/>
      <c r="BR43" s="34"/>
      <c r="BS43" s="46"/>
      <c r="BT43" s="46"/>
      <c r="BU43" s="35"/>
      <c r="BV43" s="43">
        <f t="shared" si="8"/>
        <v>0</v>
      </c>
      <c r="BW43" s="109">
        <v>3</v>
      </c>
      <c r="BX43" s="110">
        <f t="shared" si="9"/>
        <v>0</v>
      </c>
      <c r="BY43" s="111">
        <v>3</v>
      </c>
    </row>
    <row r="44" spans="1:77" ht="15.75" x14ac:dyDescent="0.25">
      <c r="A44" s="92">
        <v>0.72916666666666696</v>
      </c>
      <c r="B44" s="93">
        <v>0.73958333333333204</v>
      </c>
      <c r="C44" s="33"/>
      <c r="D44" s="34"/>
      <c r="E44" s="34"/>
      <c r="F44" s="34"/>
      <c r="G44" s="34"/>
      <c r="H44" s="34"/>
      <c r="I44" s="34"/>
      <c r="J44" s="34"/>
      <c r="K44" s="46"/>
      <c r="L44" s="34"/>
      <c r="M44" s="35"/>
      <c r="N44" s="43">
        <f t="shared" si="0"/>
        <v>0</v>
      </c>
      <c r="O44" s="109">
        <v>2</v>
      </c>
      <c r="P44" s="110">
        <f t="shared" si="1"/>
        <v>0</v>
      </c>
      <c r="Q44" s="111">
        <v>3</v>
      </c>
      <c r="R44" s="33"/>
      <c r="S44" s="34"/>
      <c r="T44" s="34"/>
      <c r="U44" s="34"/>
      <c r="V44" s="34"/>
      <c r="W44" s="34"/>
      <c r="X44" s="34"/>
      <c r="Y44" s="34"/>
      <c r="Z44" s="46"/>
      <c r="AA44" s="46"/>
      <c r="AB44" s="35"/>
      <c r="AC44" s="43">
        <f t="shared" si="2"/>
        <v>0</v>
      </c>
      <c r="AD44" s="109">
        <v>2</v>
      </c>
      <c r="AE44" s="110">
        <f t="shared" si="3"/>
        <v>0</v>
      </c>
      <c r="AF44" s="111">
        <v>3</v>
      </c>
      <c r="AG44" s="33"/>
      <c r="AH44" s="34"/>
      <c r="AI44" s="34"/>
      <c r="AJ44" s="34"/>
      <c r="AK44" s="34"/>
      <c r="AL44" s="34"/>
      <c r="AM44" s="34"/>
      <c r="AN44" s="34"/>
      <c r="AO44" s="46"/>
      <c r="AP44" s="46"/>
      <c r="AQ44" s="35"/>
      <c r="AR44" s="43">
        <f t="shared" si="4"/>
        <v>0</v>
      </c>
      <c r="AS44" s="109">
        <v>2</v>
      </c>
      <c r="AT44" s="110">
        <f t="shared" si="5"/>
        <v>0</v>
      </c>
      <c r="AU44" s="111">
        <v>2</v>
      </c>
      <c r="AV44" s="33"/>
      <c r="AW44" s="34"/>
      <c r="AX44" s="34"/>
      <c r="AY44" s="34"/>
      <c r="AZ44" s="34"/>
      <c r="BA44" s="34"/>
      <c r="BB44" s="34"/>
      <c r="BC44" s="34"/>
      <c r="BD44" s="46"/>
      <c r="BE44" s="46"/>
      <c r="BF44" s="35"/>
      <c r="BG44" s="43">
        <f t="shared" si="6"/>
        <v>0</v>
      </c>
      <c r="BH44" s="109">
        <v>2</v>
      </c>
      <c r="BI44" s="110">
        <f t="shared" si="7"/>
        <v>0</v>
      </c>
      <c r="BJ44" s="111">
        <v>3</v>
      </c>
      <c r="BK44" s="33"/>
      <c r="BL44" s="34"/>
      <c r="BM44" s="34"/>
      <c r="BN44" s="34"/>
      <c r="BO44" s="34"/>
      <c r="BP44" s="34"/>
      <c r="BQ44" s="34"/>
      <c r="BR44" s="34"/>
      <c r="BS44" s="46"/>
      <c r="BT44" s="46"/>
      <c r="BU44" s="35"/>
      <c r="BV44" s="43">
        <f t="shared" si="8"/>
        <v>0</v>
      </c>
      <c r="BW44" s="109">
        <v>2</v>
      </c>
      <c r="BX44" s="110">
        <f t="shared" si="9"/>
        <v>0</v>
      </c>
      <c r="BY44" s="111">
        <v>2</v>
      </c>
    </row>
    <row r="45" spans="1:77" ht="16.5" thickBot="1" x14ac:dyDescent="0.3">
      <c r="A45" s="88">
        <v>0.73958333333333404</v>
      </c>
      <c r="B45" s="89">
        <v>0.749999999999999</v>
      </c>
      <c r="C45" s="50"/>
      <c r="D45" s="51"/>
      <c r="E45" s="51"/>
      <c r="F45" s="51"/>
      <c r="G45" s="51"/>
      <c r="H45" s="51"/>
      <c r="I45" s="51"/>
      <c r="J45" s="51"/>
      <c r="K45" s="52"/>
      <c r="L45" s="51"/>
      <c r="M45" s="53"/>
      <c r="N45" s="54">
        <f t="shared" si="0"/>
        <v>0</v>
      </c>
      <c r="O45" s="103">
        <v>2</v>
      </c>
      <c r="P45" s="104">
        <f t="shared" si="1"/>
        <v>0</v>
      </c>
      <c r="Q45" s="105">
        <v>3</v>
      </c>
      <c r="R45" s="50"/>
      <c r="S45" s="51"/>
      <c r="T45" s="51"/>
      <c r="U45" s="51"/>
      <c r="V45" s="51"/>
      <c r="W45" s="51"/>
      <c r="X45" s="51"/>
      <c r="Y45" s="51"/>
      <c r="Z45" s="52"/>
      <c r="AA45" s="52"/>
      <c r="AB45" s="53"/>
      <c r="AC45" s="54">
        <f t="shared" si="2"/>
        <v>0</v>
      </c>
      <c r="AD45" s="103">
        <v>2</v>
      </c>
      <c r="AE45" s="104">
        <f t="shared" si="3"/>
        <v>0</v>
      </c>
      <c r="AF45" s="105">
        <v>3</v>
      </c>
      <c r="AG45" s="50"/>
      <c r="AH45" s="51"/>
      <c r="AI45" s="51"/>
      <c r="AJ45" s="51"/>
      <c r="AK45" s="51"/>
      <c r="AL45" s="51"/>
      <c r="AM45" s="51"/>
      <c r="AN45" s="51"/>
      <c r="AO45" s="52"/>
      <c r="AP45" s="52"/>
      <c r="AQ45" s="53"/>
      <c r="AR45" s="54">
        <f t="shared" si="4"/>
        <v>0</v>
      </c>
      <c r="AS45" s="103">
        <v>2</v>
      </c>
      <c r="AT45" s="104">
        <f t="shared" si="5"/>
        <v>0</v>
      </c>
      <c r="AU45" s="105">
        <v>2</v>
      </c>
      <c r="AV45" s="50"/>
      <c r="AW45" s="51"/>
      <c r="AX45" s="51"/>
      <c r="AY45" s="51"/>
      <c r="AZ45" s="51"/>
      <c r="BA45" s="51"/>
      <c r="BB45" s="51"/>
      <c r="BC45" s="51"/>
      <c r="BD45" s="52"/>
      <c r="BE45" s="52"/>
      <c r="BF45" s="53"/>
      <c r="BG45" s="54">
        <f t="shared" si="6"/>
        <v>0</v>
      </c>
      <c r="BH45" s="103">
        <v>2</v>
      </c>
      <c r="BI45" s="104">
        <f t="shared" si="7"/>
        <v>0</v>
      </c>
      <c r="BJ45" s="105">
        <v>3</v>
      </c>
      <c r="BK45" s="50"/>
      <c r="BL45" s="51"/>
      <c r="BM45" s="51"/>
      <c r="BN45" s="51"/>
      <c r="BO45" s="51"/>
      <c r="BP45" s="51"/>
      <c r="BQ45" s="51"/>
      <c r="BR45" s="51"/>
      <c r="BS45" s="52"/>
      <c r="BT45" s="52"/>
      <c r="BU45" s="53"/>
      <c r="BV45" s="54">
        <f t="shared" si="8"/>
        <v>0</v>
      </c>
      <c r="BW45" s="103">
        <v>2</v>
      </c>
      <c r="BX45" s="104">
        <f t="shared" si="9"/>
        <v>0</v>
      </c>
      <c r="BY45" s="105">
        <v>2</v>
      </c>
    </row>
    <row r="46" spans="1:77" ht="15.75" x14ac:dyDescent="0.25">
      <c r="A46" s="90">
        <v>0.750000000000001</v>
      </c>
      <c r="B46" s="91">
        <v>0.76041666666666496</v>
      </c>
      <c r="C46" s="64"/>
      <c r="D46" s="65"/>
      <c r="E46" s="65"/>
      <c r="F46" s="65"/>
      <c r="G46" s="65"/>
      <c r="H46" s="65"/>
      <c r="I46" s="65"/>
      <c r="J46" s="65"/>
      <c r="K46" s="66"/>
      <c r="L46" s="65"/>
      <c r="M46" s="67"/>
      <c r="N46" s="68">
        <f t="shared" si="0"/>
        <v>0</v>
      </c>
      <c r="O46" s="106">
        <v>0</v>
      </c>
      <c r="P46" s="107">
        <f t="shared" si="1"/>
        <v>0</v>
      </c>
      <c r="Q46" s="108">
        <v>2</v>
      </c>
      <c r="R46" s="64"/>
      <c r="S46" s="65"/>
      <c r="T46" s="65"/>
      <c r="U46" s="65"/>
      <c r="V46" s="65"/>
      <c r="W46" s="65"/>
      <c r="X46" s="65"/>
      <c r="Y46" s="65"/>
      <c r="Z46" s="66"/>
      <c r="AA46" s="66"/>
      <c r="AB46" s="67"/>
      <c r="AC46" s="68">
        <f t="shared" si="2"/>
        <v>0</v>
      </c>
      <c r="AD46" s="106">
        <v>0</v>
      </c>
      <c r="AE46" s="107">
        <f t="shared" si="3"/>
        <v>0</v>
      </c>
      <c r="AF46" s="108">
        <v>2</v>
      </c>
      <c r="AG46" s="64"/>
      <c r="AH46" s="65"/>
      <c r="AI46" s="65"/>
      <c r="AJ46" s="65"/>
      <c r="AK46" s="65"/>
      <c r="AL46" s="65"/>
      <c r="AM46" s="65"/>
      <c r="AN46" s="65"/>
      <c r="AO46" s="66"/>
      <c r="AP46" s="66"/>
      <c r="AQ46" s="67"/>
      <c r="AR46" s="68">
        <f t="shared" si="4"/>
        <v>0</v>
      </c>
      <c r="AS46" s="106">
        <v>0</v>
      </c>
      <c r="AT46" s="107">
        <f t="shared" si="5"/>
        <v>0</v>
      </c>
      <c r="AU46" s="108">
        <v>1</v>
      </c>
      <c r="AV46" s="64"/>
      <c r="AW46" s="65"/>
      <c r="AX46" s="65"/>
      <c r="AY46" s="65"/>
      <c r="AZ46" s="65"/>
      <c r="BA46" s="65"/>
      <c r="BB46" s="65"/>
      <c r="BC46" s="65"/>
      <c r="BD46" s="66"/>
      <c r="BE46" s="66"/>
      <c r="BF46" s="67"/>
      <c r="BG46" s="68">
        <f t="shared" si="6"/>
        <v>0</v>
      </c>
      <c r="BH46" s="106">
        <v>0</v>
      </c>
      <c r="BI46" s="107">
        <f t="shared" si="7"/>
        <v>0</v>
      </c>
      <c r="BJ46" s="108">
        <v>2</v>
      </c>
      <c r="BK46" s="64"/>
      <c r="BL46" s="65"/>
      <c r="BM46" s="65"/>
      <c r="BN46" s="65"/>
      <c r="BO46" s="65"/>
      <c r="BP46" s="65"/>
      <c r="BQ46" s="65"/>
      <c r="BR46" s="65"/>
      <c r="BS46" s="66"/>
      <c r="BT46" s="66"/>
      <c r="BU46" s="67"/>
      <c r="BV46" s="68">
        <f t="shared" si="8"/>
        <v>0</v>
      </c>
      <c r="BW46" s="106">
        <v>0</v>
      </c>
      <c r="BX46" s="107">
        <f t="shared" si="9"/>
        <v>0</v>
      </c>
      <c r="BY46" s="108">
        <v>2</v>
      </c>
    </row>
    <row r="47" spans="1:77" ht="16.5" thickBot="1" x14ac:dyDescent="0.3">
      <c r="A47" s="98">
        <v>0.76041666666666696</v>
      </c>
      <c r="B47" s="99">
        <v>0.77083333333333204</v>
      </c>
      <c r="C47" s="39"/>
      <c r="D47" s="40"/>
      <c r="E47" s="40"/>
      <c r="F47" s="40"/>
      <c r="G47" s="40"/>
      <c r="H47" s="40"/>
      <c r="I47" s="40"/>
      <c r="J47" s="40"/>
      <c r="K47" s="48"/>
      <c r="L47" s="40"/>
      <c r="M47" s="41"/>
      <c r="N47" s="44">
        <f t="shared" si="0"/>
        <v>0</v>
      </c>
      <c r="O47" s="118">
        <v>0</v>
      </c>
      <c r="P47" s="119">
        <f t="shared" si="1"/>
        <v>0</v>
      </c>
      <c r="Q47" s="120">
        <v>2</v>
      </c>
      <c r="R47" s="39"/>
      <c r="S47" s="40"/>
      <c r="T47" s="40"/>
      <c r="U47" s="40"/>
      <c r="V47" s="40"/>
      <c r="W47" s="40"/>
      <c r="X47" s="40"/>
      <c r="Y47" s="40"/>
      <c r="Z47" s="48"/>
      <c r="AA47" s="48"/>
      <c r="AB47" s="41"/>
      <c r="AC47" s="44">
        <f t="shared" si="2"/>
        <v>0</v>
      </c>
      <c r="AD47" s="118">
        <v>0</v>
      </c>
      <c r="AE47" s="119">
        <f t="shared" si="3"/>
        <v>0</v>
      </c>
      <c r="AF47" s="120">
        <v>2</v>
      </c>
      <c r="AG47" s="39"/>
      <c r="AH47" s="40"/>
      <c r="AI47" s="40"/>
      <c r="AJ47" s="40"/>
      <c r="AK47" s="40"/>
      <c r="AL47" s="40"/>
      <c r="AM47" s="40"/>
      <c r="AN47" s="40"/>
      <c r="AO47" s="48"/>
      <c r="AP47" s="48"/>
      <c r="AQ47" s="41"/>
      <c r="AR47" s="44">
        <f t="shared" si="4"/>
        <v>0</v>
      </c>
      <c r="AS47" s="118">
        <v>0</v>
      </c>
      <c r="AT47" s="119">
        <f t="shared" si="5"/>
        <v>0</v>
      </c>
      <c r="AU47" s="120">
        <v>1</v>
      </c>
      <c r="AV47" s="39"/>
      <c r="AW47" s="40"/>
      <c r="AX47" s="40"/>
      <c r="AY47" s="40"/>
      <c r="AZ47" s="40"/>
      <c r="BA47" s="40"/>
      <c r="BB47" s="40"/>
      <c r="BC47" s="40"/>
      <c r="BD47" s="48"/>
      <c r="BE47" s="48"/>
      <c r="BF47" s="41"/>
      <c r="BG47" s="44">
        <f t="shared" si="6"/>
        <v>0</v>
      </c>
      <c r="BH47" s="118">
        <v>0</v>
      </c>
      <c r="BI47" s="119">
        <f t="shared" si="7"/>
        <v>0</v>
      </c>
      <c r="BJ47" s="120">
        <v>2</v>
      </c>
      <c r="BK47" s="39"/>
      <c r="BL47" s="40"/>
      <c r="BM47" s="40"/>
      <c r="BN47" s="40"/>
      <c r="BO47" s="40"/>
      <c r="BP47" s="40"/>
      <c r="BQ47" s="40"/>
      <c r="BR47" s="40"/>
      <c r="BS47" s="48"/>
      <c r="BT47" s="48"/>
      <c r="BU47" s="41"/>
      <c r="BV47" s="44">
        <f t="shared" si="8"/>
        <v>0</v>
      </c>
      <c r="BW47" s="118">
        <v>0</v>
      </c>
      <c r="BX47" s="119">
        <f t="shared" si="9"/>
        <v>0</v>
      </c>
      <c r="BY47" s="120">
        <v>2</v>
      </c>
    </row>
    <row r="48" spans="1:77" s="28" customFormat="1" ht="15.75" thickTop="1" x14ac:dyDescent="0.25">
      <c r="C48" s="29">
        <f>COUNTA(C4:C47)*0.25</f>
        <v>0</v>
      </c>
      <c r="D48" s="29">
        <f t="shared" ref="D48:M48" si="10">COUNTA(D4:D47)*0.25</f>
        <v>9</v>
      </c>
      <c r="E48" s="29">
        <f t="shared" si="10"/>
        <v>0</v>
      </c>
      <c r="F48" s="29">
        <f t="shared" si="10"/>
        <v>0</v>
      </c>
      <c r="G48" s="29">
        <f t="shared" si="10"/>
        <v>0</v>
      </c>
      <c r="H48" s="29">
        <f t="shared" si="10"/>
        <v>0</v>
      </c>
      <c r="I48" s="29">
        <f t="shared" si="10"/>
        <v>0</v>
      </c>
      <c r="J48" s="29">
        <f t="shared" si="10"/>
        <v>0</v>
      </c>
      <c r="K48" s="29">
        <f t="shared" si="10"/>
        <v>0</v>
      </c>
      <c r="L48" s="29">
        <f t="shared" si="10"/>
        <v>0</v>
      </c>
      <c r="M48" s="29">
        <f t="shared" si="10"/>
        <v>0</v>
      </c>
      <c r="N48" s="29"/>
      <c r="R48" s="29">
        <f t="shared" ref="R48:AB48" si="11">COUNTA(R4:R47)*0.25</f>
        <v>0</v>
      </c>
      <c r="S48" s="29">
        <f t="shared" si="11"/>
        <v>8.5</v>
      </c>
      <c r="T48" s="29">
        <f t="shared" si="11"/>
        <v>0</v>
      </c>
      <c r="U48" s="29">
        <f t="shared" si="11"/>
        <v>0</v>
      </c>
      <c r="V48" s="29">
        <f t="shared" si="11"/>
        <v>0</v>
      </c>
      <c r="W48" s="29">
        <f t="shared" si="11"/>
        <v>0</v>
      </c>
      <c r="X48" s="29">
        <f t="shared" si="11"/>
        <v>0</v>
      </c>
      <c r="Y48" s="29">
        <f t="shared" si="11"/>
        <v>0</v>
      </c>
      <c r="Z48" s="29">
        <f t="shared" si="11"/>
        <v>0</v>
      </c>
      <c r="AA48" s="29">
        <f t="shared" si="11"/>
        <v>0</v>
      </c>
      <c r="AB48" s="29">
        <f t="shared" si="11"/>
        <v>0</v>
      </c>
      <c r="AC48" s="29"/>
      <c r="AG48" s="29">
        <f t="shared" ref="AG48:AQ48" si="12">COUNTA(AG4:AG47)*0.25</f>
        <v>0</v>
      </c>
      <c r="AH48" s="29">
        <f t="shared" si="12"/>
        <v>0</v>
      </c>
      <c r="AI48" s="29">
        <f t="shared" si="12"/>
        <v>0</v>
      </c>
      <c r="AJ48" s="29">
        <f t="shared" si="12"/>
        <v>0</v>
      </c>
      <c r="AK48" s="29">
        <f t="shared" si="12"/>
        <v>0</v>
      </c>
      <c r="AL48" s="29">
        <f t="shared" si="12"/>
        <v>0</v>
      </c>
      <c r="AM48" s="29">
        <f t="shared" si="12"/>
        <v>0</v>
      </c>
      <c r="AN48" s="29">
        <f t="shared" si="12"/>
        <v>0</v>
      </c>
      <c r="AO48" s="29">
        <f t="shared" si="12"/>
        <v>0</v>
      </c>
      <c r="AP48" s="29">
        <f t="shared" si="12"/>
        <v>0</v>
      </c>
      <c r="AQ48" s="29">
        <f t="shared" si="12"/>
        <v>0</v>
      </c>
      <c r="AR48" s="29"/>
      <c r="AV48" s="29">
        <f t="shared" ref="AV48:BF48" si="13">COUNTA(AV4:AV47)*0.25</f>
        <v>0</v>
      </c>
      <c r="AW48" s="29">
        <f t="shared" si="13"/>
        <v>8.5</v>
      </c>
      <c r="AX48" s="29">
        <f t="shared" si="13"/>
        <v>0</v>
      </c>
      <c r="AY48" s="29">
        <f t="shared" si="13"/>
        <v>0</v>
      </c>
      <c r="AZ48" s="29">
        <f t="shared" si="13"/>
        <v>0</v>
      </c>
      <c r="BA48" s="29">
        <f t="shared" si="13"/>
        <v>0</v>
      </c>
      <c r="BB48" s="29">
        <f t="shared" si="13"/>
        <v>0</v>
      </c>
      <c r="BC48" s="29">
        <f t="shared" si="13"/>
        <v>0</v>
      </c>
      <c r="BD48" s="29">
        <f t="shared" si="13"/>
        <v>0</v>
      </c>
      <c r="BE48" s="29">
        <f t="shared" si="13"/>
        <v>0</v>
      </c>
      <c r="BF48" s="29">
        <f t="shared" si="13"/>
        <v>0</v>
      </c>
      <c r="BG48" s="29"/>
      <c r="BK48" s="29">
        <f t="shared" ref="BK48:BU48" si="14">COUNTA(BK4:BK47)*0.25</f>
        <v>0</v>
      </c>
      <c r="BL48" s="29">
        <f t="shared" si="14"/>
        <v>9</v>
      </c>
      <c r="BM48" s="29">
        <f t="shared" si="14"/>
        <v>0</v>
      </c>
      <c r="BN48" s="29">
        <f t="shared" si="14"/>
        <v>0</v>
      </c>
      <c r="BO48" s="29">
        <f t="shared" si="14"/>
        <v>0</v>
      </c>
      <c r="BP48" s="29">
        <f t="shared" si="14"/>
        <v>0</v>
      </c>
      <c r="BQ48" s="29">
        <f t="shared" si="14"/>
        <v>0</v>
      </c>
      <c r="BR48" s="29">
        <f t="shared" si="14"/>
        <v>0</v>
      </c>
      <c r="BS48" s="29">
        <f t="shared" si="14"/>
        <v>0</v>
      </c>
      <c r="BT48" s="29">
        <f t="shared" si="14"/>
        <v>0</v>
      </c>
      <c r="BU48" s="29">
        <f t="shared" si="14"/>
        <v>0</v>
      </c>
      <c r="BV48" s="29"/>
    </row>
    <row r="49" spans="3:77" ht="15.75" thickBot="1" x14ac:dyDescent="0.3">
      <c r="C49" s="1">
        <f t="array" ref="C49">INDEX($C$48:$BY$48,1,MATCH(1,($C$2:$CO$2=C2)*($C$3:$CO$3=C3),0))</f>
        <v>0</v>
      </c>
      <c r="D49" s="1">
        <f t="array" ref="D49">INDEX($C$48:$BY$48,1,MATCH(1,($C$2:$CO$2=D2)*($C$3:$CO$3=D3),0))</f>
        <v>9</v>
      </c>
      <c r="E49" s="1">
        <f t="array" ref="E49">INDEX($C$48:$BY$48,1,MATCH(1,($C$2:$CO$2=E2)*($C$3:$CO$3=E3),0))</f>
        <v>0</v>
      </c>
      <c r="F49" s="1">
        <f t="array" ref="F49">INDEX($C$48:$BY$48,1,MATCH(1,($C$2:$CO$2=F2)*($C$3:$CO$3=F3),0))</f>
        <v>0</v>
      </c>
      <c r="G49" s="1">
        <f t="array" ref="G49">INDEX($C$48:$BY$48,1,MATCH(1,($C$2:$CO$2=G2)*($C$3:$CO$3=G3),0))</f>
        <v>0</v>
      </c>
      <c r="H49" s="1">
        <f t="array" ref="H49">INDEX($C$48:$BY$48,1,MATCH(1,($C$2:$CO$2=H2)*($C$3:$CO$3=H3),0))</f>
        <v>0</v>
      </c>
      <c r="I49" s="1">
        <f t="array" ref="I49">INDEX($C$48:$BY$48,1,MATCH(1,($C$2:$CO$2=I2)*($C$3:$CO$3=I3),0))</f>
        <v>0</v>
      </c>
      <c r="J49" s="1">
        <f t="array" ref="J49">INDEX($C$48:$BY$48,1,MATCH(1,($C$2:$CO$2=J2)*($C$3:$CO$3=J3),0))</f>
        <v>0</v>
      </c>
      <c r="K49" s="1">
        <f t="array" ref="K49">INDEX($C$48:$BY$48,1,MATCH(1,($C$2:$CO$2=K2)*($C$3:$CO$3=K3),0))</f>
        <v>0</v>
      </c>
      <c r="L49" s="1">
        <f t="array" ref="L49">INDEX($C$48:$BY$48,1,MATCH(1,($C$2:$CO$2=L2)*($C$3:$CO$3=L3),0))</f>
        <v>0</v>
      </c>
      <c r="M49" s="1">
        <f t="array" ref="M49">INDEX($C$48:$BY$48,1,MATCH(1,($C$2:$CO$2=M2)*($C$3:$CO$3=M3),0))</f>
        <v>0</v>
      </c>
      <c r="N49" s="1">
        <f t="array" ref="N49">INDEX($C$48:$BY$48,1,MATCH(1,($C$2:$CO$2=N2)*($C$3:$CO$3=N3),0))</f>
        <v>0</v>
      </c>
      <c r="O49" s="1">
        <f t="array" ref="O49">INDEX($C$48:$BY$48,1,MATCH(1,($C$2:$CO$2=O2)*($C$3:$CO$3=O3),0))</f>
        <v>0</v>
      </c>
      <c r="P49" s="1">
        <f t="array" ref="P49">INDEX($C$48:$BY$48,1,MATCH(1,($C$2:$CO$2=P2)*($C$3:$CO$3=P3),0))</f>
        <v>0</v>
      </c>
      <c r="Q49" s="1">
        <f t="array" ref="Q49">INDEX($C$48:$BY$48,1,MATCH(1,($C$2:$CO$2=Q2)*($C$3:$CO$3=Q3),0))</f>
        <v>0</v>
      </c>
      <c r="R49" s="1">
        <f t="array" ref="R49">INDEX($C$48:$BY$48,1,MATCH(1,($C$2:$CO$2=R2)*($C$3:$CO$3=R3),0))</f>
        <v>0</v>
      </c>
      <c r="S49" s="1">
        <f t="array" ref="S49">INDEX($C$48:$BY$48,1,MATCH(1,($C$2:$CO$2=S2)*($C$3:$CO$3=S3),0))</f>
        <v>8.5</v>
      </c>
      <c r="T49" s="1">
        <f t="array" ref="T49">INDEX($C$48:$BY$48,1,MATCH(1,($C$2:$CO$2=T2)*($C$3:$CO$3=T3),0))</f>
        <v>0</v>
      </c>
      <c r="U49" s="1">
        <f t="array" ref="U49">INDEX($C$48:$BY$48,1,MATCH(1,($C$2:$CO$2=U2)*($C$3:$CO$3=U3),0))</f>
        <v>0</v>
      </c>
      <c r="V49" s="1">
        <f t="array" ref="V49">INDEX($C$48:$BY$48,1,MATCH(1,($C$2:$CO$2=V2)*($C$3:$CO$3=V3),0))</f>
        <v>0</v>
      </c>
      <c r="W49" s="1">
        <f t="array" ref="W49">INDEX($C$48:$BY$48,1,MATCH(1,($C$2:$CO$2=W2)*($C$3:$CO$3=W3),0))</f>
        <v>0</v>
      </c>
      <c r="X49" s="1">
        <f t="array" ref="X49">INDEX($C$48:$BY$48,1,MATCH(1,($C$2:$CO$2=X2)*($C$3:$CO$3=X3),0))</f>
        <v>0</v>
      </c>
      <c r="Y49" s="1">
        <f t="array" ref="Y49">INDEX($C$48:$BY$48,1,MATCH(1,($C$2:$CO$2=Y2)*($C$3:$CO$3=Y3),0))</f>
        <v>0</v>
      </c>
      <c r="Z49" s="1">
        <f t="array" ref="Z49">INDEX($C$48:$BY$48,1,MATCH(1,($C$2:$CO$2=Z2)*($C$3:$CO$3=Z3),0))</f>
        <v>0</v>
      </c>
      <c r="AA49" s="1">
        <f t="array" ref="AA49">INDEX($C$48:$BY$48,1,MATCH(1,($C$2:$CO$2=AA2)*($C$3:$CO$3=AA3),0))</f>
        <v>0</v>
      </c>
      <c r="AB49" s="1">
        <f t="array" ref="AB49">INDEX($C$48:$BY$48,1,MATCH(1,($C$2:$CO$2=AB2)*($C$3:$CO$3=AB3),0))</f>
        <v>0</v>
      </c>
      <c r="AC49" s="1">
        <f t="array" ref="AC49">INDEX($C$48:$BY$48,1,MATCH(1,($C$2:$CO$2=AC2)*($C$3:$CO$3=AC3),0))</f>
        <v>0</v>
      </c>
      <c r="AD49" s="1">
        <f t="array" ref="AD49">INDEX($C$48:$BY$48,1,MATCH(1,($C$2:$CO$2=AD2)*($C$3:$CO$3=AD3),0))</f>
        <v>0</v>
      </c>
      <c r="AE49" s="1">
        <f t="array" ref="AE49">INDEX($C$48:$BY$48,1,MATCH(1,($C$2:$CO$2=AE2)*($C$3:$CO$3=AE3),0))</f>
        <v>0</v>
      </c>
      <c r="AF49" s="1">
        <f t="array" ref="AF49">INDEX($C$48:$BY$48,1,MATCH(1,($C$2:$CO$2=AF2)*($C$3:$CO$3=AF3),0))</f>
        <v>0</v>
      </c>
      <c r="AG49" s="1">
        <f t="array" ref="AG49">INDEX($C$48:$BY$48,1,MATCH(1,($C$2:$CO$2=AG2)*($C$3:$CO$3=AG3),0))</f>
        <v>0</v>
      </c>
      <c r="AH49" s="1">
        <f t="array" ref="AH49">INDEX($C$48:$BY$48,1,MATCH(1,($C$2:$CO$2=AH2)*($C$3:$CO$3=AH3),0))</f>
        <v>0</v>
      </c>
      <c r="AI49" s="1">
        <f t="array" ref="AI49">INDEX($C$48:$BY$48,1,MATCH(1,($C$2:$CO$2=AI2)*($C$3:$CO$3=AI3),0))</f>
        <v>0</v>
      </c>
      <c r="AJ49" s="1">
        <f t="array" ref="AJ49">INDEX($C$48:$BY$48,1,MATCH(1,($C$2:$CO$2=AJ2)*($C$3:$CO$3=AJ3),0))</f>
        <v>0</v>
      </c>
      <c r="AK49" s="1">
        <f t="array" ref="AK49">INDEX($C$48:$BY$48,1,MATCH(1,($C$2:$CO$2=AK2)*($C$3:$CO$3=AK3),0))</f>
        <v>0</v>
      </c>
      <c r="AL49" s="1">
        <f t="array" ref="AL49">INDEX($C$48:$BY$48,1,MATCH(1,($C$2:$CO$2=AL2)*($C$3:$CO$3=AL3),0))</f>
        <v>0</v>
      </c>
      <c r="AM49" s="1">
        <f t="array" ref="AM49">INDEX($C$48:$BY$48,1,MATCH(1,($C$2:$CO$2=AM2)*($C$3:$CO$3=AM3),0))</f>
        <v>0</v>
      </c>
      <c r="AN49" s="1">
        <f t="array" ref="AN49">INDEX($C$48:$BY$48,1,MATCH(1,($C$2:$CO$2=AN2)*($C$3:$CO$3=AN3),0))</f>
        <v>0</v>
      </c>
      <c r="AO49" s="1">
        <f t="array" ref="AO49">INDEX($C$48:$BY$48,1,MATCH(1,($C$2:$CO$2=AO2)*($C$3:$CO$3=AO3),0))</f>
        <v>0</v>
      </c>
      <c r="AP49" s="1">
        <f t="array" ref="AP49">INDEX($C$48:$BY$48,1,MATCH(1,($C$2:$CO$2=AP2)*($C$3:$CO$3=AP3),0))</f>
        <v>0</v>
      </c>
      <c r="AQ49" s="1">
        <f t="array" ref="AQ49">INDEX($C$48:$BY$48,1,MATCH(1,($C$2:$CO$2=AQ2)*($C$3:$CO$3=AQ3),0))</f>
        <v>0</v>
      </c>
      <c r="AR49" s="1">
        <f t="array" ref="AR49">INDEX($C$48:$BY$48,1,MATCH(1,($C$2:$CO$2=AR2)*($C$3:$CO$3=AR3),0))</f>
        <v>0</v>
      </c>
      <c r="AS49" s="1">
        <f t="array" ref="AS49">INDEX($C$48:$BY$48,1,MATCH(1,($C$2:$CO$2=AS2)*($C$3:$CO$3=AS3),0))</f>
        <v>0</v>
      </c>
      <c r="AT49" s="1">
        <f t="array" ref="AT49">INDEX($C$48:$BY$48,1,MATCH(1,($C$2:$CO$2=AT2)*($C$3:$CO$3=AT3),0))</f>
        <v>0</v>
      </c>
      <c r="AU49" s="1">
        <f t="array" ref="AU49">INDEX($C$48:$BY$48,1,MATCH(1,($C$2:$CO$2=AU2)*($C$3:$CO$3=AU3),0))</f>
        <v>0</v>
      </c>
      <c r="AV49" s="1">
        <f t="array" ref="AV49">INDEX($C$48:$BY$48,1,MATCH(1,($C$2:$CO$2=AV2)*($C$3:$CO$3=AV3),0))</f>
        <v>0</v>
      </c>
      <c r="AW49" s="1">
        <f t="array" ref="AW49">INDEX($C$48:$BY$48,1,MATCH(1,($C$2:$CO$2=AW2)*($C$3:$CO$3=AW3),0))</f>
        <v>8.5</v>
      </c>
      <c r="AX49" s="1">
        <f t="array" ref="AX49">INDEX($C$48:$BY$48,1,MATCH(1,($C$2:$CO$2=AX2)*($C$3:$CO$3=AX3),0))</f>
        <v>0</v>
      </c>
      <c r="AY49" s="1">
        <f t="array" ref="AY49">INDEX($C$48:$BY$48,1,MATCH(1,($C$2:$CO$2=AY2)*($C$3:$CO$3=AY3),0))</f>
        <v>0</v>
      </c>
      <c r="AZ49" s="1">
        <f t="array" ref="AZ49">INDEX($C$48:$BY$48,1,MATCH(1,($C$2:$CO$2=AZ2)*($C$3:$CO$3=AZ3),0))</f>
        <v>0</v>
      </c>
      <c r="BA49" s="1">
        <f t="array" ref="BA49">INDEX($C$48:$BY$48,1,MATCH(1,($C$2:$CO$2=BA2)*($C$3:$CO$3=BA3),0))</f>
        <v>0</v>
      </c>
      <c r="BB49" s="1">
        <f t="array" ref="BB49">INDEX($C$48:$BY$48,1,MATCH(1,($C$2:$CO$2=BB2)*($C$3:$CO$3=BB3),0))</f>
        <v>0</v>
      </c>
      <c r="BC49" s="1">
        <f t="array" ref="BC49">INDEX($C$48:$BY$48,1,MATCH(1,($C$2:$CO$2=BC2)*($C$3:$CO$3=BC3),0))</f>
        <v>0</v>
      </c>
      <c r="BD49" s="1">
        <f t="array" ref="BD49">INDEX($C$48:$BY$48,1,MATCH(1,($C$2:$CO$2=BD2)*($C$3:$CO$3=BD3),0))</f>
        <v>0</v>
      </c>
      <c r="BE49" s="1">
        <f t="array" ref="BE49">INDEX($C$48:$BY$48,1,MATCH(1,($C$2:$CO$2=BE2)*($C$3:$CO$3=BE3),0))</f>
        <v>0</v>
      </c>
      <c r="BF49" s="1">
        <f t="array" ref="BF49">INDEX($C$48:$BY$48,1,MATCH(1,($C$2:$CO$2=BF2)*($C$3:$CO$3=BF3),0))</f>
        <v>0</v>
      </c>
      <c r="BG49" s="1">
        <f t="array" ref="BG49">INDEX($C$48:$BY$48,1,MATCH(1,($C$2:$CO$2=BG2)*($C$3:$CO$3=BG3),0))</f>
        <v>0</v>
      </c>
      <c r="BH49" s="1">
        <f t="array" ref="BH49">INDEX($C$48:$BY$48,1,MATCH(1,($C$2:$CO$2=BH2)*($C$3:$CO$3=BH3),0))</f>
        <v>0</v>
      </c>
      <c r="BI49" s="1">
        <f t="array" ref="BI49">INDEX($C$48:$BY$48,1,MATCH(1,($C$2:$CO$2=BI2)*($C$3:$CO$3=BI3),0))</f>
        <v>0</v>
      </c>
      <c r="BJ49" s="1">
        <f t="array" ref="BJ49">INDEX($C$48:$BY$48,1,MATCH(1,($C$2:$CO$2=BJ2)*($C$3:$CO$3=BJ3),0))</f>
        <v>0</v>
      </c>
      <c r="BK49" s="1">
        <f t="array" ref="BK49">INDEX($C$48:$BY$48,1,MATCH(1,($C$2:$CO$2=BK2)*($C$3:$CO$3=BK3),0))</f>
        <v>0</v>
      </c>
      <c r="BL49" s="1">
        <f t="array" ref="BL49">INDEX($C$48:$BY$48,1,MATCH(1,($C$2:$CO$2=BL2)*($C$3:$CO$3=BL3),0))</f>
        <v>9</v>
      </c>
      <c r="BM49" s="1">
        <f t="array" ref="BM49">INDEX($C$48:$BY$48,1,MATCH(1,($C$2:$CO$2=BM2)*($C$3:$CO$3=BM3),0))</f>
        <v>0</v>
      </c>
      <c r="BN49" s="1">
        <f t="array" ref="BN49">INDEX($C$48:$BY$48,1,MATCH(1,($C$2:$CO$2=BN2)*($C$3:$CO$3=BN3),0))</f>
        <v>0</v>
      </c>
      <c r="BO49" s="1">
        <f t="array" ref="BO49">INDEX($C$48:$BY$48,1,MATCH(1,($C$2:$CO$2=BO2)*($C$3:$CO$3=BO3),0))</f>
        <v>0</v>
      </c>
      <c r="BP49" s="1">
        <f t="array" ref="BP49">INDEX($C$48:$BY$48,1,MATCH(1,($C$2:$CO$2=BP2)*($C$3:$CO$3=BP3),0))</f>
        <v>0</v>
      </c>
      <c r="BQ49" s="1">
        <f t="array" ref="BQ49">INDEX($C$48:$BY$48,1,MATCH(1,($C$2:$CO$2=BQ2)*($C$3:$CO$3=BQ3),0))</f>
        <v>0</v>
      </c>
      <c r="BR49" s="1">
        <f t="array" ref="BR49">INDEX($C$48:$BY$48,1,MATCH(1,($C$2:$CO$2=BR2)*($C$3:$CO$3=BR3),0))</f>
        <v>0</v>
      </c>
      <c r="BS49" s="1">
        <f t="array" ref="BS49">INDEX($C$48:$BY$48,1,MATCH(1,($C$2:$CO$2=BS2)*($C$3:$CO$3=BS3),0))</f>
        <v>0</v>
      </c>
      <c r="BT49" s="1">
        <f t="array" ref="BT49">INDEX($C$48:$BY$48,1,MATCH(1,($C$2:$CO$2=BT2)*($C$3:$CO$3=BT3),0))</f>
        <v>0</v>
      </c>
      <c r="BU49" s="1">
        <f t="array" ref="BU49">INDEX($C$48:$BY$48,1,MATCH(1,($C$2:$CO$2=BU2)*($C$3:$CO$3=BU3),0))</f>
        <v>0</v>
      </c>
      <c r="BV49" s="1">
        <f t="array" ref="BV49">INDEX($C$48:$BY$48,1,MATCH(1,($C$2:$CO$2=BV2)*($C$3:$CO$3=BV3),0))</f>
        <v>0</v>
      </c>
      <c r="BW49" s="1">
        <f t="array" ref="BW49">INDEX($C$48:$BY$48,1,MATCH(1,($C$2:$CO$2=BW2)*($C$3:$CO$3=BW3),0))</f>
        <v>0</v>
      </c>
      <c r="BX49" s="1">
        <f t="array" ref="BX49">INDEX($C$48:$BY$48,1,MATCH(1,($C$2:$CO$2=BX2)*($C$3:$CO$3=BX3),0))</f>
        <v>0</v>
      </c>
      <c r="BY49" s="1">
        <f t="array" ref="BY49">INDEX($C$48:$BY$48,1,MATCH(1,($C$2:$CO$2=BY2)*($C$3:$CO$3=BY3),0))</f>
        <v>0</v>
      </c>
    </row>
    <row r="50" spans="3:77" ht="30.75" customHeight="1" thickBot="1" x14ac:dyDescent="0.3">
      <c r="C50" s="49"/>
      <c r="D50" s="49"/>
      <c r="E50" s="49"/>
      <c r="F50" s="200" t="s">
        <v>59</v>
      </c>
      <c r="G50" s="201"/>
    </row>
    <row r="51" spans="3:77" ht="16.5" thickBot="1" x14ac:dyDescent="0.3">
      <c r="C51" s="194" t="str">
        <f>Réglage!$H7</f>
        <v>Laetitia</v>
      </c>
      <c r="D51" s="194"/>
      <c r="E51" s="194"/>
      <c r="F51" s="195">
        <f>SUMIF($C$3:$BY$3,C51,$C$48:$BY$48)</f>
        <v>0</v>
      </c>
      <c r="G51" s="196"/>
    </row>
    <row r="52" spans="3:77" ht="16.5" thickBot="1" x14ac:dyDescent="0.3">
      <c r="C52" s="194" t="str">
        <f>Réglage!$H8</f>
        <v>Isabelle</v>
      </c>
      <c r="D52" s="194"/>
      <c r="E52" s="194"/>
      <c r="F52" s="195">
        <f>SUMIF($C$3:$BY$3,C52,$C$48:$BY$48)</f>
        <v>35</v>
      </c>
      <c r="G52" s="196"/>
    </row>
    <row r="53" spans="3:77" ht="16.5" thickBot="1" x14ac:dyDescent="0.3">
      <c r="C53" s="194" t="str">
        <f>Réglage!$H9</f>
        <v>Clara</v>
      </c>
      <c r="D53" s="194"/>
      <c r="E53" s="194"/>
      <c r="F53" s="195">
        <f t="shared" ref="F53:F60" si="15">SUMIF($C$3:$BY$3,C53,$C$48:$BY$48)</f>
        <v>0</v>
      </c>
      <c r="G53" s="196"/>
    </row>
    <row r="54" spans="3:77" ht="16.5" thickBot="1" x14ac:dyDescent="0.3">
      <c r="C54" s="194" t="str">
        <f>Réglage!$H10</f>
        <v>Hugo</v>
      </c>
      <c r="D54" s="194"/>
      <c r="E54" s="194"/>
      <c r="F54" s="195">
        <f t="shared" si="15"/>
        <v>0</v>
      </c>
      <c r="G54" s="196"/>
    </row>
    <row r="55" spans="3:77" ht="16.5" thickBot="1" x14ac:dyDescent="0.3">
      <c r="C55" s="194" t="str">
        <f>Réglage!$H11</f>
        <v>Julian</v>
      </c>
      <c r="D55" s="194"/>
      <c r="E55" s="194"/>
      <c r="F55" s="195">
        <f t="shared" si="15"/>
        <v>0</v>
      </c>
      <c r="G55" s="196"/>
    </row>
    <row r="56" spans="3:77" ht="16.5" thickBot="1" x14ac:dyDescent="0.3">
      <c r="C56" s="194" t="str">
        <f>Réglage!$H12</f>
        <v>Clivia</v>
      </c>
      <c r="D56" s="194"/>
      <c r="E56" s="194"/>
      <c r="F56" s="195">
        <f t="shared" si="15"/>
        <v>0</v>
      </c>
      <c r="G56" s="196"/>
    </row>
    <row r="57" spans="3:77" ht="16.5" thickBot="1" x14ac:dyDescent="0.3">
      <c r="C57" s="194" t="str">
        <f>Réglage!$H13</f>
        <v>Laure</v>
      </c>
      <c r="D57" s="194"/>
      <c r="E57" s="194"/>
      <c r="F57" s="195">
        <f t="shared" si="15"/>
        <v>0</v>
      </c>
      <c r="G57" s="196"/>
    </row>
    <row r="58" spans="3:77" ht="16.5" thickBot="1" x14ac:dyDescent="0.3">
      <c r="C58" s="194" t="str">
        <f>Réglage!$H14</f>
        <v>Mélanie</v>
      </c>
      <c r="D58" s="194"/>
      <c r="E58" s="194"/>
      <c r="F58" s="195">
        <f t="shared" si="15"/>
        <v>0</v>
      </c>
      <c r="G58" s="196"/>
    </row>
    <row r="59" spans="3:77" ht="16.5" thickBot="1" x14ac:dyDescent="0.3">
      <c r="C59" s="194" t="str">
        <f>Réglage!$H15</f>
        <v>Aurélie</v>
      </c>
      <c r="D59" s="194"/>
      <c r="E59" s="194"/>
      <c r="F59" s="195">
        <f t="shared" si="15"/>
        <v>0</v>
      </c>
      <c r="G59" s="196"/>
    </row>
    <row r="60" spans="3:77" ht="16.5" thickBot="1" x14ac:dyDescent="0.3">
      <c r="C60" s="194" t="str">
        <f>Réglage!$H16</f>
        <v>Nélly</v>
      </c>
      <c r="D60" s="194"/>
      <c r="E60" s="194"/>
      <c r="F60" s="195">
        <f t="shared" si="15"/>
        <v>0</v>
      </c>
      <c r="G60" s="196"/>
    </row>
  </sheetData>
  <mergeCells count="27">
    <mergeCell ref="AG1:AU1"/>
    <mergeCell ref="AV1:BJ1"/>
    <mergeCell ref="BK1:BY1"/>
    <mergeCell ref="C53:E53"/>
    <mergeCell ref="F53:G53"/>
    <mergeCell ref="C52:E52"/>
    <mergeCell ref="F52:G52"/>
    <mergeCell ref="A1:B1"/>
    <mergeCell ref="C1:Q1"/>
    <mergeCell ref="R1:AF1"/>
    <mergeCell ref="F50:G50"/>
    <mergeCell ref="C51:E51"/>
    <mergeCell ref="F51:G51"/>
    <mergeCell ref="C54:E54"/>
    <mergeCell ref="F54:G54"/>
    <mergeCell ref="C55:E55"/>
    <mergeCell ref="F55:G55"/>
    <mergeCell ref="C56:E56"/>
    <mergeCell ref="F56:G56"/>
    <mergeCell ref="C60:E60"/>
    <mergeCell ref="F60:G60"/>
    <mergeCell ref="C57:E57"/>
    <mergeCell ref="F57:G57"/>
    <mergeCell ref="C58:E58"/>
    <mergeCell ref="F58:G58"/>
    <mergeCell ref="C59:E59"/>
    <mergeCell ref="F59:G59"/>
  </mergeCells>
  <conditionalFormatting sqref="O4:O47 AD4:AD47 AS4:AS47 BH4:BH47 BW4:BW47">
    <cfRule type="expression" dxfId="13" priority="6">
      <formula>N4&gt;=O4</formula>
    </cfRule>
  </conditionalFormatting>
  <conditionalFormatting sqref="Q4:Q47 AF4:AF47 AU4:AU47 BJ4:BJ47 BY4:BY47">
    <cfRule type="expression" dxfId="12" priority="5">
      <formula>P4&gt;=Q4</formula>
    </cfRule>
  </conditionalFormatting>
  <conditionalFormatting sqref="C4:M47 R4:AB47 AG4:AQ47 AV4:BF47 BK4:BU47">
    <cfRule type="expression" dxfId="11" priority="1">
      <formula>C4="D"</formula>
    </cfRule>
    <cfRule type="expression" dxfId="10" priority="2">
      <formula>C4="P"</formula>
    </cfRule>
    <cfRule type="expression" dxfId="9" priority="3">
      <formula>C4="M"</formula>
    </cfRule>
    <cfRule type="expression" dxfId="8" priority="4">
      <formula>C4="E"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4:O37"/>
  <sheetViews>
    <sheetView workbookViewId="0">
      <selection activeCell="E5" sqref="E5"/>
    </sheetView>
  </sheetViews>
  <sheetFormatPr baseColWidth="10" defaultRowHeight="15" x14ac:dyDescent="0.25"/>
  <cols>
    <col min="1" max="1" width="18.85546875" customWidth="1"/>
    <col min="2" max="2" width="19.140625" customWidth="1"/>
    <col min="5" max="5" width="25.7109375" customWidth="1"/>
    <col min="6" max="6" width="21.42578125" customWidth="1"/>
    <col min="8" max="8" width="30.28515625" customWidth="1"/>
    <col min="9" max="11" width="30.28515625" style="1" customWidth="1"/>
  </cols>
  <sheetData>
    <row r="4" spans="1:15" ht="18.75" x14ac:dyDescent="0.3">
      <c r="A4" s="4" t="s">
        <v>0</v>
      </c>
      <c r="B4" s="4">
        <v>2019</v>
      </c>
      <c r="E4" t="s">
        <v>67</v>
      </c>
    </row>
    <row r="5" spans="1:15" ht="19.5" thickBot="1" x14ac:dyDescent="0.3">
      <c r="A5" s="2" t="s">
        <v>2</v>
      </c>
      <c r="B5" s="3">
        <f>DATE(B4,1,1)</f>
        <v>43466</v>
      </c>
      <c r="E5" s="130">
        <f>IF(WEEKDAY(DATE(B4,1,1))=2,DATE(B4,1,1),DATE(B4,1,7)-MOD((DATE(B4,1,7)-2),7)-7)</f>
        <v>43465</v>
      </c>
      <c r="H5" s="12" t="s">
        <v>28</v>
      </c>
      <c r="I5" s="12" t="s">
        <v>113</v>
      </c>
      <c r="J5" s="146" t="s">
        <v>72</v>
      </c>
      <c r="K5" s="147"/>
      <c r="M5" s="12" t="s">
        <v>31</v>
      </c>
      <c r="O5" s="12" t="s">
        <v>27</v>
      </c>
    </row>
    <row r="6" spans="1:15" ht="18.600000000000001" customHeight="1" x14ac:dyDescent="0.25">
      <c r="A6" s="2" t="s">
        <v>3</v>
      </c>
      <c r="B6" s="3">
        <f>FLOOR(DAY(MINUTE(B4/38)/2+56)&amp;"/5/"&amp;B4,7)-34</f>
        <v>43576</v>
      </c>
      <c r="H6" s="13" t="s">
        <v>30</v>
      </c>
      <c r="I6" s="13"/>
      <c r="J6" s="13"/>
      <c r="K6" s="145"/>
      <c r="M6" s="11">
        <v>2019</v>
      </c>
      <c r="O6" s="13" t="s">
        <v>32</v>
      </c>
    </row>
    <row r="7" spans="1:15" ht="21" customHeight="1" x14ac:dyDescent="0.25">
      <c r="A7" s="2" t="s">
        <v>4</v>
      </c>
      <c r="B7" s="3">
        <f>B6 + 1</f>
        <v>43577</v>
      </c>
      <c r="H7" s="13" t="s">
        <v>22</v>
      </c>
      <c r="I7" s="13"/>
      <c r="J7" s="14">
        <v>35</v>
      </c>
      <c r="K7" s="145"/>
      <c r="M7" s="11">
        <v>2020</v>
      </c>
      <c r="O7" s="13" t="s">
        <v>33</v>
      </c>
    </row>
    <row r="8" spans="1:15" ht="20.100000000000001" customHeight="1" x14ac:dyDescent="0.25">
      <c r="A8" s="2" t="s">
        <v>5</v>
      </c>
      <c r="B8" s="3">
        <f>DATE(B4,5,1)</f>
        <v>43586</v>
      </c>
      <c r="H8" s="14" t="s">
        <v>29</v>
      </c>
      <c r="I8" s="14" t="s">
        <v>114</v>
      </c>
      <c r="J8" s="14">
        <v>35</v>
      </c>
      <c r="K8" s="145"/>
      <c r="M8" s="11">
        <v>2021</v>
      </c>
      <c r="O8" s="14" t="s">
        <v>34</v>
      </c>
    </row>
    <row r="9" spans="1:15" ht="18.95" customHeight="1" x14ac:dyDescent="0.25">
      <c r="A9" s="2" t="s">
        <v>6</v>
      </c>
      <c r="B9" s="3">
        <f>DATE(B4,5,8)</f>
        <v>43593</v>
      </c>
      <c r="H9" s="14" t="s">
        <v>23</v>
      </c>
      <c r="I9" s="14"/>
      <c r="J9" s="14">
        <v>26</v>
      </c>
      <c r="K9" s="145"/>
      <c r="M9" s="11">
        <v>2022</v>
      </c>
      <c r="O9" s="14" t="s">
        <v>35</v>
      </c>
    </row>
    <row r="10" spans="1:15" ht="26.25" x14ac:dyDescent="0.25">
      <c r="A10" s="2" t="s">
        <v>7</v>
      </c>
      <c r="B10" s="3">
        <f>B6 + 39</f>
        <v>43615</v>
      </c>
      <c r="H10" s="14" t="s">
        <v>24</v>
      </c>
      <c r="I10" s="14"/>
      <c r="J10" s="14">
        <v>26</v>
      </c>
      <c r="K10" s="145"/>
      <c r="M10" s="11">
        <v>2023</v>
      </c>
      <c r="O10" s="14" t="s">
        <v>36</v>
      </c>
    </row>
    <row r="11" spans="1:15" ht="26.25" x14ac:dyDescent="0.25">
      <c r="A11" s="2" t="s">
        <v>8</v>
      </c>
      <c r="B11" s="3">
        <f>B6 + 49</f>
        <v>43625</v>
      </c>
      <c r="H11" s="14" t="s">
        <v>25</v>
      </c>
      <c r="I11" s="14"/>
      <c r="J11" s="14">
        <v>26</v>
      </c>
      <c r="K11" s="145"/>
      <c r="M11" s="11">
        <v>2024</v>
      </c>
      <c r="O11" s="14" t="s">
        <v>37</v>
      </c>
    </row>
    <row r="12" spans="1:15" ht="20.45" customHeight="1" x14ac:dyDescent="0.25">
      <c r="A12" s="2" t="s">
        <v>9</v>
      </c>
      <c r="B12" s="3">
        <f>B6 + 50</f>
        <v>43626</v>
      </c>
      <c r="H12" s="15" t="s">
        <v>26</v>
      </c>
      <c r="I12" s="15"/>
      <c r="J12" s="14">
        <v>26</v>
      </c>
      <c r="K12" s="145"/>
      <c r="M12" s="11">
        <v>2025</v>
      </c>
      <c r="O12" s="14" t="s">
        <v>38</v>
      </c>
    </row>
    <row r="13" spans="1:15" ht="19.5" customHeight="1" x14ac:dyDescent="0.25">
      <c r="A13" s="2" t="s">
        <v>10</v>
      </c>
      <c r="B13" s="3">
        <f>DATE(B4,7,14)</f>
        <v>43660</v>
      </c>
      <c r="H13" s="14" t="s">
        <v>45</v>
      </c>
      <c r="I13" s="14"/>
      <c r="J13" s="14">
        <v>26</v>
      </c>
      <c r="K13" s="145"/>
      <c r="M13" s="11">
        <v>2026</v>
      </c>
      <c r="O13" s="14" t="s">
        <v>39</v>
      </c>
    </row>
    <row r="14" spans="1:15" ht="26.25" x14ac:dyDescent="0.25">
      <c r="A14" s="2" t="s">
        <v>11</v>
      </c>
      <c r="B14" s="3">
        <f>DATE(B4,8,15)</f>
        <v>43692</v>
      </c>
      <c r="H14" s="14" t="s">
        <v>46</v>
      </c>
      <c r="I14" s="14"/>
      <c r="J14" s="14"/>
      <c r="K14" s="145"/>
      <c r="M14" s="11">
        <v>2027</v>
      </c>
      <c r="O14" s="14" t="s">
        <v>40</v>
      </c>
    </row>
    <row r="15" spans="1:15" ht="26.25" x14ac:dyDescent="0.25">
      <c r="A15" s="2" t="s">
        <v>12</v>
      </c>
      <c r="B15" s="3">
        <f>DATE(B4,11,1)</f>
        <v>43770</v>
      </c>
      <c r="H15" s="14" t="s">
        <v>47</v>
      </c>
      <c r="I15" s="14"/>
      <c r="J15" s="14"/>
      <c r="K15" s="145"/>
      <c r="M15" s="11">
        <v>2028</v>
      </c>
      <c r="O15" s="14" t="s">
        <v>41</v>
      </c>
    </row>
    <row r="16" spans="1:15" ht="19.5" customHeight="1" x14ac:dyDescent="0.25">
      <c r="A16" s="2" t="s">
        <v>13</v>
      </c>
      <c r="B16" s="3">
        <f>DATE(B4,11,11)</f>
        <v>43780</v>
      </c>
      <c r="H16" s="14" t="s">
        <v>61</v>
      </c>
      <c r="I16" s="14"/>
      <c r="J16" s="14"/>
      <c r="K16" s="145"/>
      <c r="M16" s="11">
        <v>2029</v>
      </c>
      <c r="O16" s="14" t="s">
        <v>42</v>
      </c>
    </row>
    <row r="17" spans="1:15" ht="26.25" x14ac:dyDescent="0.25">
      <c r="A17" s="2" t="s">
        <v>14</v>
      </c>
      <c r="B17" s="3">
        <f>DATE(B4,12,25)</f>
        <v>43824</v>
      </c>
      <c r="H17" s="14"/>
      <c r="I17" s="14"/>
      <c r="J17" s="14"/>
      <c r="K17" s="145"/>
      <c r="M17" s="11">
        <v>2030</v>
      </c>
      <c r="O17" s="15" t="s">
        <v>43</v>
      </c>
    </row>
    <row r="18" spans="1:15" ht="26.25" x14ac:dyDescent="0.25">
      <c r="A18" s="2" t="s">
        <v>75</v>
      </c>
      <c r="B18" s="3">
        <f>DATE(B4+1,1,1)</f>
        <v>43831</v>
      </c>
      <c r="H18" s="14"/>
      <c r="I18" s="15"/>
      <c r="J18" s="15"/>
      <c r="K18" s="145"/>
      <c r="M18" s="11">
        <v>2031</v>
      </c>
    </row>
    <row r="19" spans="1:15" ht="26.25" x14ac:dyDescent="0.25">
      <c r="H19" s="14"/>
      <c r="I19" s="145"/>
      <c r="J19" s="145"/>
      <c r="K19" s="145"/>
      <c r="M19" s="11">
        <v>2032</v>
      </c>
    </row>
    <row r="20" spans="1:15" ht="26.25" x14ac:dyDescent="0.25">
      <c r="H20" s="15"/>
      <c r="I20" s="145"/>
      <c r="J20" s="145"/>
      <c r="K20" s="145"/>
      <c r="M20" s="11">
        <v>2033</v>
      </c>
    </row>
    <row r="21" spans="1:15" ht="26.25" x14ac:dyDescent="0.35">
      <c r="E21" s="5" t="s">
        <v>15</v>
      </c>
      <c r="F21" s="6" t="s">
        <v>16</v>
      </c>
      <c r="M21" s="11">
        <v>2034</v>
      </c>
    </row>
    <row r="22" spans="1:15" ht="26.25" x14ac:dyDescent="0.25">
      <c r="E22" s="205" t="s">
        <v>17</v>
      </c>
      <c r="F22" s="7">
        <v>1</v>
      </c>
      <c r="M22" s="11">
        <v>2035</v>
      </c>
    </row>
    <row r="23" spans="1:15" s="1" customFormat="1" ht="26.25" x14ac:dyDescent="0.25">
      <c r="E23" s="206"/>
      <c r="F23" s="7">
        <v>52</v>
      </c>
      <c r="M23" s="11">
        <v>2036</v>
      </c>
    </row>
    <row r="24" spans="1:15" ht="26.25" x14ac:dyDescent="0.25">
      <c r="E24" s="204" t="s">
        <v>20</v>
      </c>
      <c r="F24" s="7">
        <v>7</v>
      </c>
      <c r="M24" s="11">
        <v>2037</v>
      </c>
    </row>
    <row r="25" spans="1:15" ht="26.25" x14ac:dyDescent="0.25">
      <c r="E25" s="204"/>
      <c r="F25" s="7">
        <v>8</v>
      </c>
      <c r="M25" s="11">
        <v>2038</v>
      </c>
    </row>
    <row r="26" spans="1:15" ht="26.25" x14ac:dyDescent="0.25">
      <c r="E26" s="204" t="s">
        <v>18</v>
      </c>
      <c r="F26" s="7">
        <v>15</v>
      </c>
      <c r="M26" s="11">
        <v>2039</v>
      </c>
    </row>
    <row r="27" spans="1:15" ht="26.25" x14ac:dyDescent="0.25">
      <c r="E27" s="204"/>
      <c r="F27" s="7">
        <v>16</v>
      </c>
      <c r="M27" s="11">
        <v>2040</v>
      </c>
    </row>
    <row r="28" spans="1:15" ht="26.25" x14ac:dyDescent="0.25">
      <c r="E28" s="204" t="s">
        <v>19</v>
      </c>
      <c r="F28" s="8">
        <v>28</v>
      </c>
      <c r="M28" s="11">
        <v>2041</v>
      </c>
    </row>
    <row r="29" spans="1:15" ht="26.25" x14ac:dyDescent="0.25">
      <c r="E29" s="204"/>
      <c r="F29" s="8">
        <v>29</v>
      </c>
      <c r="M29" s="11">
        <v>2042</v>
      </c>
    </row>
    <row r="30" spans="1:15" ht="26.25" x14ac:dyDescent="0.25">
      <c r="E30" s="204"/>
      <c r="F30" s="8">
        <v>30</v>
      </c>
      <c r="M30" s="11">
        <v>2043</v>
      </c>
    </row>
    <row r="31" spans="1:15" x14ac:dyDescent="0.25">
      <c r="E31" s="204"/>
      <c r="F31" s="8">
        <v>31</v>
      </c>
    </row>
    <row r="32" spans="1:15" x14ac:dyDescent="0.25">
      <c r="E32" s="204"/>
      <c r="F32" s="8">
        <v>32</v>
      </c>
    </row>
    <row r="33" spans="5:6" x14ac:dyDescent="0.25">
      <c r="E33" s="204"/>
      <c r="F33" s="8">
        <v>33</v>
      </c>
    </row>
    <row r="34" spans="5:6" x14ac:dyDescent="0.25">
      <c r="E34" s="204"/>
      <c r="F34" s="8">
        <v>34</v>
      </c>
    </row>
    <row r="35" spans="5:6" x14ac:dyDescent="0.25">
      <c r="E35" s="204"/>
      <c r="F35" s="8">
        <v>35</v>
      </c>
    </row>
    <row r="36" spans="5:6" x14ac:dyDescent="0.25">
      <c r="E36" s="204" t="s">
        <v>21</v>
      </c>
      <c r="F36" s="8">
        <v>43</v>
      </c>
    </row>
    <row r="37" spans="5:6" x14ac:dyDescent="0.25">
      <c r="E37" s="204"/>
      <c r="F37" s="8">
        <v>44</v>
      </c>
    </row>
  </sheetData>
  <mergeCells count="5">
    <mergeCell ref="E26:E27"/>
    <mergeCell ref="E24:E25"/>
    <mergeCell ref="E28:E35"/>
    <mergeCell ref="E36:E37"/>
    <mergeCell ref="E22:E23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NL26"/>
  <sheetViews>
    <sheetView zoomScale="125" zoomScaleNormal="125" workbookViewId="0">
      <selection activeCell="O22" sqref="O22"/>
    </sheetView>
  </sheetViews>
  <sheetFormatPr baseColWidth="10" defaultRowHeight="15" x14ac:dyDescent="0.25"/>
  <cols>
    <col min="1" max="1" width="18.85546875" style="134" customWidth="1"/>
    <col min="2" max="212" width="4.7109375" style="9" customWidth="1"/>
    <col min="213" max="213" width="5.140625" style="9" bestFit="1" customWidth="1"/>
    <col min="214" max="221" width="4.7109375" style="9" customWidth="1"/>
    <col min="222" max="222" width="5.140625" style="9" bestFit="1" customWidth="1"/>
    <col min="223" max="342" width="4.7109375" style="9" customWidth="1"/>
    <col min="343" max="343" width="4.5703125" style="9" customWidth="1"/>
    <col min="344" max="370" width="4.7109375" style="9" customWidth="1"/>
    <col min="371" max="372" width="11.42578125" style="9"/>
    <col min="373" max="373" width="14.85546875" style="9" customWidth="1"/>
    <col min="374" max="374" width="11.42578125" style="9"/>
    <col min="375" max="375" width="23" style="9" customWidth="1"/>
    <col min="376" max="16384" width="11.42578125" style="9"/>
  </cols>
  <sheetData>
    <row r="1" spans="1:376" ht="27" thickBot="1" x14ac:dyDescent="0.45">
      <c r="A1" s="246" t="s">
        <v>29</v>
      </c>
    </row>
    <row r="2" spans="1:376" ht="15.75" hidden="1" thickBot="1" x14ac:dyDescent="0.3">
      <c r="A2" s="134" t="str">
        <f>A1</f>
        <v>Isabelle</v>
      </c>
      <c r="B2" s="9">
        <f>IF(AND(WEEKNUM(B3)=53,YEAR(B3)&lt;Réglage!B4),1,WEEKNUM(B3))</f>
        <v>1</v>
      </c>
      <c r="C2" s="9">
        <f>IF(AND(WEEKNUM(C3)=53,YEAR(C3)&lt;Réglage!C4),1,WEEKNUM(C3))</f>
        <v>1</v>
      </c>
      <c r="D2" s="9">
        <f>IF(AND(WEEKNUM(D3)=53,YEAR(D3)&lt;Réglage!D4),1,WEEKNUM(D3))</f>
        <v>1</v>
      </c>
      <c r="E2" s="9">
        <f>IF(AND(WEEKNUM(E3)=53,YEAR(E3)&lt;Réglage!E4),1,WEEKNUM(E3))</f>
        <v>1</v>
      </c>
      <c r="F2" s="9">
        <f>IF(AND(WEEKNUM(F3)=53,YEAR(F3)&lt;Réglage!F4),1,WEEKNUM(F3))</f>
        <v>1</v>
      </c>
      <c r="G2" s="9">
        <f>IF(AND(WEEKNUM(G3)=53,YEAR(G3)&lt;Réglage!G4),1,WEEKNUM(G3))</f>
        <v>1</v>
      </c>
      <c r="H2" s="9">
        <f>IF(AND(WEEKNUM(H3)=53,YEAR(H3)&lt;Réglage!H4),1,WEEKNUM(H3))</f>
        <v>2</v>
      </c>
      <c r="I2" s="9">
        <f>IF(AND(WEEKNUM(I3)=53,YEAR(I3)&lt;Réglage!J4),1,WEEKNUM(I3))</f>
        <v>2</v>
      </c>
      <c r="J2" s="9" t="e">
        <f>IF(AND(WEEKNUM(J3)=53,YEAR(J3)&lt;Réglage!#REF!),1,WEEKNUM(J3))</f>
        <v>#REF!</v>
      </c>
      <c r="K2" s="9">
        <f>IF(AND(WEEKNUM(K3)=53,YEAR(K3)&lt;Réglage!K4),1,WEEKNUM(K3))</f>
        <v>2</v>
      </c>
      <c r="L2" s="9">
        <f>IF(AND(WEEKNUM(L3)=53,YEAR(L3)&lt;Réglage!L4),1,WEEKNUM(L3))</f>
        <v>2</v>
      </c>
      <c r="M2" s="9">
        <f>IF(AND(WEEKNUM(M3)=53,YEAR(M3)&lt;Réglage!M4),1,WEEKNUM(M3))</f>
        <v>2</v>
      </c>
      <c r="N2" s="9">
        <f>IF(AND(WEEKNUM(N3)=53,YEAR(N3)&lt;Réglage!N4),1,WEEKNUM(N3))</f>
        <v>2</v>
      </c>
      <c r="O2" s="9">
        <f>IF(AND(WEEKNUM(O3)=53,YEAR(O3)&lt;Réglage!O4),1,WEEKNUM(O3))</f>
        <v>3</v>
      </c>
      <c r="P2" s="9">
        <f>IF(AND(WEEKNUM(P3)=53,YEAR(P3)&lt;Réglage!P4),1,WEEKNUM(P3))</f>
        <v>3</v>
      </c>
      <c r="Q2" s="9">
        <f>IF(AND(WEEKNUM(Q3)=53,YEAR(Q3)&lt;Réglage!Q4),1,WEEKNUM(Q3))</f>
        <v>3</v>
      </c>
      <c r="R2" s="9">
        <f>IF(AND(WEEKNUM(R3)=53,YEAR(R3)&lt;Réglage!R4),1,WEEKNUM(R3))</f>
        <v>3</v>
      </c>
      <c r="S2" s="9">
        <f>IF(AND(WEEKNUM(S3)=53,YEAR(S3)&lt;Réglage!S4),1,WEEKNUM(S3))</f>
        <v>3</v>
      </c>
      <c r="T2" s="9">
        <f>IF(AND(WEEKNUM(T3)=53,YEAR(T3)&lt;Réglage!T4),1,WEEKNUM(T3))</f>
        <v>3</v>
      </c>
      <c r="U2" s="9">
        <f>IF(AND(WEEKNUM(U3)=53,YEAR(U3)&lt;Réglage!U4),1,WEEKNUM(U3))</f>
        <v>3</v>
      </c>
      <c r="V2" s="9">
        <f>IF(AND(WEEKNUM(V3)=53,YEAR(V3)&lt;Réglage!V4),1,WEEKNUM(V3))</f>
        <v>4</v>
      </c>
      <c r="W2" s="9">
        <f>IF(AND(WEEKNUM(W3)=53,YEAR(W3)&lt;Réglage!W4),1,WEEKNUM(W3))</f>
        <v>4</v>
      </c>
      <c r="X2" s="9">
        <f>IF(AND(WEEKNUM(X3)=53,YEAR(X3)&lt;Réglage!X4),1,WEEKNUM(X3))</f>
        <v>4</v>
      </c>
      <c r="Y2" s="9">
        <f>IF(AND(WEEKNUM(Y3)=53,YEAR(Y3)&lt;Réglage!Y4),1,WEEKNUM(Y3))</f>
        <v>4</v>
      </c>
      <c r="Z2" s="9">
        <f>IF(AND(WEEKNUM(Z3)=53,YEAR(Z3)&lt;Réglage!Z4),1,WEEKNUM(Z3))</f>
        <v>4</v>
      </c>
      <c r="AA2" s="9">
        <f>IF(AND(WEEKNUM(AA3)=53,YEAR(AA3)&lt;Réglage!AA4),1,WEEKNUM(AA3))</f>
        <v>4</v>
      </c>
      <c r="AB2" s="9">
        <f>IF(AND(WEEKNUM(AB3)=53,YEAR(AB3)&lt;Réglage!AB4),1,WEEKNUM(AB3))</f>
        <v>4</v>
      </c>
      <c r="AC2" s="9">
        <f>IF(AND(WEEKNUM(AC3)=53,YEAR(AC3)&lt;Réglage!AC4),1,WEEKNUM(AC3))</f>
        <v>5</v>
      </c>
      <c r="AD2" s="9">
        <f>IF(AND(WEEKNUM(AD3)=53,YEAR(AD3)&lt;Réglage!AD4),1,WEEKNUM(AD3))</f>
        <v>5</v>
      </c>
      <c r="AE2" s="9">
        <f>IF(AND(WEEKNUM(AE3)=53,YEAR(AE3)&lt;Réglage!AE4),1,WEEKNUM(AE3))</f>
        <v>5</v>
      </c>
      <c r="AF2" s="9">
        <f>IF(AND(WEEKNUM(AF3)=53,YEAR(AF3)&lt;Réglage!AF4),1,WEEKNUM(AF3))</f>
        <v>5</v>
      </c>
      <c r="AG2" s="9">
        <f>IF(AND(WEEKNUM(AG3)=53,YEAR(AG3)&lt;Réglage!AG4),1,WEEKNUM(AG3))</f>
        <v>5</v>
      </c>
      <c r="AH2" s="9">
        <f>IF(AND(WEEKNUM(AH3)=53,YEAR(AH3)&lt;Réglage!AH4),1,WEEKNUM(AH3))</f>
        <v>5</v>
      </c>
      <c r="AI2" s="9">
        <f>IF(AND(WEEKNUM(AI3)=53,YEAR(AI3)&lt;Réglage!AI4),1,WEEKNUM(AI3))</f>
        <v>5</v>
      </c>
      <c r="AJ2" s="9">
        <f>IF(AND(WEEKNUM(AJ3)=53,YEAR(AJ3)&lt;Réglage!AJ4),1,WEEKNUM(AJ3))</f>
        <v>6</v>
      </c>
      <c r="AK2" s="9">
        <f>IF(AND(WEEKNUM(AK3)=53,YEAR(AK3)&lt;Réglage!AK4),1,WEEKNUM(AK3))</f>
        <v>6</v>
      </c>
      <c r="AL2" s="9">
        <f>IF(AND(WEEKNUM(AL3)=53,YEAR(AL3)&lt;Réglage!AL4),1,WEEKNUM(AL3))</f>
        <v>6</v>
      </c>
      <c r="AM2" s="9">
        <f>IF(AND(WEEKNUM(AM3)=53,YEAR(AM3)&lt;Réglage!AM4),1,WEEKNUM(AM3))</f>
        <v>6</v>
      </c>
      <c r="AN2" s="9">
        <f>IF(AND(WEEKNUM(AN3)=53,YEAR(AN3)&lt;Réglage!AN4),1,WEEKNUM(AN3))</f>
        <v>6</v>
      </c>
      <c r="AO2" s="9">
        <f>IF(AND(WEEKNUM(AO3)=53,YEAR(AO3)&lt;Réglage!AO4),1,WEEKNUM(AO3))</f>
        <v>6</v>
      </c>
      <c r="AP2" s="9">
        <f>IF(AND(WEEKNUM(AP3)=53,YEAR(AP3)&lt;Réglage!AP4),1,WEEKNUM(AP3))</f>
        <v>6</v>
      </c>
      <c r="AQ2" s="9">
        <f>IF(AND(WEEKNUM(AQ3)=53,YEAR(AQ3)&lt;Réglage!AQ4),1,WEEKNUM(AQ3))</f>
        <v>7</v>
      </c>
      <c r="AR2" s="9">
        <f>IF(AND(WEEKNUM(AR3)=53,YEAR(AR3)&lt;Réglage!AR4),1,WEEKNUM(AR3))</f>
        <v>7</v>
      </c>
      <c r="AS2" s="9">
        <f>IF(AND(WEEKNUM(AS3)=53,YEAR(AS3)&lt;Réglage!AS4),1,WEEKNUM(AS3))</f>
        <v>7</v>
      </c>
      <c r="AT2" s="9">
        <f>IF(AND(WEEKNUM(AT3)=53,YEAR(AT3)&lt;Réglage!AT4),1,WEEKNUM(AT3))</f>
        <v>7</v>
      </c>
      <c r="AU2" s="9">
        <f>IF(AND(WEEKNUM(AU3)=53,YEAR(AU3)&lt;Réglage!AU4),1,WEEKNUM(AU3))</f>
        <v>7</v>
      </c>
      <c r="AV2" s="9">
        <f>IF(AND(WEEKNUM(AV3)=53,YEAR(AV3)&lt;Réglage!AV4),1,WEEKNUM(AV3))</f>
        <v>7</v>
      </c>
      <c r="AW2" s="9">
        <f>IF(AND(WEEKNUM(AW3)=53,YEAR(AW3)&lt;Réglage!AW4),1,WEEKNUM(AW3))</f>
        <v>7</v>
      </c>
      <c r="AX2" s="9">
        <f>IF(AND(WEEKNUM(AX3)=53,YEAR(AX3)&lt;Réglage!AX4),1,WEEKNUM(AX3))</f>
        <v>8</v>
      </c>
      <c r="AY2" s="9">
        <f>IF(AND(WEEKNUM(AY3)=53,YEAR(AY3)&lt;Réglage!AY4),1,WEEKNUM(AY3))</f>
        <v>8</v>
      </c>
      <c r="AZ2" s="9">
        <f>IF(AND(WEEKNUM(AZ3)=53,YEAR(AZ3)&lt;Réglage!AZ4),1,WEEKNUM(AZ3))</f>
        <v>8</v>
      </c>
      <c r="BA2" s="9">
        <f>IF(AND(WEEKNUM(BA3)=53,YEAR(BA3)&lt;Réglage!BA4),1,WEEKNUM(BA3))</f>
        <v>8</v>
      </c>
      <c r="BB2" s="9">
        <f>IF(AND(WEEKNUM(BB3)=53,YEAR(BB3)&lt;Réglage!BB4),1,WEEKNUM(BB3))</f>
        <v>8</v>
      </c>
      <c r="BC2" s="9">
        <f>IF(AND(WEEKNUM(BC3)=53,YEAR(BC3)&lt;Réglage!BC4),1,WEEKNUM(BC3))</f>
        <v>8</v>
      </c>
      <c r="BD2" s="9">
        <f>IF(AND(WEEKNUM(BD3)=53,YEAR(BD3)&lt;Réglage!BD4),1,WEEKNUM(BD3))</f>
        <v>8</v>
      </c>
      <c r="BE2" s="9">
        <f>IF(AND(WEEKNUM(BE3)=53,YEAR(BE3)&lt;Réglage!BE4),1,WEEKNUM(BE3))</f>
        <v>9</v>
      </c>
      <c r="BF2" s="9">
        <f>IF(AND(WEEKNUM(BF3)=53,YEAR(BF3)&lt;Réglage!BF4),1,WEEKNUM(BF3))</f>
        <v>9</v>
      </c>
      <c r="BG2" s="9">
        <f>IF(AND(WEEKNUM(BG3)=53,YEAR(BG3)&lt;Réglage!BG4),1,WEEKNUM(BG3))</f>
        <v>9</v>
      </c>
      <c r="BH2" s="9">
        <f>IF(AND(WEEKNUM(BH3)=53,YEAR(BH3)&lt;Réglage!BH4),1,WEEKNUM(BH3))</f>
        <v>9</v>
      </c>
      <c r="BI2" s="9">
        <f>IF(AND(WEEKNUM(BI3)=53,YEAR(BI3)&lt;Réglage!BI4),1,WEEKNUM(BI3))</f>
        <v>9</v>
      </c>
      <c r="BJ2" s="9">
        <f>IF(AND(WEEKNUM(BJ3)=53,YEAR(BJ3)&lt;Réglage!BJ4),1,WEEKNUM(BJ3))</f>
        <v>9</v>
      </c>
      <c r="BK2" s="9">
        <f>IF(AND(WEEKNUM(BK3)=53,YEAR(BK3)&lt;Réglage!BK4),1,WEEKNUM(BK3))</f>
        <v>9</v>
      </c>
      <c r="BL2" s="9">
        <f>IF(AND(WEEKNUM(BL3)=53,YEAR(BL3)&lt;Réglage!BL4),1,WEEKNUM(BL3))</f>
        <v>10</v>
      </c>
      <c r="BM2" s="9">
        <f>IF(AND(WEEKNUM(BM3)=53,YEAR(BM3)&lt;Réglage!BM4),1,WEEKNUM(BM3))</f>
        <v>10</v>
      </c>
      <c r="BN2" s="9">
        <f>IF(AND(WEEKNUM(BN3)=53,YEAR(BN3)&lt;Réglage!BN4),1,WEEKNUM(BN3))</f>
        <v>10</v>
      </c>
      <c r="BO2" s="9">
        <f>IF(AND(WEEKNUM(BO3)=53,YEAR(BO3)&lt;Réglage!BO4),1,WEEKNUM(BO3))</f>
        <v>10</v>
      </c>
      <c r="BP2" s="9">
        <f>IF(AND(WEEKNUM(BP3)=53,YEAR(BP3)&lt;Réglage!BP4),1,WEEKNUM(BP3))</f>
        <v>10</v>
      </c>
      <c r="BQ2" s="9">
        <f>IF(AND(WEEKNUM(BQ3)=53,YEAR(BQ3)&lt;Réglage!BQ4),1,WEEKNUM(BQ3))</f>
        <v>10</v>
      </c>
      <c r="BR2" s="9">
        <f>IF(AND(WEEKNUM(BR3)=53,YEAR(BR3)&lt;Réglage!BR4),1,WEEKNUM(BR3))</f>
        <v>10</v>
      </c>
      <c r="BS2" s="9">
        <f>IF(AND(WEEKNUM(BS3)=53,YEAR(BS3)&lt;Réglage!BS4),1,WEEKNUM(BS3))</f>
        <v>11</v>
      </c>
      <c r="BT2" s="9">
        <f>IF(AND(WEEKNUM(BT3)=53,YEAR(BT3)&lt;Réglage!BT4),1,WEEKNUM(BT3))</f>
        <v>11</v>
      </c>
      <c r="BU2" s="9">
        <f>IF(AND(WEEKNUM(BU3)=53,YEAR(BU3)&lt;Réglage!BU4),1,WEEKNUM(BU3))</f>
        <v>11</v>
      </c>
      <c r="BV2" s="9">
        <f>IF(AND(WEEKNUM(BV3)=53,YEAR(BV3)&lt;Réglage!BV4),1,WEEKNUM(BV3))</f>
        <v>11</v>
      </c>
      <c r="BW2" s="9">
        <f>IF(AND(WEEKNUM(BW3)=53,YEAR(BW3)&lt;Réglage!BW4),1,WEEKNUM(BW3))</f>
        <v>11</v>
      </c>
      <c r="BX2" s="9">
        <f>IF(AND(WEEKNUM(BX3)=53,YEAR(BX3)&lt;Réglage!BX4),1,WEEKNUM(BX3))</f>
        <v>11</v>
      </c>
      <c r="BY2" s="9">
        <f>IF(AND(WEEKNUM(BY3)=53,YEAR(BY3)&lt;Réglage!BY4),1,WEEKNUM(BY3))</f>
        <v>11</v>
      </c>
      <c r="BZ2" s="9">
        <f>IF(AND(WEEKNUM(BZ3)=53,YEAR(BZ3)&lt;Réglage!BZ4),1,WEEKNUM(BZ3))</f>
        <v>12</v>
      </c>
      <c r="CA2" s="9">
        <f>IF(AND(WEEKNUM(CA3)=53,YEAR(CA3)&lt;Réglage!CA4),1,WEEKNUM(CA3))</f>
        <v>12</v>
      </c>
      <c r="CB2" s="9">
        <f>IF(AND(WEEKNUM(CB3)=53,YEAR(CB3)&lt;Réglage!CB4),1,WEEKNUM(CB3))</f>
        <v>12</v>
      </c>
      <c r="CC2" s="9">
        <f>IF(AND(WEEKNUM(CC3)=53,YEAR(CC3)&lt;Réglage!CC4),1,WEEKNUM(CC3))</f>
        <v>12</v>
      </c>
      <c r="CD2" s="9">
        <f>IF(AND(WEEKNUM(CD3)=53,YEAR(CD3)&lt;Réglage!CD4),1,WEEKNUM(CD3))</f>
        <v>12</v>
      </c>
      <c r="CE2" s="9">
        <f>IF(AND(WEEKNUM(CE3)=53,YEAR(CE3)&lt;Réglage!CE4),1,WEEKNUM(CE3))</f>
        <v>12</v>
      </c>
      <c r="CF2" s="9">
        <f>IF(AND(WEEKNUM(CF3)=53,YEAR(CF3)&lt;Réglage!CF4),1,WEEKNUM(CF3))</f>
        <v>12</v>
      </c>
      <c r="CG2" s="9">
        <f>IF(AND(WEEKNUM(CG3)=53,YEAR(CG3)&lt;Réglage!CG4),1,WEEKNUM(CG3))</f>
        <v>13</v>
      </c>
      <c r="CH2" s="9">
        <f>IF(AND(WEEKNUM(CH3)=53,YEAR(CH3)&lt;Réglage!CH4),1,WEEKNUM(CH3))</f>
        <v>13</v>
      </c>
      <c r="CI2" s="9">
        <f>IF(AND(WEEKNUM(CI3)=53,YEAR(CI3)&lt;Réglage!CI4),1,WEEKNUM(CI3))</f>
        <v>13</v>
      </c>
      <c r="CJ2" s="9">
        <f>IF(AND(WEEKNUM(CJ3)=53,YEAR(CJ3)&lt;Réglage!CJ4),1,WEEKNUM(CJ3))</f>
        <v>13</v>
      </c>
      <c r="CK2" s="9">
        <f>IF(AND(WEEKNUM(CK3)=53,YEAR(CK3)&lt;Réglage!CK4),1,WEEKNUM(CK3))</f>
        <v>13</v>
      </c>
      <c r="CL2" s="9">
        <f>IF(AND(WEEKNUM(CL3)=53,YEAR(CL3)&lt;Réglage!CL4),1,WEEKNUM(CL3))</f>
        <v>13</v>
      </c>
      <c r="CM2" s="9">
        <f>IF(AND(WEEKNUM(CM3)=53,YEAR(CM3)&lt;Réglage!CM4),1,WEEKNUM(CM3))</f>
        <v>13</v>
      </c>
      <c r="CN2" s="9">
        <f>IF(AND(WEEKNUM(CN3)=53,YEAR(CN3)&lt;Réglage!CN4),1,WEEKNUM(CN3))</f>
        <v>14</v>
      </c>
      <c r="CO2" s="9">
        <f>IF(AND(WEEKNUM(CO3)=53,YEAR(CO3)&lt;Réglage!CO4),1,WEEKNUM(CO3))</f>
        <v>14</v>
      </c>
      <c r="CP2" s="9">
        <f>IF(AND(WEEKNUM(CP3)=53,YEAR(CP3)&lt;Réglage!CP4),1,WEEKNUM(CP3))</f>
        <v>14</v>
      </c>
      <c r="CQ2" s="9">
        <f>IF(AND(WEEKNUM(CQ3)=53,YEAR(CQ3)&lt;Réglage!CQ4),1,WEEKNUM(CQ3))</f>
        <v>14</v>
      </c>
      <c r="CR2" s="9">
        <f>IF(AND(WEEKNUM(CR3)=53,YEAR(CR3)&lt;Réglage!CR4),1,WEEKNUM(CR3))</f>
        <v>14</v>
      </c>
      <c r="CS2" s="9">
        <f>IF(AND(WEEKNUM(CS3)=53,YEAR(CS3)&lt;Réglage!CS4),1,WEEKNUM(CS3))</f>
        <v>14</v>
      </c>
      <c r="CT2" s="9">
        <f>IF(AND(WEEKNUM(CT3)=53,YEAR(CT3)&lt;Réglage!CT4),1,WEEKNUM(CT3))</f>
        <v>14</v>
      </c>
      <c r="CU2" s="9">
        <f>IF(AND(WEEKNUM(CU3)=53,YEAR(CU3)&lt;Réglage!CU4),1,WEEKNUM(CU3))</f>
        <v>15</v>
      </c>
      <c r="CV2" s="9">
        <f>IF(AND(WEEKNUM(CV3)=53,YEAR(CV3)&lt;Réglage!CV4),1,WEEKNUM(CV3))</f>
        <v>15</v>
      </c>
      <c r="CW2" s="9">
        <f>IF(AND(WEEKNUM(CW3)=53,YEAR(CW3)&lt;Réglage!CW4),1,WEEKNUM(CW3))</f>
        <v>15</v>
      </c>
      <c r="CX2" s="9">
        <f>IF(AND(WEEKNUM(CX3)=53,YEAR(CX3)&lt;Réglage!CX4),1,WEEKNUM(CX3))</f>
        <v>15</v>
      </c>
      <c r="CY2" s="9">
        <f>IF(AND(WEEKNUM(CY3)=53,YEAR(CY3)&lt;Réglage!CY4),1,WEEKNUM(CY3))</f>
        <v>15</v>
      </c>
      <c r="CZ2" s="9">
        <f>IF(AND(WEEKNUM(CZ3)=53,YEAR(CZ3)&lt;Réglage!CZ4),1,WEEKNUM(CZ3))</f>
        <v>15</v>
      </c>
      <c r="DA2" s="9">
        <f>IF(AND(WEEKNUM(DA3)=53,YEAR(DA3)&lt;Réglage!DA4),1,WEEKNUM(DA3))</f>
        <v>15</v>
      </c>
      <c r="DB2" s="9">
        <f>IF(AND(WEEKNUM(DB3)=53,YEAR(DB3)&lt;Réglage!DB4),1,WEEKNUM(DB3))</f>
        <v>16</v>
      </c>
      <c r="DC2" s="9">
        <f>IF(AND(WEEKNUM(DC3)=53,YEAR(DC3)&lt;Réglage!DC4),1,WEEKNUM(DC3))</f>
        <v>16</v>
      </c>
      <c r="DD2" s="9">
        <f>IF(AND(WEEKNUM(DD3)=53,YEAR(DD3)&lt;Réglage!DD4),1,WEEKNUM(DD3))</f>
        <v>16</v>
      </c>
      <c r="DE2" s="9">
        <f>IF(AND(WEEKNUM(DE3)=53,YEAR(DE3)&lt;Réglage!DE4),1,WEEKNUM(DE3))</f>
        <v>16</v>
      </c>
      <c r="DF2" s="9">
        <f>IF(AND(WEEKNUM(DF3)=53,YEAR(DF3)&lt;Réglage!DF4),1,WEEKNUM(DF3))</f>
        <v>16</v>
      </c>
      <c r="DG2" s="9">
        <f>IF(AND(WEEKNUM(DG3)=53,YEAR(DG3)&lt;Réglage!DG4),1,WEEKNUM(DG3))</f>
        <v>16</v>
      </c>
      <c r="DH2" s="9">
        <f>IF(AND(WEEKNUM(DH3)=53,YEAR(DH3)&lt;Réglage!DH4),1,WEEKNUM(DH3))</f>
        <v>16</v>
      </c>
      <c r="DI2" s="9">
        <f>IF(AND(WEEKNUM(DI3)=53,YEAR(DI3)&lt;Réglage!DI4),1,WEEKNUM(DI3))</f>
        <v>17</v>
      </c>
      <c r="DJ2" s="9">
        <f>IF(AND(WEEKNUM(DJ3)=53,YEAR(DJ3)&lt;Réglage!DJ4),1,WEEKNUM(DJ3))</f>
        <v>17</v>
      </c>
      <c r="DK2" s="9">
        <f>IF(AND(WEEKNUM(DK3)=53,YEAR(DK3)&lt;Réglage!DK4),1,WEEKNUM(DK3))</f>
        <v>17</v>
      </c>
      <c r="DL2" s="9">
        <f>IF(AND(WEEKNUM(DL3)=53,YEAR(DL3)&lt;Réglage!DL4),1,WEEKNUM(DL3))</f>
        <v>17</v>
      </c>
      <c r="DM2" s="9">
        <f>IF(AND(WEEKNUM(DM3)=53,YEAR(DM3)&lt;Réglage!DM4),1,WEEKNUM(DM3))</f>
        <v>17</v>
      </c>
      <c r="DN2" s="9">
        <f>IF(AND(WEEKNUM(DN3)=53,YEAR(DN3)&lt;Réglage!DN4),1,WEEKNUM(DN3))</f>
        <v>17</v>
      </c>
      <c r="DO2" s="9">
        <f>IF(AND(WEEKNUM(DO3)=53,YEAR(DO3)&lt;Réglage!DO4),1,WEEKNUM(DO3))</f>
        <v>17</v>
      </c>
      <c r="DP2" s="9">
        <f>IF(AND(WEEKNUM(DP3)=53,YEAR(DP3)&lt;Réglage!DP4),1,WEEKNUM(DP3))</f>
        <v>18</v>
      </c>
      <c r="DQ2" s="9">
        <f>IF(AND(WEEKNUM(DQ3)=53,YEAR(DQ3)&lt;Réglage!DQ4),1,WEEKNUM(DQ3))</f>
        <v>18</v>
      </c>
      <c r="DR2" s="9">
        <f>IF(AND(WEEKNUM(DR3)=53,YEAR(DR3)&lt;Réglage!DR4),1,WEEKNUM(DR3))</f>
        <v>18</v>
      </c>
      <c r="DS2" s="9">
        <f>IF(AND(WEEKNUM(DS3)=53,YEAR(DS3)&lt;Réglage!DS4),1,WEEKNUM(DS3))</f>
        <v>18</v>
      </c>
      <c r="DT2" s="9">
        <f>IF(AND(WEEKNUM(DT3)=53,YEAR(DT3)&lt;Réglage!DT4),1,WEEKNUM(DT3))</f>
        <v>18</v>
      </c>
      <c r="DU2" s="9">
        <f>IF(AND(WEEKNUM(DU3)=53,YEAR(DU3)&lt;Réglage!DU4),1,WEEKNUM(DU3))</f>
        <v>18</v>
      </c>
      <c r="DV2" s="9">
        <f>IF(AND(WEEKNUM(DV3)=53,YEAR(DV3)&lt;Réglage!DV4),1,WEEKNUM(DV3))</f>
        <v>18</v>
      </c>
      <c r="DW2" s="9">
        <f>IF(AND(WEEKNUM(DW3)=53,YEAR(DW3)&lt;Réglage!DW4),1,WEEKNUM(DW3))</f>
        <v>19</v>
      </c>
      <c r="DX2" s="9">
        <f>IF(AND(WEEKNUM(DX3)=53,YEAR(DX3)&lt;Réglage!DX4),1,WEEKNUM(DX3))</f>
        <v>19</v>
      </c>
      <c r="DY2" s="9">
        <f>IF(AND(WEEKNUM(DY3)=53,YEAR(DY3)&lt;Réglage!DY4),1,WEEKNUM(DY3))</f>
        <v>19</v>
      </c>
      <c r="DZ2" s="9">
        <f>IF(AND(WEEKNUM(DZ3)=53,YEAR(DZ3)&lt;Réglage!DZ4),1,WEEKNUM(DZ3))</f>
        <v>19</v>
      </c>
      <c r="EA2" s="9">
        <f>IF(AND(WEEKNUM(EA3)=53,YEAR(EA3)&lt;Réglage!EA4),1,WEEKNUM(EA3))</f>
        <v>19</v>
      </c>
      <c r="EB2" s="9">
        <f>IF(AND(WEEKNUM(EB3)=53,YEAR(EB3)&lt;Réglage!EB4),1,WEEKNUM(EB3))</f>
        <v>19</v>
      </c>
      <c r="EC2" s="9">
        <f>IF(AND(WEEKNUM(EC3)=53,YEAR(EC3)&lt;Réglage!EC4),1,WEEKNUM(EC3))</f>
        <v>19</v>
      </c>
      <c r="ED2" s="9">
        <f>IF(AND(WEEKNUM(ED3)=53,YEAR(ED3)&lt;Réglage!ED4),1,WEEKNUM(ED3))</f>
        <v>20</v>
      </c>
      <c r="EE2" s="9">
        <f>IF(AND(WEEKNUM(EE3)=53,YEAR(EE3)&lt;Réglage!EE4),1,WEEKNUM(EE3))</f>
        <v>20</v>
      </c>
      <c r="EF2" s="9">
        <f>IF(AND(WEEKNUM(EF3)=53,YEAR(EF3)&lt;Réglage!EF4),1,WEEKNUM(EF3))</f>
        <v>20</v>
      </c>
      <c r="EG2" s="9">
        <f>IF(AND(WEEKNUM(EG3)=53,YEAR(EG3)&lt;Réglage!EG4),1,WEEKNUM(EG3))</f>
        <v>20</v>
      </c>
      <c r="EH2" s="9">
        <f>IF(AND(WEEKNUM(EH3)=53,YEAR(EH3)&lt;Réglage!EH4),1,WEEKNUM(EH3))</f>
        <v>20</v>
      </c>
      <c r="EI2" s="9">
        <f>IF(AND(WEEKNUM(EI3)=53,YEAR(EI3)&lt;Réglage!EI4),1,WEEKNUM(EI3))</f>
        <v>20</v>
      </c>
      <c r="EJ2" s="9">
        <f>IF(AND(WEEKNUM(EJ3)=53,YEAR(EJ3)&lt;Réglage!EJ4),1,WEEKNUM(EJ3))</f>
        <v>20</v>
      </c>
      <c r="EK2" s="9">
        <f>IF(AND(WEEKNUM(EK3)=53,YEAR(EK3)&lt;Réglage!EK4),1,WEEKNUM(EK3))</f>
        <v>21</v>
      </c>
      <c r="EL2" s="9">
        <f>IF(AND(WEEKNUM(EL3)=53,YEAR(EL3)&lt;Réglage!EL4),1,WEEKNUM(EL3))</f>
        <v>21</v>
      </c>
      <c r="EM2" s="9">
        <f>IF(AND(WEEKNUM(EM3)=53,YEAR(EM3)&lt;Réglage!EM4),1,WEEKNUM(EM3))</f>
        <v>21</v>
      </c>
      <c r="EN2" s="9">
        <f>IF(AND(WEEKNUM(EN3)=53,YEAR(EN3)&lt;Réglage!EN4),1,WEEKNUM(EN3))</f>
        <v>21</v>
      </c>
      <c r="EO2" s="9">
        <f>IF(AND(WEEKNUM(EO3)=53,YEAR(EO3)&lt;Réglage!EO4),1,WEEKNUM(EO3))</f>
        <v>21</v>
      </c>
      <c r="EP2" s="9">
        <f>IF(AND(WEEKNUM(EP3)=53,YEAR(EP3)&lt;Réglage!EP4),1,WEEKNUM(EP3))</f>
        <v>21</v>
      </c>
      <c r="EQ2" s="9">
        <f>IF(AND(WEEKNUM(EQ3)=53,YEAR(EQ3)&lt;Réglage!EQ4),1,WEEKNUM(EQ3))</f>
        <v>21</v>
      </c>
      <c r="ER2" s="9">
        <f>IF(AND(WEEKNUM(ER3)=53,YEAR(ER3)&lt;Réglage!ER4),1,WEEKNUM(ER3))</f>
        <v>22</v>
      </c>
      <c r="ES2" s="9">
        <f>IF(AND(WEEKNUM(ES3)=53,YEAR(ES3)&lt;Réglage!ES4),1,WEEKNUM(ES3))</f>
        <v>22</v>
      </c>
      <c r="ET2" s="9">
        <f>IF(AND(WEEKNUM(ET3)=53,YEAR(ET3)&lt;Réglage!ET4),1,WEEKNUM(ET3))</f>
        <v>22</v>
      </c>
      <c r="EU2" s="9">
        <f>IF(AND(WEEKNUM(EU3)=53,YEAR(EU3)&lt;Réglage!EU4),1,WEEKNUM(EU3))</f>
        <v>22</v>
      </c>
      <c r="EV2" s="9">
        <f>IF(AND(WEEKNUM(EV3)=53,YEAR(EV3)&lt;Réglage!EV4),1,WEEKNUM(EV3))</f>
        <v>22</v>
      </c>
      <c r="EW2" s="9">
        <f>IF(AND(WEEKNUM(EW3)=53,YEAR(EW3)&lt;Réglage!EW4),1,WEEKNUM(EW3))</f>
        <v>22</v>
      </c>
      <c r="EX2" s="9">
        <f>IF(AND(WEEKNUM(EX3)=53,YEAR(EX3)&lt;Réglage!EX4),1,WEEKNUM(EX3))</f>
        <v>22</v>
      </c>
      <c r="EY2" s="9">
        <f>IF(AND(WEEKNUM(EY3)=53,YEAR(EY3)&lt;Réglage!EY4),1,WEEKNUM(EY3))</f>
        <v>23</v>
      </c>
      <c r="EZ2" s="9">
        <f>IF(AND(WEEKNUM(EZ3)=53,YEAR(EZ3)&lt;Réglage!EZ4),1,WEEKNUM(EZ3))</f>
        <v>23</v>
      </c>
      <c r="FA2" s="9">
        <f>IF(AND(WEEKNUM(FA3)=53,YEAR(FA3)&lt;Réglage!FA4),1,WEEKNUM(FA3))</f>
        <v>23</v>
      </c>
      <c r="FB2" s="9">
        <f>IF(AND(WEEKNUM(FB3)=53,YEAR(FB3)&lt;Réglage!FB4),1,WEEKNUM(FB3))</f>
        <v>23</v>
      </c>
      <c r="FC2" s="9">
        <f>IF(AND(WEEKNUM(FC3)=53,YEAR(FC3)&lt;Réglage!FC4),1,WEEKNUM(FC3))</f>
        <v>23</v>
      </c>
      <c r="FD2" s="9">
        <f>IF(AND(WEEKNUM(FD3)=53,YEAR(FD3)&lt;Réglage!FD4),1,WEEKNUM(FD3))</f>
        <v>23</v>
      </c>
      <c r="FE2" s="9">
        <f>IF(AND(WEEKNUM(FE3)=53,YEAR(FE3)&lt;Réglage!FE4),1,WEEKNUM(FE3))</f>
        <v>23</v>
      </c>
      <c r="FF2" s="9">
        <f>IF(AND(WEEKNUM(FF3)=53,YEAR(FF3)&lt;Réglage!FF4),1,WEEKNUM(FF3))</f>
        <v>24</v>
      </c>
      <c r="FG2" s="9">
        <f>IF(AND(WEEKNUM(FG3)=53,YEAR(FG3)&lt;Réglage!FG4),1,WEEKNUM(FG3))</f>
        <v>24</v>
      </c>
      <c r="FH2" s="9">
        <f>IF(AND(WEEKNUM(FH3)=53,YEAR(FH3)&lt;Réglage!FH4),1,WEEKNUM(FH3))</f>
        <v>24</v>
      </c>
      <c r="FI2" s="9">
        <f>IF(AND(WEEKNUM(FI3)=53,YEAR(FI3)&lt;Réglage!FI4),1,WEEKNUM(FI3))</f>
        <v>24</v>
      </c>
      <c r="FJ2" s="9">
        <f>IF(AND(WEEKNUM(FJ3)=53,YEAR(FJ3)&lt;Réglage!FJ4),1,WEEKNUM(FJ3))</f>
        <v>24</v>
      </c>
      <c r="FK2" s="9">
        <f>IF(AND(WEEKNUM(FK3)=53,YEAR(FK3)&lt;Réglage!FK4),1,WEEKNUM(FK3))</f>
        <v>24</v>
      </c>
      <c r="FL2" s="9">
        <f>IF(AND(WEEKNUM(FL3)=53,YEAR(FL3)&lt;Réglage!FL4),1,WEEKNUM(FL3))</f>
        <v>24</v>
      </c>
      <c r="FM2" s="9">
        <f>IF(AND(WEEKNUM(FM3)=53,YEAR(FM3)&lt;Réglage!FM4),1,WEEKNUM(FM3))</f>
        <v>25</v>
      </c>
      <c r="FN2" s="9">
        <f>IF(AND(WEEKNUM(FN3)=53,YEAR(FN3)&lt;Réglage!FN4),1,WEEKNUM(FN3))</f>
        <v>25</v>
      </c>
      <c r="FO2" s="9">
        <f>IF(AND(WEEKNUM(FO3)=53,YEAR(FO3)&lt;Réglage!FO4),1,WEEKNUM(FO3))</f>
        <v>25</v>
      </c>
      <c r="FP2" s="9">
        <f>IF(AND(WEEKNUM(FP3)=53,YEAR(FP3)&lt;Réglage!FP4),1,WEEKNUM(FP3))</f>
        <v>25</v>
      </c>
      <c r="FQ2" s="9">
        <f>IF(AND(WEEKNUM(FQ3)=53,YEAR(FQ3)&lt;Réglage!FQ4),1,WEEKNUM(FQ3))</f>
        <v>25</v>
      </c>
      <c r="FR2" s="9">
        <f>IF(AND(WEEKNUM(FR3)=53,YEAR(FR3)&lt;Réglage!FR4),1,WEEKNUM(FR3))</f>
        <v>25</v>
      </c>
      <c r="FS2" s="9">
        <f>IF(AND(WEEKNUM(FS3)=53,YEAR(FS3)&lt;Réglage!FS4),1,WEEKNUM(FS3))</f>
        <v>25</v>
      </c>
      <c r="FT2" s="9">
        <f>IF(AND(WEEKNUM(FT3)=53,YEAR(FT3)&lt;Réglage!FT4),1,WEEKNUM(FT3))</f>
        <v>26</v>
      </c>
      <c r="FU2" s="9">
        <f>IF(AND(WEEKNUM(FU3)=53,YEAR(FU3)&lt;Réglage!FU4),1,WEEKNUM(FU3))</f>
        <v>26</v>
      </c>
      <c r="FV2" s="9">
        <f>IF(AND(WEEKNUM(FV3)=53,YEAR(FV3)&lt;Réglage!FV4),1,WEEKNUM(FV3))</f>
        <v>26</v>
      </c>
      <c r="FW2" s="9">
        <f>IF(AND(WEEKNUM(FW3)=53,YEAR(FW3)&lt;Réglage!FW4),1,WEEKNUM(FW3))</f>
        <v>26</v>
      </c>
      <c r="FX2" s="9">
        <f>IF(AND(WEEKNUM(FX3)=53,YEAR(FX3)&lt;Réglage!FX4),1,WEEKNUM(FX3))</f>
        <v>26</v>
      </c>
      <c r="FY2" s="9">
        <f>IF(AND(WEEKNUM(FY3)=53,YEAR(FY3)&lt;Réglage!FY4),1,WEEKNUM(FY3))</f>
        <v>26</v>
      </c>
      <c r="FZ2" s="9">
        <f>IF(AND(WEEKNUM(FZ3)=53,YEAR(FZ3)&lt;Réglage!FZ4),1,WEEKNUM(FZ3))</f>
        <v>26</v>
      </c>
      <c r="GA2" s="9">
        <f>IF(AND(WEEKNUM(GA3)=53,YEAR(GA3)&lt;Réglage!GA4),1,WEEKNUM(GA3))</f>
        <v>27</v>
      </c>
      <c r="GB2" s="9">
        <f>IF(AND(WEEKNUM(GB3)=53,YEAR(GB3)&lt;Réglage!GB4),1,WEEKNUM(GB3))</f>
        <v>27</v>
      </c>
      <c r="GC2" s="9">
        <f>IF(AND(WEEKNUM(GC3)=53,YEAR(GC3)&lt;Réglage!GC4),1,WEEKNUM(GC3))</f>
        <v>27</v>
      </c>
      <c r="GD2" s="9">
        <f>IF(AND(WEEKNUM(GD3)=53,YEAR(GD3)&lt;Réglage!GD4),1,WEEKNUM(GD3))</f>
        <v>27</v>
      </c>
      <c r="GE2" s="9">
        <f>IF(AND(WEEKNUM(GE3)=53,YEAR(GE3)&lt;Réglage!GE4),1,WEEKNUM(GE3))</f>
        <v>27</v>
      </c>
      <c r="GF2" s="9">
        <f>IF(AND(WEEKNUM(GF3)=53,YEAR(GF3)&lt;Réglage!GF4),1,WEEKNUM(GF3))</f>
        <v>27</v>
      </c>
      <c r="GG2" s="9">
        <f>IF(AND(WEEKNUM(GG3)=53,YEAR(GG3)&lt;Réglage!GG4),1,WEEKNUM(GG3))</f>
        <v>27</v>
      </c>
      <c r="GH2" s="9">
        <f>IF(AND(WEEKNUM(GH3)=53,YEAR(GH3)&lt;Réglage!GH4),1,WEEKNUM(GH3))</f>
        <v>28</v>
      </c>
      <c r="GI2" s="9">
        <f>IF(AND(WEEKNUM(GI3)=53,YEAR(GI3)&lt;Réglage!GI4),1,WEEKNUM(GI3))</f>
        <v>28</v>
      </c>
      <c r="GJ2" s="9">
        <f>IF(AND(WEEKNUM(GJ3)=53,YEAR(GJ3)&lt;Réglage!GJ4),1,WEEKNUM(GJ3))</f>
        <v>28</v>
      </c>
      <c r="GK2" s="9">
        <f>IF(AND(WEEKNUM(GK3)=53,YEAR(GK3)&lt;Réglage!GK4),1,WEEKNUM(GK3))</f>
        <v>28</v>
      </c>
      <c r="GL2" s="9">
        <f>IF(AND(WEEKNUM(GL3)=53,YEAR(GL3)&lt;Réglage!GL4),1,WEEKNUM(GL3))</f>
        <v>28</v>
      </c>
      <c r="GM2" s="9">
        <f>IF(AND(WEEKNUM(GM3)=53,YEAR(GM3)&lt;Réglage!GM4),1,WEEKNUM(GM3))</f>
        <v>28</v>
      </c>
      <c r="GN2" s="9">
        <f>IF(AND(WEEKNUM(GN3)=53,YEAR(GN3)&lt;Réglage!GN4),1,WEEKNUM(GN3))</f>
        <v>28</v>
      </c>
      <c r="GO2" s="9">
        <f>IF(AND(WEEKNUM(GO3)=53,YEAR(GO3)&lt;Réglage!GO4),1,WEEKNUM(GO3))</f>
        <v>29</v>
      </c>
      <c r="GP2" s="9">
        <f>IF(AND(WEEKNUM(GP3)=53,YEAR(GP3)&lt;Réglage!GP4),1,WEEKNUM(GP3))</f>
        <v>29</v>
      </c>
      <c r="GQ2" s="9">
        <f>IF(AND(WEEKNUM(GQ3)=53,YEAR(GQ3)&lt;Réglage!GQ4),1,WEEKNUM(GQ3))</f>
        <v>29</v>
      </c>
      <c r="GR2" s="9">
        <f>IF(AND(WEEKNUM(GR3)=53,YEAR(GR3)&lt;Réglage!GR4),1,WEEKNUM(GR3))</f>
        <v>29</v>
      </c>
      <c r="GS2" s="9">
        <f>IF(AND(WEEKNUM(GS3)=53,YEAR(GS3)&lt;Réglage!GS4),1,WEEKNUM(GS3))</f>
        <v>29</v>
      </c>
      <c r="GT2" s="9">
        <f>IF(AND(WEEKNUM(GT3)=53,YEAR(GT3)&lt;Réglage!GT4),1,WEEKNUM(GT3))</f>
        <v>29</v>
      </c>
      <c r="GU2" s="9">
        <f>IF(AND(WEEKNUM(GU3)=53,YEAR(GU3)&lt;Réglage!GU4),1,WEEKNUM(GU3))</f>
        <v>29</v>
      </c>
      <c r="GV2" s="9">
        <f>IF(AND(WEEKNUM(GV3)=53,YEAR(GV3)&lt;Réglage!GV4),1,WEEKNUM(GV3))</f>
        <v>30</v>
      </c>
      <c r="GW2" s="9">
        <f>IF(AND(WEEKNUM(GW3)=53,YEAR(GW3)&lt;Réglage!GW4),1,WEEKNUM(GW3))</f>
        <v>30</v>
      </c>
      <c r="GX2" s="9">
        <f>IF(AND(WEEKNUM(GX3)=53,YEAR(GX3)&lt;Réglage!GX4),1,WEEKNUM(GX3))</f>
        <v>30</v>
      </c>
      <c r="GY2" s="9">
        <f>IF(AND(WEEKNUM(GY3)=53,YEAR(GY3)&lt;Réglage!GY4),1,WEEKNUM(GY3))</f>
        <v>30</v>
      </c>
      <c r="GZ2" s="9">
        <f>IF(AND(WEEKNUM(GZ3)=53,YEAR(GZ3)&lt;Réglage!GZ4),1,WEEKNUM(GZ3))</f>
        <v>30</v>
      </c>
      <c r="HA2" s="9">
        <f>IF(AND(WEEKNUM(HA3)=53,YEAR(HA3)&lt;Réglage!HA4),1,WEEKNUM(HA3))</f>
        <v>30</v>
      </c>
      <c r="HB2" s="9">
        <f>IF(AND(WEEKNUM(HB3)=53,YEAR(HB3)&lt;Réglage!HB4),1,WEEKNUM(HB3))</f>
        <v>30</v>
      </c>
      <c r="HC2" s="9">
        <f>IF(AND(WEEKNUM(HC3)=53,YEAR(HC3)&lt;Réglage!HC4),1,WEEKNUM(HC3))</f>
        <v>31</v>
      </c>
      <c r="HD2" s="9">
        <f>IF(AND(WEEKNUM(HD3)=53,YEAR(HD3)&lt;Réglage!HD4),1,WEEKNUM(HD3))</f>
        <v>31</v>
      </c>
      <c r="HE2" s="9">
        <f>IF(AND(WEEKNUM(HE3)=53,YEAR(HE3)&lt;Réglage!HE4),1,WEEKNUM(HE3))</f>
        <v>31</v>
      </c>
      <c r="HF2" s="9">
        <f>IF(AND(WEEKNUM(HF3)=53,YEAR(HF3)&lt;Réglage!HF4),1,WEEKNUM(HF3))</f>
        <v>31</v>
      </c>
      <c r="HG2" s="9">
        <f>IF(AND(WEEKNUM(HG3)=53,YEAR(HG3)&lt;Réglage!HG4),1,WEEKNUM(HG3))</f>
        <v>31</v>
      </c>
      <c r="HH2" s="9">
        <f>IF(AND(WEEKNUM(HH3)=53,YEAR(HH3)&lt;Réglage!HH4),1,WEEKNUM(HH3))</f>
        <v>31</v>
      </c>
      <c r="HI2" s="9">
        <f>IF(AND(WEEKNUM(HI3)=53,YEAR(HI3)&lt;Réglage!HI4),1,WEEKNUM(HI3))</f>
        <v>31</v>
      </c>
      <c r="HJ2" s="9">
        <f>IF(AND(WEEKNUM(HJ3)=53,YEAR(HJ3)&lt;Réglage!HJ4),1,WEEKNUM(HJ3))</f>
        <v>32</v>
      </c>
      <c r="HK2" s="9">
        <f>IF(AND(WEEKNUM(HK3)=53,YEAR(HK3)&lt;Réglage!HK4),1,WEEKNUM(HK3))</f>
        <v>32</v>
      </c>
      <c r="HL2" s="9">
        <f>IF(AND(WEEKNUM(HL3)=53,YEAR(HL3)&lt;Réglage!HL4),1,WEEKNUM(HL3))</f>
        <v>32</v>
      </c>
      <c r="HM2" s="9">
        <f>IF(AND(WEEKNUM(HM3)=53,YEAR(HM3)&lt;Réglage!HM4),1,WEEKNUM(HM3))</f>
        <v>32</v>
      </c>
      <c r="HN2" s="9">
        <f>IF(AND(WEEKNUM(HN3)=53,YEAR(HN3)&lt;Réglage!HN4),1,WEEKNUM(HN3))</f>
        <v>32</v>
      </c>
      <c r="HO2" s="9">
        <f>IF(AND(WEEKNUM(HO3)=53,YEAR(HO3)&lt;Réglage!HO4),1,WEEKNUM(HO3))</f>
        <v>32</v>
      </c>
      <c r="HP2" s="9">
        <f>IF(AND(WEEKNUM(HP3)=53,YEAR(HP3)&lt;Réglage!HP4),1,WEEKNUM(HP3))</f>
        <v>32</v>
      </c>
      <c r="HQ2" s="9">
        <f>IF(AND(WEEKNUM(HQ3)=53,YEAR(HQ3)&lt;Réglage!HQ4),1,WEEKNUM(HQ3))</f>
        <v>33</v>
      </c>
      <c r="HR2" s="9">
        <f>IF(AND(WEEKNUM(HR3)=53,YEAR(HR3)&lt;Réglage!HR4),1,WEEKNUM(HR3))</f>
        <v>33</v>
      </c>
      <c r="HS2" s="9">
        <f>IF(AND(WEEKNUM(HS3)=53,YEAR(HS3)&lt;Réglage!HS4),1,WEEKNUM(HS3))</f>
        <v>33</v>
      </c>
      <c r="HT2" s="9">
        <f>IF(AND(WEEKNUM(HT3)=53,YEAR(HT3)&lt;Réglage!HT4),1,WEEKNUM(HT3))</f>
        <v>33</v>
      </c>
      <c r="HU2" s="9">
        <f>IF(AND(WEEKNUM(HU3)=53,YEAR(HU3)&lt;Réglage!HU4),1,WEEKNUM(HU3))</f>
        <v>33</v>
      </c>
      <c r="HV2" s="9">
        <f>IF(AND(WEEKNUM(HV3)=53,YEAR(HV3)&lt;Réglage!HV4),1,WEEKNUM(HV3))</f>
        <v>33</v>
      </c>
      <c r="HW2" s="9">
        <f>IF(AND(WEEKNUM(HW3)=53,YEAR(HW3)&lt;Réglage!HW4),1,WEEKNUM(HW3))</f>
        <v>33</v>
      </c>
      <c r="HX2" s="9">
        <f>IF(AND(WEEKNUM(HX3)=53,YEAR(HX3)&lt;Réglage!HX4),1,WEEKNUM(HX3))</f>
        <v>34</v>
      </c>
      <c r="HY2" s="9">
        <f>IF(AND(WEEKNUM(HY3)=53,YEAR(HY3)&lt;Réglage!HY4),1,WEEKNUM(HY3))</f>
        <v>34</v>
      </c>
      <c r="HZ2" s="9">
        <f>IF(AND(WEEKNUM(HZ3)=53,YEAR(HZ3)&lt;Réglage!HZ4),1,WEEKNUM(HZ3))</f>
        <v>34</v>
      </c>
      <c r="IA2" s="9">
        <f>IF(AND(WEEKNUM(IA3)=53,YEAR(IA3)&lt;Réglage!IA4),1,WEEKNUM(IA3))</f>
        <v>34</v>
      </c>
      <c r="IB2" s="9">
        <f>IF(AND(WEEKNUM(IB3)=53,YEAR(IB3)&lt;Réglage!IB4),1,WEEKNUM(IB3))</f>
        <v>34</v>
      </c>
      <c r="IC2" s="9">
        <f>IF(AND(WEEKNUM(IC3)=53,YEAR(IC3)&lt;Réglage!IC4),1,WEEKNUM(IC3))</f>
        <v>34</v>
      </c>
      <c r="ID2" s="9">
        <f>IF(AND(WEEKNUM(ID3)=53,YEAR(ID3)&lt;Réglage!ID4),1,WEEKNUM(ID3))</f>
        <v>34</v>
      </c>
      <c r="IE2" s="9">
        <f>IF(AND(WEEKNUM(IE3)=53,YEAR(IE3)&lt;Réglage!IE4),1,WEEKNUM(IE3))</f>
        <v>35</v>
      </c>
      <c r="IF2" s="9">
        <f>IF(AND(WEEKNUM(IF3)=53,YEAR(IF3)&lt;Réglage!IF4),1,WEEKNUM(IF3))</f>
        <v>35</v>
      </c>
      <c r="IG2" s="9">
        <f>IF(AND(WEEKNUM(IG3)=53,YEAR(IG3)&lt;Réglage!IG4),1,WEEKNUM(IG3))</f>
        <v>35</v>
      </c>
      <c r="IH2" s="9">
        <f>IF(AND(WEEKNUM(IH3)=53,YEAR(IH3)&lt;Réglage!IH4),1,WEEKNUM(IH3))</f>
        <v>35</v>
      </c>
      <c r="II2" s="9">
        <f>IF(AND(WEEKNUM(II3)=53,YEAR(II3)&lt;Réglage!II4),1,WEEKNUM(II3))</f>
        <v>35</v>
      </c>
      <c r="IJ2" s="9">
        <f>IF(AND(WEEKNUM(IJ3)=53,YEAR(IJ3)&lt;Réglage!IJ4),1,WEEKNUM(IJ3))</f>
        <v>35</v>
      </c>
      <c r="IK2" s="9">
        <f>IF(AND(WEEKNUM(IK3)=53,YEAR(IK3)&lt;Réglage!IK4),1,WEEKNUM(IK3))</f>
        <v>35</v>
      </c>
      <c r="IL2" s="9">
        <f>IF(AND(WEEKNUM(IL3)=53,YEAR(IL3)&lt;Réglage!IL4),1,WEEKNUM(IL3))</f>
        <v>36</v>
      </c>
      <c r="IM2" s="9">
        <f>IF(AND(WEEKNUM(IM3)=53,YEAR(IM3)&lt;Réglage!IM4),1,WEEKNUM(IM3))</f>
        <v>36</v>
      </c>
      <c r="IN2" s="9">
        <f>IF(AND(WEEKNUM(IN3)=53,YEAR(IN3)&lt;Réglage!IN4),1,WEEKNUM(IN3))</f>
        <v>36</v>
      </c>
      <c r="IO2" s="9">
        <f>IF(AND(WEEKNUM(IO3)=53,YEAR(IO3)&lt;Réglage!IO4),1,WEEKNUM(IO3))</f>
        <v>36</v>
      </c>
      <c r="IP2" s="9">
        <f>IF(AND(WEEKNUM(IP3)=53,YEAR(IP3)&lt;Réglage!IP4),1,WEEKNUM(IP3))</f>
        <v>36</v>
      </c>
      <c r="IQ2" s="9">
        <f>IF(AND(WEEKNUM(IQ3)=53,YEAR(IQ3)&lt;Réglage!IQ4),1,WEEKNUM(IQ3))</f>
        <v>36</v>
      </c>
      <c r="IR2" s="9">
        <f>IF(AND(WEEKNUM(IR3)=53,YEAR(IR3)&lt;Réglage!IR4),1,WEEKNUM(IR3))</f>
        <v>36</v>
      </c>
      <c r="IS2" s="9">
        <f>IF(AND(WEEKNUM(IS3)=53,YEAR(IS3)&lt;Réglage!IS4),1,WEEKNUM(IS3))</f>
        <v>37</v>
      </c>
      <c r="IT2" s="9">
        <f>IF(AND(WEEKNUM(IT3)=53,YEAR(IT3)&lt;Réglage!IT4),1,WEEKNUM(IT3))</f>
        <v>37</v>
      </c>
      <c r="IU2" s="9">
        <f>IF(AND(WEEKNUM(IU3)=53,YEAR(IU3)&lt;Réglage!IU4),1,WEEKNUM(IU3))</f>
        <v>37</v>
      </c>
      <c r="IV2" s="9">
        <f>IF(AND(WEEKNUM(IV3)=53,YEAR(IV3)&lt;Réglage!IV4),1,WEEKNUM(IV3))</f>
        <v>37</v>
      </c>
      <c r="IW2" s="9">
        <f>IF(AND(WEEKNUM(IW3)=53,YEAR(IW3)&lt;Réglage!IW4),1,WEEKNUM(IW3))</f>
        <v>37</v>
      </c>
      <c r="IX2" s="9">
        <f>IF(AND(WEEKNUM(IX3)=53,YEAR(IX3)&lt;Réglage!IX4),1,WEEKNUM(IX3))</f>
        <v>37</v>
      </c>
      <c r="IY2" s="9">
        <f>IF(AND(WEEKNUM(IY3)=53,YEAR(IY3)&lt;Réglage!IY4),1,WEEKNUM(IY3))</f>
        <v>37</v>
      </c>
      <c r="IZ2" s="9">
        <f>IF(AND(WEEKNUM(IZ3)=53,YEAR(IZ3)&lt;Réglage!IZ4),1,WEEKNUM(IZ3))</f>
        <v>38</v>
      </c>
      <c r="JA2" s="9">
        <f>IF(AND(WEEKNUM(JA3)=53,YEAR(JA3)&lt;Réglage!JA4),1,WEEKNUM(JA3))</f>
        <v>38</v>
      </c>
      <c r="JB2" s="9">
        <f>IF(AND(WEEKNUM(JB3)=53,YEAR(JB3)&lt;Réglage!JB4),1,WEEKNUM(JB3))</f>
        <v>38</v>
      </c>
      <c r="JC2" s="9">
        <f>IF(AND(WEEKNUM(JC3)=53,YEAR(JC3)&lt;Réglage!JC4),1,WEEKNUM(JC3))</f>
        <v>38</v>
      </c>
      <c r="JD2" s="9">
        <f>IF(AND(WEEKNUM(JD3)=53,YEAR(JD3)&lt;Réglage!JD4),1,WEEKNUM(JD3))</f>
        <v>38</v>
      </c>
      <c r="JE2" s="9">
        <f>IF(AND(WEEKNUM(JE3)=53,YEAR(JE3)&lt;Réglage!JE4),1,WEEKNUM(JE3))</f>
        <v>38</v>
      </c>
      <c r="JF2" s="9">
        <f>IF(AND(WEEKNUM(JF3)=53,YEAR(JF3)&lt;Réglage!JF4),1,WEEKNUM(JF3))</f>
        <v>38</v>
      </c>
      <c r="JG2" s="9">
        <f>IF(AND(WEEKNUM(JG3)=53,YEAR(JG3)&lt;Réglage!JG4),1,WEEKNUM(JG3))</f>
        <v>39</v>
      </c>
      <c r="JH2" s="9">
        <f>IF(AND(WEEKNUM(JH3)=53,YEAR(JH3)&lt;Réglage!JH4),1,WEEKNUM(JH3))</f>
        <v>39</v>
      </c>
      <c r="JI2" s="9">
        <f>IF(AND(WEEKNUM(JI3)=53,YEAR(JI3)&lt;Réglage!JI4),1,WEEKNUM(JI3))</f>
        <v>39</v>
      </c>
      <c r="JJ2" s="9">
        <f>IF(AND(WEEKNUM(JJ3)=53,YEAR(JJ3)&lt;Réglage!JJ4),1,WEEKNUM(JJ3))</f>
        <v>39</v>
      </c>
      <c r="JK2" s="9">
        <f>IF(AND(WEEKNUM(JK3)=53,YEAR(JK3)&lt;Réglage!JK4),1,WEEKNUM(JK3))</f>
        <v>39</v>
      </c>
      <c r="JL2" s="9">
        <f>IF(AND(WEEKNUM(JL3)=53,YEAR(JL3)&lt;Réglage!JL4),1,WEEKNUM(JL3))</f>
        <v>39</v>
      </c>
      <c r="JM2" s="9">
        <f>IF(AND(WEEKNUM(JM3)=53,YEAR(JM3)&lt;Réglage!JM4),1,WEEKNUM(JM3))</f>
        <v>39</v>
      </c>
      <c r="JN2" s="9">
        <f>IF(AND(WEEKNUM(JN3)=53,YEAR(JN3)&lt;Réglage!JN4),1,WEEKNUM(JN3))</f>
        <v>40</v>
      </c>
      <c r="JO2" s="9">
        <f>IF(AND(WEEKNUM(JO3)=53,YEAR(JO3)&lt;Réglage!JO4),1,WEEKNUM(JO3))</f>
        <v>40</v>
      </c>
      <c r="JP2" s="9">
        <f>IF(AND(WEEKNUM(JP3)=53,YEAR(JP3)&lt;Réglage!JP4),1,WEEKNUM(JP3))</f>
        <v>40</v>
      </c>
      <c r="JQ2" s="9">
        <f>IF(AND(WEEKNUM(JQ3)=53,YEAR(JQ3)&lt;Réglage!JQ4),1,WEEKNUM(JQ3))</f>
        <v>40</v>
      </c>
      <c r="JR2" s="9">
        <f>IF(AND(WEEKNUM(JR3)=53,YEAR(JR3)&lt;Réglage!JR4),1,WEEKNUM(JR3))</f>
        <v>40</v>
      </c>
      <c r="JS2" s="9">
        <f>IF(AND(WEEKNUM(JS3)=53,YEAR(JS3)&lt;Réglage!JS4),1,WEEKNUM(JS3))</f>
        <v>40</v>
      </c>
      <c r="JT2" s="9">
        <f>IF(AND(WEEKNUM(JT3)=53,YEAR(JT3)&lt;Réglage!JT4),1,WEEKNUM(JT3))</f>
        <v>40</v>
      </c>
      <c r="JU2" s="9">
        <f>IF(AND(WEEKNUM(JU3)=53,YEAR(JU3)&lt;Réglage!JU4),1,WEEKNUM(JU3))</f>
        <v>41</v>
      </c>
      <c r="JV2" s="9">
        <f>IF(AND(WEEKNUM(JV3)=53,YEAR(JV3)&lt;Réglage!JV4),1,WEEKNUM(JV3))</f>
        <v>41</v>
      </c>
      <c r="JW2" s="9">
        <f>IF(AND(WEEKNUM(JW3)=53,YEAR(JW3)&lt;Réglage!JW4),1,WEEKNUM(JW3))</f>
        <v>41</v>
      </c>
      <c r="JX2" s="9">
        <f>IF(AND(WEEKNUM(JX3)=53,YEAR(JX3)&lt;Réglage!JX4),1,WEEKNUM(JX3))</f>
        <v>41</v>
      </c>
      <c r="JY2" s="9">
        <f>IF(AND(WEEKNUM(JY3)=53,YEAR(JY3)&lt;Réglage!JY4),1,WEEKNUM(JY3))</f>
        <v>41</v>
      </c>
      <c r="JZ2" s="9">
        <f>IF(AND(WEEKNUM(JZ3)=53,YEAR(JZ3)&lt;Réglage!JZ4),1,WEEKNUM(JZ3))</f>
        <v>41</v>
      </c>
      <c r="KA2" s="9">
        <f>IF(AND(WEEKNUM(KA3)=53,YEAR(KA3)&lt;Réglage!KA4),1,WEEKNUM(KA3))</f>
        <v>41</v>
      </c>
      <c r="KB2" s="9">
        <f>IF(AND(WEEKNUM(KB3)=53,YEAR(KB3)&lt;Réglage!KB4),1,WEEKNUM(KB3))</f>
        <v>42</v>
      </c>
      <c r="KC2" s="9">
        <f>IF(AND(WEEKNUM(KC3)=53,YEAR(KC3)&lt;Réglage!KC4),1,WEEKNUM(KC3))</f>
        <v>42</v>
      </c>
      <c r="KD2" s="9">
        <f>IF(AND(WEEKNUM(KD3)=53,YEAR(KD3)&lt;Réglage!KD4),1,WEEKNUM(KD3))</f>
        <v>42</v>
      </c>
      <c r="KE2" s="9">
        <f>IF(AND(WEEKNUM(KE3)=53,YEAR(KE3)&lt;Réglage!KE4),1,WEEKNUM(KE3))</f>
        <v>42</v>
      </c>
      <c r="KF2" s="9">
        <f>IF(AND(WEEKNUM(KF3)=53,YEAR(KF3)&lt;Réglage!KF4),1,WEEKNUM(KF3))</f>
        <v>42</v>
      </c>
      <c r="KG2" s="9">
        <f>IF(AND(WEEKNUM(KG3)=53,YEAR(KG3)&lt;Réglage!KG4),1,WEEKNUM(KG3))</f>
        <v>42</v>
      </c>
      <c r="KH2" s="9">
        <f>IF(AND(WEEKNUM(KH3)=53,YEAR(KH3)&lt;Réglage!KH4),1,WEEKNUM(KH3))</f>
        <v>42</v>
      </c>
      <c r="KI2" s="9">
        <f>IF(AND(WEEKNUM(KI3)=53,YEAR(KI3)&lt;Réglage!KI4),1,WEEKNUM(KI3))</f>
        <v>43</v>
      </c>
      <c r="KJ2" s="9">
        <f>IF(AND(WEEKNUM(KJ3)=53,YEAR(KJ3)&lt;Réglage!KJ4),1,WEEKNUM(KJ3))</f>
        <v>43</v>
      </c>
      <c r="KK2" s="9">
        <f>IF(AND(WEEKNUM(KK3)=53,YEAR(KK3)&lt;Réglage!KK4),1,WEEKNUM(KK3))</f>
        <v>43</v>
      </c>
      <c r="KL2" s="9">
        <f>IF(AND(WEEKNUM(KL3)=53,YEAR(KL3)&lt;Réglage!KL4),1,WEEKNUM(KL3))</f>
        <v>43</v>
      </c>
      <c r="KM2" s="9">
        <f>IF(AND(WEEKNUM(KM3)=53,YEAR(KM3)&lt;Réglage!KM4),1,WEEKNUM(KM3))</f>
        <v>43</v>
      </c>
      <c r="KN2" s="9">
        <f>IF(AND(WEEKNUM(KN3)=53,YEAR(KN3)&lt;Réglage!KN4),1,WEEKNUM(KN3))</f>
        <v>43</v>
      </c>
      <c r="KO2" s="9">
        <f>IF(AND(WEEKNUM(KO3)=53,YEAR(KO3)&lt;Réglage!KO4),1,WEEKNUM(KO3))</f>
        <v>43</v>
      </c>
      <c r="KP2" s="9">
        <f>IF(AND(WEEKNUM(KP3)=53,YEAR(KP3)&lt;Réglage!KP4),1,WEEKNUM(KP3))</f>
        <v>44</v>
      </c>
      <c r="KQ2" s="9">
        <f>IF(AND(WEEKNUM(KQ3)=53,YEAR(KQ3)&lt;Réglage!KQ4),1,WEEKNUM(KQ3))</f>
        <v>44</v>
      </c>
      <c r="KR2" s="9">
        <f>IF(AND(WEEKNUM(KR3)=53,YEAR(KR3)&lt;Réglage!KR4),1,WEEKNUM(KR3))</f>
        <v>44</v>
      </c>
      <c r="KS2" s="9">
        <f>IF(AND(WEEKNUM(KS3)=53,YEAR(KS3)&lt;Réglage!KS4),1,WEEKNUM(KS3))</f>
        <v>44</v>
      </c>
      <c r="KT2" s="9">
        <f>IF(AND(WEEKNUM(KT3)=53,YEAR(KT3)&lt;Réglage!KT4),1,WEEKNUM(KT3))</f>
        <v>44</v>
      </c>
      <c r="KU2" s="9">
        <f>IF(AND(WEEKNUM(KU3)=53,YEAR(KU3)&lt;Réglage!KU4),1,WEEKNUM(KU3))</f>
        <v>44</v>
      </c>
      <c r="KV2" s="9">
        <f>IF(AND(WEEKNUM(KV3)=53,YEAR(KV3)&lt;Réglage!KV4),1,WEEKNUM(KV3))</f>
        <v>44</v>
      </c>
      <c r="KW2" s="9">
        <f>IF(AND(WEEKNUM(KW3)=53,YEAR(KW3)&lt;Réglage!KW4),1,WEEKNUM(KW3))</f>
        <v>45</v>
      </c>
      <c r="KX2" s="9">
        <f>IF(AND(WEEKNUM(KX3)=53,YEAR(KX3)&lt;Réglage!KX4),1,WEEKNUM(KX3))</f>
        <v>45</v>
      </c>
      <c r="KY2" s="9">
        <f>IF(AND(WEEKNUM(KY3)=53,YEAR(KY3)&lt;Réglage!KY4),1,WEEKNUM(KY3))</f>
        <v>45</v>
      </c>
      <c r="KZ2" s="9">
        <f>IF(AND(WEEKNUM(KZ3)=53,YEAR(KZ3)&lt;Réglage!KZ4),1,WEEKNUM(KZ3))</f>
        <v>45</v>
      </c>
      <c r="LA2" s="9">
        <f>IF(AND(WEEKNUM(LA3)=53,YEAR(LA3)&lt;Réglage!LA4),1,WEEKNUM(LA3))</f>
        <v>45</v>
      </c>
      <c r="LB2" s="9">
        <f>IF(AND(WEEKNUM(LB3)=53,YEAR(LB3)&lt;Réglage!LB4),1,WEEKNUM(LB3))</f>
        <v>45</v>
      </c>
      <c r="LC2" s="9">
        <f>IF(AND(WEEKNUM(LC3)=53,YEAR(LC3)&lt;Réglage!LC4),1,WEEKNUM(LC3))</f>
        <v>45</v>
      </c>
      <c r="LD2" s="9">
        <f>IF(AND(WEEKNUM(LD3)=53,YEAR(LD3)&lt;Réglage!LD4),1,WEEKNUM(LD3))</f>
        <v>46</v>
      </c>
      <c r="LE2" s="9">
        <f>IF(AND(WEEKNUM(LE3)=53,YEAR(LE3)&lt;Réglage!LE4),1,WEEKNUM(LE3))</f>
        <v>46</v>
      </c>
      <c r="LF2" s="9">
        <f>IF(AND(WEEKNUM(LF3)=53,YEAR(LF3)&lt;Réglage!LF4),1,WEEKNUM(LF3))</f>
        <v>46</v>
      </c>
      <c r="LG2" s="9">
        <f>IF(AND(WEEKNUM(LG3)=53,YEAR(LG3)&lt;Réglage!LG4),1,WEEKNUM(LG3))</f>
        <v>46</v>
      </c>
      <c r="LH2" s="9">
        <f>IF(AND(WEEKNUM(LH3)=53,YEAR(LH3)&lt;Réglage!LH4),1,WEEKNUM(LH3))</f>
        <v>46</v>
      </c>
      <c r="LI2" s="9">
        <f>IF(AND(WEEKNUM(LI3)=53,YEAR(LI3)&lt;Réglage!LI4),1,WEEKNUM(LI3))</f>
        <v>46</v>
      </c>
      <c r="LJ2" s="9">
        <f>IF(AND(WEEKNUM(LJ3)=53,YEAR(LJ3)&lt;Réglage!LJ4),1,WEEKNUM(LJ3))</f>
        <v>46</v>
      </c>
      <c r="LK2" s="9">
        <f>IF(AND(WEEKNUM(LK3)=53,YEAR(LK3)&lt;Réglage!LK4),1,WEEKNUM(LK3))</f>
        <v>47</v>
      </c>
      <c r="LL2" s="9">
        <f>IF(AND(WEEKNUM(LL3)=53,YEAR(LL3)&lt;Réglage!LL4),1,WEEKNUM(LL3))</f>
        <v>47</v>
      </c>
      <c r="LM2" s="9">
        <f>IF(AND(WEEKNUM(LM3)=53,YEAR(LM3)&lt;Réglage!LM4),1,WEEKNUM(LM3))</f>
        <v>47</v>
      </c>
      <c r="LN2" s="9">
        <f>IF(AND(WEEKNUM(LN3)=53,YEAR(LN3)&lt;Réglage!LN4),1,WEEKNUM(LN3))</f>
        <v>47</v>
      </c>
      <c r="LO2" s="9">
        <f>IF(AND(WEEKNUM(LO3)=53,YEAR(LO3)&lt;Réglage!LO4),1,WEEKNUM(LO3))</f>
        <v>47</v>
      </c>
      <c r="LP2" s="9">
        <f>IF(AND(WEEKNUM(LP3)=53,YEAR(LP3)&lt;Réglage!LP4),1,WEEKNUM(LP3))</f>
        <v>47</v>
      </c>
      <c r="LQ2" s="9">
        <f>IF(AND(WEEKNUM(LQ3)=53,YEAR(LQ3)&lt;Réglage!LQ4),1,WEEKNUM(LQ3))</f>
        <v>47</v>
      </c>
      <c r="LR2" s="9">
        <f>IF(AND(WEEKNUM(LR3)=53,YEAR(LR3)&lt;Réglage!LR4),1,WEEKNUM(LR3))</f>
        <v>48</v>
      </c>
      <c r="LS2" s="9">
        <f>IF(AND(WEEKNUM(LS3)=53,YEAR(LS3)&lt;Réglage!LS4),1,WEEKNUM(LS3))</f>
        <v>48</v>
      </c>
      <c r="LT2" s="9">
        <f>IF(AND(WEEKNUM(LT3)=53,YEAR(LT3)&lt;Réglage!LT4),1,WEEKNUM(LT3))</f>
        <v>48</v>
      </c>
      <c r="LU2" s="9">
        <f>IF(AND(WEEKNUM(LU3)=53,YEAR(LU3)&lt;Réglage!LU4),1,WEEKNUM(LU3))</f>
        <v>48</v>
      </c>
      <c r="LV2" s="9">
        <f>IF(AND(WEEKNUM(LV3)=53,YEAR(LV3)&lt;Réglage!LV4),1,WEEKNUM(LV3))</f>
        <v>48</v>
      </c>
      <c r="LW2" s="9">
        <f>IF(AND(WEEKNUM(LW3)=53,YEAR(LW3)&lt;Réglage!LW4),1,WEEKNUM(LW3))</f>
        <v>48</v>
      </c>
      <c r="LX2" s="9">
        <f>IF(AND(WEEKNUM(LX3)=53,YEAR(LX3)&lt;Réglage!LX4),1,WEEKNUM(LX3))</f>
        <v>48</v>
      </c>
      <c r="LY2" s="9">
        <f>IF(AND(WEEKNUM(LY3)=53,YEAR(LY3)&lt;Réglage!LY4),1,WEEKNUM(LY3))</f>
        <v>49</v>
      </c>
      <c r="LZ2" s="9">
        <f>IF(AND(WEEKNUM(LZ3)=53,YEAR(LZ3)&lt;Réglage!LZ4),1,WEEKNUM(LZ3))</f>
        <v>49</v>
      </c>
      <c r="MA2" s="9">
        <f>IF(AND(WEEKNUM(MA3)=53,YEAR(MA3)&lt;Réglage!MA4),1,WEEKNUM(MA3))</f>
        <v>49</v>
      </c>
      <c r="MB2" s="9">
        <f>IF(AND(WEEKNUM(MB3)=53,YEAR(MB3)&lt;Réglage!MB4),1,WEEKNUM(MB3))</f>
        <v>49</v>
      </c>
      <c r="MC2" s="9">
        <f>IF(AND(WEEKNUM(MC3)=53,YEAR(MC3)&lt;Réglage!MC4),1,WEEKNUM(MC3))</f>
        <v>49</v>
      </c>
      <c r="MD2" s="9">
        <f>IF(AND(WEEKNUM(MD3)=53,YEAR(MD3)&lt;Réglage!MD4),1,WEEKNUM(MD3))</f>
        <v>49</v>
      </c>
      <c r="ME2" s="9">
        <f>IF(AND(WEEKNUM(ME3)=53,YEAR(ME3)&lt;Réglage!ME4),1,WEEKNUM(ME3))</f>
        <v>49</v>
      </c>
      <c r="MF2" s="9">
        <f>IF(AND(WEEKNUM(MF3)=53,YEAR(MF3)&lt;Réglage!MF4),1,WEEKNUM(MF3))</f>
        <v>50</v>
      </c>
      <c r="MG2" s="9">
        <f>IF(AND(WEEKNUM(MG3)=53,YEAR(MG3)&lt;Réglage!MG4),1,WEEKNUM(MG3))</f>
        <v>50</v>
      </c>
      <c r="MH2" s="9">
        <f>IF(AND(WEEKNUM(MH3)=53,YEAR(MH3)&lt;Réglage!MH4),1,WEEKNUM(MH3))</f>
        <v>50</v>
      </c>
      <c r="MI2" s="9">
        <f>IF(AND(WEEKNUM(MI3)=53,YEAR(MI3)&lt;Réglage!MI4),1,WEEKNUM(MI3))</f>
        <v>50</v>
      </c>
      <c r="MJ2" s="9">
        <f>IF(AND(WEEKNUM(MJ3)=53,YEAR(MJ3)&lt;Réglage!MJ4),1,WEEKNUM(MJ3))</f>
        <v>50</v>
      </c>
      <c r="MK2" s="9">
        <f>IF(AND(WEEKNUM(MK3)=53,YEAR(MK3)&lt;Réglage!MK4),1,WEEKNUM(MK3))</f>
        <v>50</v>
      </c>
      <c r="ML2" s="9">
        <f>IF(AND(WEEKNUM(ML3)=53,YEAR(ML3)&lt;Réglage!ML4),1,WEEKNUM(ML3))</f>
        <v>50</v>
      </c>
      <c r="MM2" s="9">
        <f>IF(AND(WEEKNUM(MM3)=53,YEAR(MM3)&lt;Réglage!MM4),1,WEEKNUM(MM3))</f>
        <v>51</v>
      </c>
      <c r="MN2" s="9">
        <f>IF(AND(WEEKNUM(MN3)=53,YEAR(MN3)&lt;Réglage!MN4),1,WEEKNUM(MN3))</f>
        <v>51</v>
      </c>
      <c r="MO2" s="9">
        <f>IF(AND(WEEKNUM(MO3)=53,YEAR(MO3)&lt;Réglage!MO4),1,WEEKNUM(MO3))</f>
        <v>51</v>
      </c>
      <c r="MP2" s="9">
        <f>IF(AND(WEEKNUM(MP3)=53,YEAR(MP3)&lt;Réglage!MP4),1,WEEKNUM(MP3))</f>
        <v>51</v>
      </c>
      <c r="MQ2" s="9">
        <f>IF(AND(WEEKNUM(MQ3)=53,YEAR(MQ3)&lt;Réglage!MQ4),1,WEEKNUM(MQ3))</f>
        <v>51</v>
      </c>
      <c r="MR2" s="9">
        <f>IF(AND(WEEKNUM(MR3)=53,YEAR(MR3)&lt;Réglage!MR4),1,WEEKNUM(MR3))</f>
        <v>51</v>
      </c>
      <c r="MS2" s="9">
        <f>IF(AND(WEEKNUM(MS3)=53,YEAR(MS3)&lt;Réglage!MS4),1,WEEKNUM(MS3))</f>
        <v>51</v>
      </c>
      <c r="MT2" s="9">
        <f>IF(AND(WEEKNUM(MT3)=53,YEAR(MT3)&lt;Réglage!MT4),1,WEEKNUM(MT3))</f>
        <v>52</v>
      </c>
      <c r="MU2" s="9">
        <f>IF(AND(WEEKNUM(MU3)=53,YEAR(MU3)&lt;Réglage!MU4),1,WEEKNUM(MU3))</f>
        <v>52</v>
      </c>
      <c r="MV2" s="9">
        <f>IF(AND(WEEKNUM(MV3)=53,YEAR(MV3)&lt;Réglage!MV4),1,WEEKNUM(MV3))</f>
        <v>52</v>
      </c>
      <c r="MW2" s="9">
        <f>IF(AND(WEEKNUM(MW3)=53,YEAR(MW3)&lt;Réglage!MW4),1,WEEKNUM(MW3))</f>
        <v>52</v>
      </c>
      <c r="MX2" s="9">
        <f>IF(AND(WEEKNUM(MX3)=53,YEAR(MX3)&lt;Réglage!MX4),1,WEEKNUM(MX3))</f>
        <v>52</v>
      </c>
      <c r="MY2" s="9">
        <f>IF(AND(WEEKNUM(MY3)=53,YEAR(MY3)&lt;Réglage!MY4),1,WEEKNUM(MY3))</f>
        <v>52</v>
      </c>
      <c r="MZ2" s="9">
        <f>IF(AND(WEEKNUM(MZ3)=53,YEAR(MZ3)&lt;Réglage!MZ4),1,WEEKNUM(MZ3))</f>
        <v>52</v>
      </c>
      <c r="NA2" s="9">
        <f>IF(AND(WEEKNUM(NA3)=53,YEAR(NA3)&lt;Réglage!NA4),1,WEEKNUM(NA3))</f>
        <v>53</v>
      </c>
      <c r="NB2" s="9">
        <f>IF(AND(WEEKNUM(NB3)=53,YEAR(NB3)&lt;Réglage!NB4),1,WEEKNUM(NB3))</f>
        <v>53</v>
      </c>
      <c r="NC2" s="9">
        <f>IF(AND(WEEKNUM(NC3)=53,YEAR(NC3)&lt;Réglage!NC4),1,WEEKNUM(NC3))</f>
        <v>53</v>
      </c>
      <c r="ND2" s="9">
        <f>IF(AND(WEEKNUM(ND3)=53,YEAR(ND3)&lt;Réglage!ND4),1,WEEKNUM(ND3))</f>
        <v>1</v>
      </c>
      <c r="NE2" s="9">
        <f>IF(AND(WEEKNUM(NE3)=53,YEAR(NE3)&lt;Réglage!NE4),1,WEEKNUM(NE3))</f>
        <v>1</v>
      </c>
      <c r="NF2" s="9">
        <f>IF(AND(WEEKNUM(NF3)=53,YEAR(NF3)&lt;Réglage!NF4),1,WEEKNUM(NF3))</f>
        <v>1</v>
      </c>
    </row>
    <row r="3" spans="1:376" s="154" customFormat="1" ht="150" customHeight="1" thickTop="1" thickBot="1" x14ac:dyDescent="0.3">
      <c r="A3" s="153"/>
      <c r="B3" s="155">
        <f>IF(WEEKDAY(DATE(Réglage!B4,1,1))=2,DATE(Réglage!B4,1,1),DATE(Réglage!B4,1,7)-MOD((DATE(Réglage!B4,1,7)-2),7)-7)</f>
        <v>43465</v>
      </c>
      <c r="C3" s="155">
        <f>B3+1</f>
        <v>43466</v>
      </c>
      <c r="D3" s="155">
        <f t="shared" ref="D3:BO5" si="0">C3+1</f>
        <v>43467</v>
      </c>
      <c r="E3" s="155">
        <f t="shared" si="0"/>
        <v>43468</v>
      </c>
      <c r="F3" s="155">
        <f t="shared" si="0"/>
        <v>43469</v>
      </c>
      <c r="G3" s="155">
        <f t="shared" si="0"/>
        <v>43470</v>
      </c>
      <c r="H3" s="155">
        <f t="shared" si="0"/>
        <v>43471</v>
      </c>
      <c r="I3" s="155">
        <f t="shared" si="0"/>
        <v>43472</v>
      </c>
      <c r="J3" s="155">
        <f t="shared" si="0"/>
        <v>43473</v>
      </c>
      <c r="K3" s="155">
        <f t="shared" si="0"/>
        <v>43474</v>
      </c>
      <c r="L3" s="155">
        <f t="shared" si="0"/>
        <v>43475</v>
      </c>
      <c r="M3" s="155">
        <f t="shared" si="0"/>
        <v>43476</v>
      </c>
      <c r="N3" s="155">
        <f t="shared" si="0"/>
        <v>43477</v>
      </c>
      <c r="O3" s="155">
        <f t="shared" si="0"/>
        <v>43478</v>
      </c>
      <c r="P3" s="155">
        <f t="shared" si="0"/>
        <v>43479</v>
      </c>
      <c r="Q3" s="155">
        <f t="shared" si="0"/>
        <v>43480</v>
      </c>
      <c r="R3" s="155">
        <f t="shared" si="0"/>
        <v>43481</v>
      </c>
      <c r="S3" s="155">
        <f t="shared" si="0"/>
        <v>43482</v>
      </c>
      <c r="T3" s="155">
        <f t="shared" si="0"/>
        <v>43483</v>
      </c>
      <c r="U3" s="155">
        <f t="shared" si="0"/>
        <v>43484</v>
      </c>
      <c r="V3" s="155">
        <f t="shared" si="0"/>
        <v>43485</v>
      </c>
      <c r="W3" s="155">
        <f t="shared" si="0"/>
        <v>43486</v>
      </c>
      <c r="X3" s="155">
        <f t="shared" si="0"/>
        <v>43487</v>
      </c>
      <c r="Y3" s="155">
        <f t="shared" si="0"/>
        <v>43488</v>
      </c>
      <c r="Z3" s="155">
        <f t="shared" si="0"/>
        <v>43489</v>
      </c>
      <c r="AA3" s="155">
        <f t="shared" si="0"/>
        <v>43490</v>
      </c>
      <c r="AB3" s="155">
        <f t="shared" si="0"/>
        <v>43491</v>
      </c>
      <c r="AC3" s="155">
        <f t="shared" si="0"/>
        <v>43492</v>
      </c>
      <c r="AD3" s="155">
        <f t="shared" si="0"/>
        <v>43493</v>
      </c>
      <c r="AE3" s="155">
        <f t="shared" si="0"/>
        <v>43494</v>
      </c>
      <c r="AF3" s="155">
        <f t="shared" si="0"/>
        <v>43495</v>
      </c>
      <c r="AG3" s="155">
        <f t="shared" si="0"/>
        <v>43496</v>
      </c>
      <c r="AH3" s="155">
        <f t="shared" si="0"/>
        <v>43497</v>
      </c>
      <c r="AI3" s="155">
        <f t="shared" si="0"/>
        <v>43498</v>
      </c>
      <c r="AJ3" s="155">
        <f t="shared" si="0"/>
        <v>43499</v>
      </c>
      <c r="AK3" s="155">
        <f t="shared" si="0"/>
        <v>43500</v>
      </c>
      <c r="AL3" s="155">
        <f t="shared" si="0"/>
        <v>43501</v>
      </c>
      <c r="AM3" s="155">
        <f t="shared" si="0"/>
        <v>43502</v>
      </c>
      <c r="AN3" s="155">
        <f t="shared" si="0"/>
        <v>43503</v>
      </c>
      <c r="AO3" s="155">
        <f t="shared" si="0"/>
        <v>43504</v>
      </c>
      <c r="AP3" s="155">
        <f t="shared" si="0"/>
        <v>43505</v>
      </c>
      <c r="AQ3" s="155">
        <f t="shared" si="0"/>
        <v>43506</v>
      </c>
      <c r="AR3" s="155">
        <f t="shared" si="0"/>
        <v>43507</v>
      </c>
      <c r="AS3" s="155">
        <f t="shared" si="0"/>
        <v>43508</v>
      </c>
      <c r="AT3" s="155">
        <f t="shared" si="0"/>
        <v>43509</v>
      </c>
      <c r="AU3" s="155">
        <f t="shared" si="0"/>
        <v>43510</v>
      </c>
      <c r="AV3" s="155">
        <f t="shared" si="0"/>
        <v>43511</v>
      </c>
      <c r="AW3" s="155">
        <f t="shared" si="0"/>
        <v>43512</v>
      </c>
      <c r="AX3" s="155">
        <f t="shared" si="0"/>
        <v>43513</v>
      </c>
      <c r="AY3" s="155">
        <f t="shared" si="0"/>
        <v>43514</v>
      </c>
      <c r="AZ3" s="155">
        <f t="shared" si="0"/>
        <v>43515</v>
      </c>
      <c r="BA3" s="155">
        <f t="shared" si="0"/>
        <v>43516</v>
      </c>
      <c r="BB3" s="155">
        <f t="shared" si="0"/>
        <v>43517</v>
      </c>
      <c r="BC3" s="155">
        <f t="shared" si="0"/>
        <v>43518</v>
      </c>
      <c r="BD3" s="155">
        <f t="shared" si="0"/>
        <v>43519</v>
      </c>
      <c r="BE3" s="155">
        <f t="shared" si="0"/>
        <v>43520</v>
      </c>
      <c r="BF3" s="155">
        <f t="shared" si="0"/>
        <v>43521</v>
      </c>
      <c r="BG3" s="155">
        <f t="shared" si="0"/>
        <v>43522</v>
      </c>
      <c r="BH3" s="155">
        <f t="shared" si="0"/>
        <v>43523</v>
      </c>
      <c r="BI3" s="155">
        <f t="shared" si="0"/>
        <v>43524</v>
      </c>
      <c r="BJ3" s="155">
        <f t="shared" si="0"/>
        <v>43525</v>
      </c>
      <c r="BK3" s="155">
        <f t="shared" si="0"/>
        <v>43526</v>
      </c>
      <c r="BL3" s="155">
        <f t="shared" si="0"/>
        <v>43527</v>
      </c>
      <c r="BM3" s="155">
        <f t="shared" si="0"/>
        <v>43528</v>
      </c>
      <c r="BN3" s="155">
        <f t="shared" si="0"/>
        <v>43529</v>
      </c>
      <c r="BO3" s="155">
        <f t="shared" si="0"/>
        <v>43530</v>
      </c>
      <c r="BP3" s="155">
        <f t="shared" ref="BP3:EA3" si="1">BO3+1</f>
        <v>43531</v>
      </c>
      <c r="BQ3" s="155">
        <f t="shared" si="1"/>
        <v>43532</v>
      </c>
      <c r="BR3" s="155">
        <f t="shared" si="1"/>
        <v>43533</v>
      </c>
      <c r="BS3" s="155">
        <f t="shared" si="1"/>
        <v>43534</v>
      </c>
      <c r="BT3" s="155">
        <f t="shared" si="1"/>
        <v>43535</v>
      </c>
      <c r="BU3" s="155">
        <f t="shared" si="1"/>
        <v>43536</v>
      </c>
      <c r="BV3" s="155">
        <f t="shared" si="1"/>
        <v>43537</v>
      </c>
      <c r="BW3" s="155">
        <f t="shared" si="1"/>
        <v>43538</v>
      </c>
      <c r="BX3" s="155">
        <f t="shared" si="1"/>
        <v>43539</v>
      </c>
      <c r="BY3" s="155">
        <f t="shared" si="1"/>
        <v>43540</v>
      </c>
      <c r="BZ3" s="155">
        <f t="shared" si="1"/>
        <v>43541</v>
      </c>
      <c r="CA3" s="155">
        <f t="shared" si="1"/>
        <v>43542</v>
      </c>
      <c r="CB3" s="155">
        <f t="shared" si="1"/>
        <v>43543</v>
      </c>
      <c r="CC3" s="155">
        <f t="shared" si="1"/>
        <v>43544</v>
      </c>
      <c r="CD3" s="155">
        <f t="shared" si="1"/>
        <v>43545</v>
      </c>
      <c r="CE3" s="155">
        <f t="shared" si="1"/>
        <v>43546</v>
      </c>
      <c r="CF3" s="155">
        <f t="shared" si="1"/>
        <v>43547</v>
      </c>
      <c r="CG3" s="155">
        <f t="shared" si="1"/>
        <v>43548</v>
      </c>
      <c r="CH3" s="155">
        <f t="shared" si="1"/>
        <v>43549</v>
      </c>
      <c r="CI3" s="155">
        <f t="shared" si="1"/>
        <v>43550</v>
      </c>
      <c r="CJ3" s="155">
        <f t="shared" si="1"/>
        <v>43551</v>
      </c>
      <c r="CK3" s="155">
        <f t="shared" si="1"/>
        <v>43552</v>
      </c>
      <c r="CL3" s="155">
        <f t="shared" si="1"/>
        <v>43553</v>
      </c>
      <c r="CM3" s="155">
        <f t="shared" si="1"/>
        <v>43554</v>
      </c>
      <c r="CN3" s="155">
        <f t="shared" si="1"/>
        <v>43555</v>
      </c>
      <c r="CO3" s="155">
        <f t="shared" si="1"/>
        <v>43556</v>
      </c>
      <c r="CP3" s="155">
        <f t="shared" si="1"/>
        <v>43557</v>
      </c>
      <c r="CQ3" s="155">
        <f t="shared" si="1"/>
        <v>43558</v>
      </c>
      <c r="CR3" s="155">
        <f t="shared" si="1"/>
        <v>43559</v>
      </c>
      <c r="CS3" s="155">
        <f t="shared" si="1"/>
        <v>43560</v>
      </c>
      <c r="CT3" s="155">
        <f t="shared" si="1"/>
        <v>43561</v>
      </c>
      <c r="CU3" s="155">
        <f t="shared" si="1"/>
        <v>43562</v>
      </c>
      <c r="CV3" s="155">
        <f t="shared" si="1"/>
        <v>43563</v>
      </c>
      <c r="CW3" s="155">
        <f t="shared" si="1"/>
        <v>43564</v>
      </c>
      <c r="CX3" s="155">
        <f t="shared" si="1"/>
        <v>43565</v>
      </c>
      <c r="CY3" s="155">
        <f t="shared" si="1"/>
        <v>43566</v>
      </c>
      <c r="CZ3" s="155">
        <f t="shared" si="1"/>
        <v>43567</v>
      </c>
      <c r="DA3" s="155">
        <f t="shared" si="1"/>
        <v>43568</v>
      </c>
      <c r="DB3" s="155">
        <f t="shared" si="1"/>
        <v>43569</v>
      </c>
      <c r="DC3" s="155">
        <f t="shared" si="1"/>
        <v>43570</v>
      </c>
      <c r="DD3" s="155">
        <f t="shared" si="1"/>
        <v>43571</v>
      </c>
      <c r="DE3" s="155">
        <f t="shared" si="1"/>
        <v>43572</v>
      </c>
      <c r="DF3" s="155">
        <f t="shared" si="1"/>
        <v>43573</v>
      </c>
      <c r="DG3" s="155">
        <f t="shared" si="1"/>
        <v>43574</v>
      </c>
      <c r="DH3" s="155">
        <f t="shared" si="1"/>
        <v>43575</v>
      </c>
      <c r="DI3" s="155">
        <f t="shared" si="1"/>
        <v>43576</v>
      </c>
      <c r="DJ3" s="155">
        <f t="shared" si="1"/>
        <v>43577</v>
      </c>
      <c r="DK3" s="155">
        <f t="shared" si="1"/>
        <v>43578</v>
      </c>
      <c r="DL3" s="155">
        <f t="shared" si="1"/>
        <v>43579</v>
      </c>
      <c r="DM3" s="155">
        <f t="shared" si="1"/>
        <v>43580</v>
      </c>
      <c r="DN3" s="155">
        <f t="shared" si="1"/>
        <v>43581</v>
      </c>
      <c r="DO3" s="155">
        <f t="shared" si="1"/>
        <v>43582</v>
      </c>
      <c r="DP3" s="155">
        <f t="shared" si="1"/>
        <v>43583</v>
      </c>
      <c r="DQ3" s="155">
        <f t="shared" si="1"/>
        <v>43584</v>
      </c>
      <c r="DR3" s="155">
        <f t="shared" si="1"/>
        <v>43585</v>
      </c>
      <c r="DS3" s="155">
        <f t="shared" si="1"/>
        <v>43586</v>
      </c>
      <c r="DT3" s="155">
        <f t="shared" si="1"/>
        <v>43587</v>
      </c>
      <c r="DU3" s="155">
        <f t="shared" si="1"/>
        <v>43588</v>
      </c>
      <c r="DV3" s="155">
        <f t="shared" si="1"/>
        <v>43589</v>
      </c>
      <c r="DW3" s="155">
        <f t="shared" si="1"/>
        <v>43590</v>
      </c>
      <c r="DX3" s="155">
        <f t="shared" si="1"/>
        <v>43591</v>
      </c>
      <c r="DY3" s="155">
        <f t="shared" si="1"/>
        <v>43592</v>
      </c>
      <c r="DZ3" s="155">
        <f t="shared" si="1"/>
        <v>43593</v>
      </c>
      <c r="EA3" s="155">
        <f t="shared" si="1"/>
        <v>43594</v>
      </c>
      <c r="EB3" s="155">
        <f t="shared" ref="EB3:GM3" si="2">EA3+1</f>
        <v>43595</v>
      </c>
      <c r="EC3" s="155">
        <f t="shared" si="2"/>
        <v>43596</v>
      </c>
      <c r="ED3" s="155">
        <f t="shared" si="2"/>
        <v>43597</v>
      </c>
      <c r="EE3" s="155">
        <f t="shared" si="2"/>
        <v>43598</v>
      </c>
      <c r="EF3" s="155">
        <f t="shared" si="2"/>
        <v>43599</v>
      </c>
      <c r="EG3" s="155">
        <f t="shared" si="2"/>
        <v>43600</v>
      </c>
      <c r="EH3" s="155">
        <f t="shared" si="2"/>
        <v>43601</v>
      </c>
      <c r="EI3" s="155">
        <f t="shared" si="2"/>
        <v>43602</v>
      </c>
      <c r="EJ3" s="155">
        <f t="shared" si="2"/>
        <v>43603</v>
      </c>
      <c r="EK3" s="155">
        <f t="shared" si="2"/>
        <v>43604</v>
      </c>
      <c r="EL3" s="155">
        <f t="shared" si="2"/>
        <v>43605</v>
      </c>
      <c r="EM3" s="155">
        <f t="shared" si="2"/>
        <v>43606</v>
      </c>
      <c r="EN3" s="155">
        <f t="shared" si="2"/>
        <v>43607</v>
      </c>
      <c r="EO3" s="155">
        <f t="shared" si="2"/>
        <v>43608</v>
      </c>
      <c r="EP3" s="155">
        <f t="shared" si="2"/>
        <v>43609</v>
      </c>
      <c r="EQ3" s="155">
        <f t="shared" si="2"/>
        <v>43610</v>
      </c>
      <c r="ER3" s="155">
        <f t="shared" si="2"/>
        <v>43611</v>
      </c>
      <c r="ES3" s="155">
        <f t="shared" si="2"/>
        <v>43612</v>
      </c>
      <c r="ET3" s="155">
        <f t="shared" si="2"/>
        <v>43613</v>
      </c>
      <c r="EU3" s="155">
        <f t="shared" si="2"/>
        <v>43614</v>
      </c>
      <c r="EV3" s="155">
        <f t="shared" si="2"/>
        <v>43615</v>
      </c>
      <c r="EW3" s="155">
        <f t="shared" si="2"/>
        <v>43616</v>
      </c>
      <c r="EX3" s="155">
        <f t="shared" si="2"/>
        <v>43617</v>
      </c>
      <c r="EY3" s="155">
        <f t="shared" si="2"/>
        <v>43618</v>
      </c>
      <c r="EZ3" s="155">
        <f t="shared" si="2"/>
        <v>43619</v>
      </c>
      <c r="FA3" s="155">
        <f t="shared" si="2"/>
        <v>43620</v>
      </c>
      <c r="FB3" s="155">
        <f t="shared" si="2"/>
        <v>43621</v>
      </c>
      <c r="FC3" s="155">
        <f t="shared" si="2"/>
        <v>43622</v>
      </c>
      <c r="FD3" s="155">
        <f t="shared" si="2"/>
        <v>43623</v>
      </c>
      <c r="FE3" s="155">
        <f t="shared" si="2"/>
        <v>43624</v>
      </c>
      <c r="FF3" s="155">
        <f t="shared" si="2"/>
        <v>43625</v>
      </c>
      <c r="FG3" s="155">
        <f t="shared" si="2"/>
        <v>43626</v>
      </c>
      <c r="FH3" s="155">
        <f t="shared" si="2"/>
        <v>43627</v>
      </c>
      <c r="FI3" s="155">
        <f t="shared" si="2"/>
        <v>43628</v>
      </c>
      <c r="FJ3" s="155">
        <f t="shared" si="2"/>
        <v>43629</v>
      </c>
      <c r="FK3" s="155">
        <f t="shared" si="2"/>
        <v>43630</v>
      </c>
      <c r="FL3" s="155">
        <f t="shared" si="2"/>
        <v>43631</v>
      </c>
      <c r="FM3" s="155">
        <f t="shared" si="2"/>
        <v>43632</v>
      </c>
      <c r="FN3" s="155">
        <f t="shared" si="2"/>
        <v>43633</v>
      </c>
      <c r="FO3" s="155">
        <f t="shared" si="2"/>
        <v>43634</v>
      </c>
      <c r="FP3" s="155">
        <f t="shared" si="2"/>
        <v>43635</v>
      </c>
      <c r="FQ3" s="155">
        <f t="shared" si="2"/>
        <v>43636</v>
      </c>
      <c r="FR3" s="155">
        <f t="shared" si="2"/>
        <v>43637</v>
      </c>
      <c r="FS3" s="155">
        <f t="shared" si="2"/>
        <v>43638</v>
      </c>
      <c r="FT3" s="155">
        <f t="shared" si="2"/>
        <v>43639</v>
      </c>
      <c r="FU3" s="155">
        <f t="shared" si="2"/>
        <v>43640</v>
      </c>
      <c r="FV3" s="155">
        <f t="shared" si="2"/>
        <v>43641</v>
      </c>
      <c r="FW3" s="155">
        <f t="shared" si="2"/>
        <v>43642</v>
      </c>
      <c r="FX3" s="155">
        <f t="shared" si="2"/>
        <v>43643</v>
      </c>
      <c r="FY3" s="155">
        <f t="shared" si="2"/>
        <v>43644</v>
      </c>
      <c r="FZ3" s="155">
        <f t="shared" si="2"/>
        <v>43645</v>
      </c>
      <c r="GA3" s="155">
        <f t="shared" si="2"/>
        <v>43646</v>
      </c>
      <c r="GB3" s="155">
        <f t="shared" si="2"/>
        <v>43647</v>
      </c>
      <c r="GC3" s="155">
        <f t="shared" si="2"/>
        <v>43648</v>
      </c>
      <c r="GD3" s="155">
        <f t="shared" si="2"/>
        <v>43649</v>
      </c>
      <c r="GE3" s="155">
        <f t="shared" si="2"/>
        <v>43650</v>
      </c>
      <c r="GF3" s="155">
        <f t="shared" si="2"/>
        <v>43651</v>
      </c>
      <c r="GG3" s="155">
        <f t="shared" si="2"/>
        <v>43652</v>
      </c>
      <c r="GH3" s="155">
        <f t="shared" si="2"/>
        <v>43653</v>
      </c>
      <c r="GI3" s="155">
        <f t="shared" si="2"/>
        <v>43654</v>
      </c>
      <c r="GJ3" s="155">
        <f t="shared" si="2"/>
        <v>43655</v>
      </c>
      <c r="GK3" s="155">
        <f t="shared" si="2"/>
        <v>43656</v>
      </c>
      <c r="GL3" s="155">
        <f t="shared" si="2"/>
        <v>43657</v>
      </c>
      <c r="GM3" s="155">
        <f t="shared" si="2"/>
        <v>43658</v>
      </c>
      <c r="GN3" s="155">
        <f t="shared" ref="GN3:IY3" si="3">GM3+1</f>
        <v>43659</v>
      </c>
      <c r="GO3" s="155">
        <f t="shared" si="3"/>
        <v>43660</v>
      </c>
      <c r="GP3" s="155">
        <f t="shared" si="3"/>
        <v>43661</v>
      </c>
      <c r="GQ3" s="155">
        <f t="shared" si="3"/>
        <v>43662</v>
      </c>
      <c r="GR3" s="155">
        <f t="shared" si="3"/>
        <v>43663</v>
      </c>
      <c r="GS3" s="155">
        <f t="shared" si="3"/>
        <v>43664</v>
      </c>
      <c r="GT3" s="155">
        <f t="shared" si="3"/>
        <v>43665</v>
      </c>
      <c r="GU3" s="155">
        <f t="shared" si="3"/>
        <v>43666</v>
      </c>
      <c r="GV3" s="155">
        <f t="shared" si="3"/>
        <v>43667</v>
      </c>
      <c r="GW3" s="155">
        <f t="shared" si="3"/>
        <v>43668</v>
      </c>
      <c r="GX3" s="155">
        <f t="shared" si="3"/>
        <v>43669</v>
      </c>
      <c r="GY3" s="155">
        <f t="shared" si="3"/>
        <v>43670</v>
      </c>
      <c r="GZ3" s="155">
        <f t="shared" si="3"/>
        <v>43671</v>
      </c>
      <c r="HA3" s="155">
        <f t="shared" si="3"/>
        <v>43672</v>
      </c>
      <c r="HB3" s="155">
        <f t="shared" si="3"/>
        <v>43673</v>
      </c>
      <c r="HC3" s="155">
        <f t="shared" si="3"/>
        <v>43674</v>
      </c>
      <c r="HD3" s="155">
        <f t="shared" si="3"/>
        <v>43675</v>
      </c>
      <c r="HE3" s="155">
        <f t="shared" si="3"/>
        <v>43676</v>
      </c>
      <c r="HF3" s="155">
        <f t="shared" si="3"/>
        <v>43677</v>
      </c>
      <c r="HG3" s="155">
        <f t="shared" si="3"/>
        <v>43678</v>
      </c>
      <c r="HH3" s="155">
        <f t="shared" si="3"/>
        <v>43679</v>
      </c>
      <c r="HI3" s="155">
        <f t="shared" si="3"/>
        <v>43680</v>
      </c>
      <c r="HJ3" s="155">
        <f t="shared" si="3"/>
        <v>43681</v>
      </c>
      <c r="HK3" s="155">
        <f t="shared" si="3"/>
        <v>43682</v>
      </c>
      <c r="HL3" s="155">
        <f t="shared" si="3"/>
        <v>43683</v>
      </c>
      <c r="HM3" s="155">
        <f t="shared" si="3"/>
        <v>43684</v>
      </c>
      <c r="HN3" s="155">
        <f t="shared" si="3"/>
        <v>43685</v>
      </c>
      <c r="HO3" s="155">
        <f t="shared" si="3"/>
        <v>43686</v>
      </c>
      <c r="HP3" s="155">
        <f t="shared" si="3"/>
        <v>43687</v>
      </c>
      <c r="HQ3" s="155">
        <f t="shared" si="3"/>
        <v>43688</v>
      </c>
      <c r="HR3" s="155">
        <f t="shared" si="3"/>
        <v>43689</v>
      </c>
      <c r="HS3" s="155">
        <f t="shared" si="3"/>
        <v>43690</v>
      </c>
      <c r="HT3" s="155">
        <f t="shared" si="3"/>
        <v>43691</v>
      </c>
      <c r="HU3" s="155">
        <f t="shared" si="3"/>
        <v>43692</v>
      </c>
      <c r="HV3" s="155">
        <f t="shared" si="3"/>
        <v>43693</v>
      </c>
      <c r="HW3" s="155">
        <f t="shared" si="3"/>
        <v>43694</v>
      </c>
      <c r="HX3" s="155">
        <f t="shared" si="3"/>
        <v>43695</v>
      </c>
      <c r="HY3" s="155">
        <f t="shared" si="3"/>
        <v>43696</v>
      </c>
      <c r="HZ3" s="155">
        <f t="shared" si="3"/>
        <v>43697</v>
      </c>
      <c r="IA3" s="155">
        <f t="shared" si="3"/>
        <v>43698</v>
      </c>
      <c r="IB3" s="155">
        <f t="shared" si="3"/>
        <v>43699</v>
      </c>
      <c r="IC3" s="155">
        <f t="shared" si="3"/>
        <v>43700</v>
      </c>
      <c r="ID3" s="155">
        <f t="shared" si="3"/>
        <v>43701</v>
      </c>
      <c r="IE3" s="155">
        <f t="shared" si="3"/>
        <v>43702</v>
      </c>
      <c r="IF3" s="155">
        <f t="shared" si="3"/>
        <v>43703</v>
      </c>
      <c r="IG3" s="155">
        <f t="shared" si="3"/>
        <v>43704</v>
      </c>
      <c r="IH3" s="155">
        <f t="shared" si="3"/>
        <v>43705</v>
      </c>
      <c r="II3" s="155">
        <f t="shared" si="3"/>
        <v>43706</v>
      </c>
      <c r="IJ3" s="155">
        <f t="shared" si="3"/>
        <v>43707</v>
      </c>
      <c r="IK3" s="155">
        <f t="shared" si="3"/>
        <v>43708</v>
      </c>
      <c r="IL3" s="155">
        <f t="shared" si="3"/>
        <v>43709</v>
      </c>
      <c r="IM3" s="155">
        <f t="shared" si="3"/>
        <v>43710</v>
      </c>
      <c r="IN3" s="155">
        <f t="shared" si="3"/>
        <v>43711</v>
      </c>
      <c r="IO3" s="155">
        <f t="shared" si="3"/>
        <v>43712</v>
      </c>
      <c r="IP3" s="155">
        <f t="shared" si="3"/>
        <v>43713</v>
      </c>
      <c r="IQ3" s="155">
        <f t="shared" si="3"/>
        <v>43714</v>
      </c>
      <c r="IR3" s="155">
        <f t="shared" si="3"/>
        <v>43715</v>
      </c>
      <c r="IS3" s="155">
        <f t="shared" si="3"/>
        <v>43716</v>
      </c>
      <c r="IT3" s="155">
        <f t="shared" si="3"/>
        <v>43717</v>
      </c>
      <c r="IU3" s="155">
        <f t="shared" si="3"/>
        <v>43718</v>
      </c>
      <c r="IV3" s="155">
        <f t="shared" si="3"/>
        <v>43719</v>
      </c>
      <c r="IW3" s="155">
        <f t="shared" si="3"/>
        <v>43720</v>
      </c>
      <c r="IX3" s="155">
        <f t="shared" si="3"/>
        <v>43721</v>
      </c>
      <c r="IY3" s="155">
        <f t="shared" si="3"/>
        <v>43722</v>
      </c>
      <c r="IZ3" s="155">
        <f t="shared" ref="IZ3:LK3" si="4">IY3+1</f>
        <v>43723</v>
      </c>
      <c r="JA3" s="155">
        <f t="shared" si="4"/>
        <v>43724</v>
      </c>
      <c r="JB3" s="155">
        <f t="shared" si="4"/>
        <v>43725</v>
      </c>
      <c r="JC3" s="155">
        <f t="shared" si="4"/>
        <v>43726</v>
      </c>
      <c r="JD3" s="155">
        <f t="shared" si="4"/>
        <v>43727</v>
      </c>
      <c r="JE3" s="155">
        <f t="shared" si="4"/>
        <v>43728</v>
      </c>
      <c r="JF3" s="155">
        <f t="shared" si="4"/>
        <v>43729</v>
      </c>
      <c r="JG3" s="155">
        <f t="shared" si="4"/>
        <v>43730</v>
      </c>
      <c r="JH3" s="155">
        <f t="shared" si="4"/>
        <v>43731</v>
      </c>
      <c r="JI3" s="155">
        <f t="shared" si="4"/>
        <v>43732</v>
      </c>
      <c r="JJ3" s="155">
        <f t="shared" si="4"/>
        <v>43733</v>
      </c>
      <c r="JK3" s="155">
        <f t="shared" si="4"/>
        <v>43734</v>
      </c>
      <c r="JL3" s="155">
        <f t="shared" si="4"/>
        <v>43735</v>
      </c>
      <c r="JM3" s="155">
        <f t="shared" si="4"/>
        <v>43736</v>
      </c>
      <c r="JN3" s="155">
        <f t="shared" si="4"/>
        <v>43737</v>
      </c>
      <c r="JO3" s="155">
        <f t="shared" si="4"/>
        <v>43738</v>
      </c>
      <c r="JP3" s="155">
        <f t="shared" si="4"/>
        <v>43739</v>
      </c>
      <c r="JQ3" s="155">
        <f t="shared" si="4"/>
        <v>43740</v>
      </c>
      <c r="JR3" s="155">
        <f t="shared" si="4"/>
        <v>43741</v>
      </c>
      <c r="JS3" s="155">
        <f t="shared" si="4"/>
        <v>43742</v>
      </c>
      <c r="JT3" s="155">
        <f t="shared" si="4"/>
        <v>43743</v>
      </c>
      <c r="JU3" s="155">
        <f t="shared" si="4"/>
        <v>43744</v>
      </c>
      <c r="JV3" s="155">
        <f t="shared" si="4"/>
        <v>43745</v>
      </c>
      <c r="JW3" s="155">
        <f t="shared" si="4"/>
        <v>43746</v>
      </c>
      <c r="JX3" s="155">
        <f t="shared" si="4"/>
        <v>43747</v>
      </c>
      <c r="JY3" s="155">
        <f t="shared" si="4"/>
        <v>43748</v>
      </c>
      <c r="JZ3" s="155">
        <f t="shared" si="4"/>
        <v>43749</v>
      </c>
      <c r="KA3" s="155">
        <f t="shared" si="4"/>
        <v>43750</v>
      </c>
      <c r="KB3" s="155">
        <f t="shared" si="4"/>
        <v>43751</v>
      </c>
      <c r="KC3" s="155">
        <f t="shared" si="4"/>
        <v>43752</v>
      </c>
      <c r="KD3" s="155">
        <f t="shared" si="4"/>
        <v>43753</v>
      </c>
      <c r="KE3" s="155">
        <f t="shared" si="4"/>
        <v>43754</v>
      </c>
      <c r="KF3" s="155">
        <f t="shared" si="4"/>
        <v>43755</v>
      </c>
      <c r="KG3" s="155">
        <f t="shared" si="4"/>
        <v>43756</v>
      </c>
      <c r="KH3" s="155">
        <f t="shared" si="4"/>
        <v>43757</v>
      </c>
      <c r="KI3" s="155">
        <f t="shared" si="4"/>
        <v>43758</v>
      </c>
      <c r="KJ3" s="155">
        <f t="shared" si="4"/>
        <v>43759</v>
      </c>
      <c r="KK3" s="155">
        <f t="shared" si="4"/>
        <v>43760</v>
      </c>
      <c r="KL3" s="155">
        <f t="shared" si="4"/>
        <v>43761</v>
      </c>
      <c r="KM3" s="155">
        <f t="shared" si="4"/>
        <v>43762</v>
      </c>
      <c r="KN3" s="155">
        <f t="shared" si="4"/>
        <v>43763</v>
      </c>
      <c r="KO3" s="155">
        <f t="shared" si="4"/>
        <v>43764</v>
      </c>
      <c r="KP3" s="155">
        <f t="shared" si="4"/>
        <v>43765</v>
      </c>
      <c r="KQ3" s="155">
        <f t="shared" si="4"/>
        <v>43766</v>
      </c>
      <c r="KR3" s="155">
        <f t="shared" si="4"/>
        <v>43767</v>
      </c>
      <c r="KS3" s="155">
        <f t="shared" si="4"/>
        <v>43768</v>
      </c>
      <c r="KT3" s="155">
        <f t="shared" si="4"/>
        <v>43769</v>
      </c>
      <c r="KU3" s="155">
        <f t="shared" si="4"/>
        <v>43770</v>
      </c>
      <c r="KV3" s="155">
        <f t="shared" si="4"/>
        <v>43771</v>
      </c>
      <c r="KW3" s="155">
        <f t="shared" si="4"/>
        <v>43772</v>
      </c>
      <c r="KX3" s="155">
        <f t="shared" si="4"/>
        <v>43773</v>
      </c>
      <c r="KY3" s="155">
        <f t="shared" si="4"/>
        <v>43774</v>
      </c>
      <c r="KZ3" s="155">
        <f t="shared" si="4"/>
        <v>43775</v>
      </c>
      <c r="LA3" s="155">
        <f t="shared" si="4"/>
        <v>43776</v>
      </c>
      <c r="LB3" s="155">
        <f t="shared" si="4"/>
        <v>43777</v>
      </c>
      <c r="LC3" s="155">
        <f t="shared" si="4"/>
        <v>43778</v>
      </c>
      <c r="LD3" s="155">
        <f t="shared" si="4"/>
        <v>43779</v>
      </c>
      <c r="LE3" s="155">
        <f t="shared" si="4"/>
        <v>43780</v>
      </c>
      <c r="LF3" s="155">
        <f t="shared" si="4"/>
        <v>43781</v>
      </c>
      <c r="LG3" s="155">
        <f t="shared" si="4"/>
        <v>43782</v>
      </c>
      <c r="LH3" s="155">
        <f t="shared" si="4"/>
        <v>43783</v>
      </c>
      <c r="LI3" s="155">
        <f t="shared" si="4"/>
        <v>43784</v>
      </c>
      <c r="LJ3" s="155">
        <f t="shared" si="4"/>
        <v>43785</v>
      </c>
      <c r="LK3" s="155">
        <f t="shared" si="4"/>
        <v>43786</v>
      </c>
      <c r="LL3" s="155">
        <f t="shared" ref="LL3:NF3" si="5">LK3+1</f>
        <v>43787</v>
      </c>
      <c r="LM3" s="155">
        <f t="shared" si="5"/>
        <v>43788</v>
      </c>
      <c r="LN3" s="155">
        <f t="shared" si="5"/>
        <v>43789</v>
      </c>
      <c r="LO3" s="155">
        <f t="shared" si="5"/>
        <v>43790</v>
      </c>
      <c r="LP3" s="155">
        <f t="shared" si="5"/>
        <v>43791</v>
      </c>
      <c r="LQ3" s="155">
        <f t="shared" si="5"/>
        <v>43792</v>
      </c>
      <c r="LR3" s="155">
        <f t="shared" si="5"/>
        <v>43793</v>
      </c>
      <c r="LS3" s="155">
        <f t="shared" si="5"/>
        <v>43794</v>
      </c>
      <c r="LT3" s="155">
        <f t="shared" si="5"/>
        <v>43795</v>
      </c>
      <c r="LU3" s="155">
        <f t="shared" si="5"/>
        <v>43796</v>
      </c>
      <c r="LV3" s="155">
        <f t="shared" si="5"/>
        <v>43797</v>
      </c>
      <c r="LW3" s="155">
        <f t="shared" si="5"/>
        <v>43798</v>
      </c>
      <c r="LX3" s="155">
        <f t="shared" si="5"/>
        <v>43799</v>
      </c>
      <c r="LY3" s="155">
        <f t="shared" si="5"/>
        <v>43800</v>
      </c>
      <c r="LZ3" s="155">
        <f t="shared" si="5"/>
        <v>43801</v>
      </c>
      <c r="MA3" s="155">
        <f t="shared" si="5"/>
        <v>43802</v>
      </c>
      <c r="MB3" s="155">
        <f t="shared" si="5"/>
        <v>43803</v>
      </c>
      <c r="MC3" s="155">
        <f t="shared" si="5"/>
        <v>43804</v>
      </c>
      <c r="MD3" s="155">
        <f t="shared" si="5"/>
        <v>43805</v>
      </c>
      <c r="ME3" s="155">
        <f t="shared" si="5"/>
        <v>43806</v>
      </c>
      <c r="MF3" s="155">
        <f t="shared" si="5"/>
        <v>43807</v>
      </c>
      <c r="MG3" s="155">
        <f t="shared" si="5"/>
        <v>43808</v>
      </c>
      <c r="MH3" s="155">
        <f t="shared" si="5"/>
        <v>43809</v>
      </c>
      <c r="MI3" s="155">
        <f t="shared" si="5"/>
        <v>43810</v>
      </c>
      <c r="MJ3" s="155">
        <f t="shared" si="5"/>
        <v>43811</v>
      </c>
      <c r="MK3" s="155">
        <f t="shared" si="5"/>
        <v>43812</v>
      </c>
      <c r="ML3" s="155">
        <f t="shared" si="5"/>
        <v>43813</v>
      </c>
      <c r="MM3" s="155">
        <f t="shared" si="5"/>
        <v>43814</v>
      </c>
      <c r="MN3" s="155">
        <f t="shared" si="5"/>
        <v>43815</v>
      </c>
      <c r="MO3" s="155">
        <f t="shared" si="5"/>
        <v>43816</v>
      </c>
      <c r="MP3" s="155">
        <f t="shared" si="5"/>
        <v>43817</v>
      </c>
      <c r="MQ3" s="155">
        <f t="shared" si="5"/>
        <v>43818</v>
      </c>
      <c r="MR3" s="155">
        <f t="shared" si="5"/>
        <v>43819</v>
      </c>
      <c r="MS3" s="155">
        <f t="shared" si="5"/>
        <v>43820</v>
      </c>
      <c r="MT3" s="155">
        <f t="shared" si="5"/>
        <v>43821</v>
      </c>
      <c r="MU3" s="155">
        <f t="shared" si="5"/>
        <v>43822</v>
      </c>
      <c r="MV3" s="155">
        <f t="shared" si="5"/>
        <v>43823</v>
      </c>
      <c r="MW3" s="155">
        <f t="shared" si="5"/>
        <v>43824</v>
      </c>
      <c r="MX3" s="155">
        <f t="shared" si="5"/>
        <v>43825</v>
      </c>
      <c r="MY3" s="155">
        <f t="shared" si="5"/>
        <v>43826</v>
      </c>
      <c r="MZ3" s="155">
        <f t="shared" si="5"/>
        <v>43827</v>
      </c>
      <c r="NA3" s="155">
        <f t="shared" si="5"/>
        <v>43828</v>
      </c>
      <c r="NB3" s="155">
        <f t="shared" si="5"/>
        <v>43829</v>
      </c>
      <c r="NC3" s="155">
        <f t="shared" si="5"/>
        <v>43830</v>
      </c>
      <c r="ND3" s="155">
        <f t="shared" si="5"/>
        <v>43831</v>
      </c>
      <c r="NE3" s="155">
        <f t="shared" si="5"/>
        <v>43832</v>
      </c>
      <c r="NF3" s="155">
        <f t="shared" si="5"/>
        <v>43833</v>
      </c>
    </row>
    <row r="4" spans="1:376" s="154" customFormat="1" ht="38.25" hidden="1" customHeight="1" thickTop="1" thickBot="1" x14ac:dyDescent="0.3">
      <c r="A4" s="187" t="s">
        <v>106</v>
      </c>
      <c r="B4" s="186" t="b">
        <f>NOT(ISNA(VLOOKUP(B$6,Réglage!$B$5:$B$18,1,FALSE)))</f>
        <v>0</v>
      </c>
      <c r="C4" s="186" t="b">
        <f>NOT(ISNA(VLOOKUP(C$6,Réglage!$B$5:$B$18,1,FALSE)))</f>
        <v>1</v>
      </c>
      <c r="D4" s="186" t="b">
        <f>NOT(ISNA(VLOOKUP(D$6,Réglage!$B$5:$B$18,1,FALSE)))</f>
        <v>0</v>
      </c>
      <c r="E4" s="186" t="b">
        <f>NOT(ISNA(VLOOKUP(E$6,Réglage!$B$5:$B$18,1,FALSE)))</f>
        <v>0</v>
      </c>
      <c r="F4" s="186" t="b">
        <f>NOT(ISNA(VLOOKUP(F$6,Réglage!$B$5:$B$18,1,FALSE)))</f>
        <v>0</v>
      </c>
      <c r="G4" s="186" t="b">
        <f>NOT(ISNA(VLOOKUP(G$6,Réglage!$B$5:$B$18,1,FALSE)))</f>
        <v>0</v>
      </c>
      <c r="H4" s="186" t="b">
        <f>NOT(ISNA(VLOOKUP(H$6,Réglage!$B$5:$B$18,1,FALSE)))</f>
        <v>0</v>
      </c>
      <c r="I4" s="186" t="b">
        <f>NOT(ISNA(VLOOKUP(I$6,Réglage!$B$5:$B$18,1,FALSE)))</f>
        <v>0</v>
      </c>
      <c r="J4" s="186" t="b">
        <f>NOT(ISNA(VLOOKUP(J$6,Réglage!$B$5:$B$18,1,FALSE)))</f>
        <v>0</v>
      </c>
      <c r="K4" s="186" t="b">
        <f>NOT(ISNA(VLOOKUP(K$6,Réglage!$B$5:$B$18,1,FALSE)))</f>
        <v>0</v>
      </c>
      <c r="L4" s="186" t="b">
        <f>NOT(ISNA(VLOOKUP(L$6,Réglage!$B$5:$B$18,1,FALSE)))</f>
        <v>0</v>
      </c>
      <c r="M4" s="186" t="b">
        <f>NOT(ISNA(VLOOKUP(M$6,Réglage!$B$5:$B$18,1,FALSE)))</f>
        <v>0</v>
      </c>
      <c r="N4" s="186" t="b">
        <f>NOT(ISNA(VLOOKUP(N$6,Réglage!$B$5:$B$18,1,FALSE)))</f>
        <v>0</v>
      </c>
      <c r="O4" s="186" t="b">
        <f>NOT(ISNA(VLOOKUP(O$6,Réglage!$B$5:$B$18,1,FALSE)))</f>
        <v>0</v>
      </c>
      <c r="P4" s="186" t="b">
        <f>NOT(ISNA(VLOOKUP(P$6,Réglage!$B$5:$B$18,1,FALSE)))</f>
        <v>0</v>
      </c>
      <c r="Q4" s="186" t="b">
        <f>NOT(ISNA(VLOOKUP(Q$6,Réglage!$B$5:$B$18,1,FALSE)))</f>
        <v>0</v>
      </c>
      <c r="R4" s="186" t="b">
        <f>NOT(ISNA(VLOOKUP(R$6,Réglage!$B$5:$B$18,1,FALSE)))</f>
        <v>0</v>
      </c>
      <c r="S4" s="186" t="b">
        <f>NOT(ISNA(VLOOKUP(S$6,Réglage!$B$5:$B$18,1,FALSE)))</f>
        <v>0</v>
      </c>
      <c r="T4" s="186" t="b">
        <f>NOT(ISNA(VLOOKUP(T$6,Réglage!$B$5:$B$18,1,FALSE)))</f>
        <v>0</v>
      </c>
      <c r="U4" s="186" t="b">
        <f>NOT(ISNA(VLOOKUP(U$6,Réglage!$B$5:$B$18,1,FALSE)))</f>
        <v>0</v>
      </c>
      <c r="V4" s="186" t="b">
        <f>NOT(ISNA(VLOOKUP(V$6,Réglage!$B$5:$B$18,1,FALSE)))</f>
        <v>0</v>
      </c>
      <c r="W4" s="186" t="b">
        <f>NOT(ISNA(VLOOKUP(W$6,Réglage!$B$5:$B$18,1,FALSE)))</f>
        <v>0</v>
      </c>
      <c r="X4" s="186" t="b">
        <f>NOT(ISNA(VLOOKUP(X$6,Réglage!$B$5:$B$18,1,FALSE)))</f>
        <v>0</v>
      </c>
      <c r="Y4" s="186" t="b">
        <f>NOT(ISNA(VLOOKUP(Y$6,Réglage!$B$5:$B$18,1,FALSE)))</f>
        <v>0</v>
      </c>
      <c r="Z4" s="186" t="b">
        <f>NOT(ISNA(VLOOKUP(Z$6,Réglage!$B$5:$B$18,1,FALSE)))</f>
        <v>0</v>
      </c>
      <c r="AA4" s="186" t="b">
        <f>NOT(ISNA(VLOOKUP(AA$6,Réglage!$B$5:$B$18,1,FALSE)))</f>
        <v>0</v>
      </c>
      <c r="AB4" s="186" t="b">
        <f>NOT(ISNA(VLOOKUP(AB$6,Réglage!$B$5:$B$18,1,FALSE)))</f>
        <v>0</v>
      </c>
      <c r="AC4" s="186" t="b">
        <f>NOT(ISNA(VLOOKUP(AC$6,Réglage!$B$5:$B$18,1,FALSE)))</f>
        <v>0</v>
      </c>
      <c r="AD4" s="186" t="b">
        <f>NOT(ISNA(VLOOKUP(AD$6,Réglage!$B$5:$B$18,1,FALSE)))</f>
        <v>0</v>
      </c>
      <c r="AE4" s="186" t="b">
        <f>NOT(ISNA(VLOOKUP(AE$6,Réglage!$B$5:$B$18,1,FALSE)))</f>
        <v>0</v>
      </c>
      <c r="AF4" s="186" t="b">
        <f>NOT(ISNA(VLOOKUP(AF$6,Réglage!$B$5:$B$18,1,FALSE)))</f>
        <v>0</v>
      </c>
      <c r="AG4" s="186" t="b">
        <f>NOT(ISNA(VLOOKUP(AG$6,Réglage!$B$5:$B$18,1,FALSE)))</f>
        <v>0</v>
      </c>
      <c r="AH4" s="186" t="b">
        <f>NOT(ISNA(VLOOKUP(AH$6,Réglage!$B$5:$B$18,1,FALSE)))</f>
        <v>0</v>
      </c>
      <c r="AI4" s="186" t="b">
        <f>NOT(ISNA(VLOOKUP(AI$6,Réglage!$B$5:$B$18,1,FALSE)))</f>
        <v>0</v>
      </c>
      <c r="AJ4" s="186" t="b">
        <f>NOT(ISNA(VLOOKUP(AJ$6,Réglage!$B$5:$B$18,1,FALSE)))</f>
        <v>0</v>
      </c>
      <c r="AK4" s="186" t="b">
        <f>NOT(ISNA(VLOOKUP(AK$6,Réglage!$B$5:$B$18,1,FALSE)))</f>
        <v>0</v>
      </c>
      <c r="AL4" s="186" t="b">
        <f>NOT(ISNA(VLOOKUP(AL$6,Réglage!$B$5:$B$18,1,FALSE)))</f>
        <v>0</v>
      </c>
      <c r="AM4" s="186" t="b">
        <f>NOT(ISNA(VLOOKUP(AM$6,Réglage!$B$5:$B$18,1,FALSE)))</f>
        <v>0</v>
      </c>
      <c r="AN4" s="186" t="b">
        <f>NOT(ISNA(VLOOKUP(AN$6,Réglage!$B$5:$B$18,1,FALSE)))</f>
        <v>0</v>
      </c>
      <c r="AO4" s="186" t="b">
        <f>NOT(ISNA(VLOOKUP(AO$6,Réglage!$B$5:$B$18,1,FALSE)))</f>
        <v>0</v>
      </c>
      <c r="AP4" s="186" t="b">
        <f>NOT(ISNA(VLOOKUP(AP$6,Réglage!$B$5:$B$18,1,FALSE)))</f>
        <v>0</v>
      </c>
      <c r="AQ4" s="186" t="b">
        <f>NOT(ISNA(VLOOKUP(AQ$6,Réglage!$B$5:$B$18,1,FALSE)))</f>
        <v>0</v>
      </c>
      <c r="AR4" s="186" t="b">
        <f>NOT(ISNA(VLOOKUP(AR$6,Réglage!$B$5:$B$18,1,FALSE)))</f>
        <v>0</v>
      </c>
      <c r="AS4" s="186" t="b">
        <f>NOT(ISNA(VLOOKUP(AS$6,Réglage!$B$5:$B$18,1,FALSE)))</f>
        <v>0</v>
      </c>
      <c r="AT4" s="186" t="b">
        <f>NOT(ISNA(VLOOKUP(AT$6,Réglage!$B$5:$B$18,1,FALSE)))</f>
        <v>0</v>
      </c>
      <c r="AU4" s="186" t="b">
        <f>NOT(ISNA(VLOOKUP(AU$6,Réglage!$B$5:$B$18,1,FALSE)))</f>
        <v>0</v>
      </c>
      <c r="AV4" s="186" t="b">
        <f>NOT(ISNA(VLOOKUP(AV$6,Réglage!$B$5:$B$18,1,FALSE)))</f>
        <v>0</v>
      </c>
      <c r="AW4" s="186" t="b">
        <f>NOT(ISNA(VLOOKUP(AW$6,Réglage!$B$5:$B$18,1,FALSE)))</f>
        <v>0</v>
      </c>
      <c r="AX4" s="186" t="b">
        <f>NOT(ISNA(VLOOKUP(AX$6,Réglage!$B$5:$B$18,1,FALSE)))</f>
        <v>0</v>
      </c>
      <c r="AY4" s="186" t="b">
        <f>NOT(ISNA(VLOOKUP(AY$6,Réglage!$B$5:$B$18,1,FALSE)))</f>
        <v>0</v>
      </c>
      <c r="AZ4" s="186" t="b">
        <f>NOT(ISNA(VLOOKUP(AZ$6,Réglage!$B$5:$B$18,1,FALSE)))</f>
        <v>0</v>
      </c>
      <c r="BA4" s="186" t="b">
        <f>NOT(ISNA(VLOOKUP(BA$6,Réglage!$B$5:$B$18,1,FALSE)))</f>
        <v>0</v>
      </c>
      <c r="BB4" s="186" t="b">
        <f>NOT(ISNA(VLOOKUP(BB$6,Réglage!$B$5:$B$18,1,FALSE)))</f>
        <v>0</v>
      </c>
      <c r="BC4" s="186" t="b">
        <f>NOT(ISNA(VLOOKUP(BC$6,Réglage!$B$5:$B$18,1,FALSE)))</f>
        <v>0</v>
      </c>
      <c r="BD4" s="186" t="b">
        <f>NOT(ISNA(VLOOKUP(BD$6,Réglage!$B$5:$B$18,1,FALSE)))</f>
        <v>0</v>
      </c>
      <c r="BE4" s="186" t="b">
        <f>NOT(ISNA(VLOOKUP(BE$6,Réglage!$B$5:$B$18,1,FALSE)))</f>
        <v>0</v>
      </c>
      <c r="BF4" s="186" t="b">
        <f>NOT(ISNA(VLOOKUP(BF$6,Réglage!$B$5:$B$18,1,FALSE)))</f>
        <v>0</v>
      </c>
      <c r="BG4" s="186" t="b">
        <f>NOT(ISNA(VLOOKUP(BG$6,Réglage!$B$5:$B$18,1,FALSE)))</f>
        <v>0</v>
      </c>
      <c r="BH4" s="186" t="b">
        <f>NOT(ISNA(VLOOKUP(BH$6,Réglage!$B$5:$B$18,1,FALSE)))</f>
        <v>0</v>
      </c>
      <c r="BI4" s="186" t="b">
        <f>NOT(ISNA(VLOOKUP(BI$6,Réglage!$B$5:$B$18,1,FALSE)))</f>
        <v>0</v>
      </c>
      <c r="BJ4" s="186" t="b">
        <f>NOT(ISNA(VLOOKUP(BJ$6,Réglage!$B$5:$B$18,1,FALSE)))</f>
        <v>0</v>
      </c>
      <c r="BK4" s="186" t="b">
        <f>NOT(ISNA(VLOOKUP(BK$6,Réglage!$B$5:$B$18,1,FALSE)))</f>
        <v>0</v>
      </c>
      <c r="BL4" s="186" t="b">
        <f>NOT(ISNA(VLOOKUP(BL$6,Réglage!$B$5:$B$18,1,FALSE)))</f>
        <v>0</v>
      </c>
      <c r="BM4" s="186" t="b">
        <f>NOT(ISNA(VLOOKUP(BM$6,Réglage!$B$5:$B$18,1,FALSE)))</f>
        <v>0</v>
      </c>
      <c r="BN4" s="186" t="b">
        <f>NOT(ISNA(VLOOKUP(BN$6,Réglage!$B$5:$B$18,1,FALSE)))</f>
        <v>0</v>
      </c>
      <c r="BO4" s="186" t="b">
        <f>NOT(ISNA(VLOOKUP(BO$6,Réglage!$B$5:$B$18,1,FALSE)))</f>
        <v>0</v>
      </c>
      <c r="BP4" s="186" t="b">
        <f>NOT(ISNA(VLOOKUP(BP$6,Réglage!$B$5:$B$18,1,FALSE)))</f>
        <v>0</v>
      </c>
      <c r="BQ4" s="186" t="b">
        <f>NOT(ISNA(VLOOKUP(BQ$6,Réglage!$B$5:$B$18,1,FALSE)))</f>
        <v>0</v>
      </c>
      <c r="BR4" s="186" t="b">
        <f>NOT(ISNA(VLOOKUP(BR$6,Réglage!$B$5:$B$18,1,FALSE)))</f>
        <v>0</v>
      </c>
      <c r="BS4" s="186" t="b">
        <f>NOT(ISNA(VLOOKUP(BS$6,Réglage!$B$5:$B$18,1,FALSE)))</f>
        <v>0</v>
      </c>
      <c r="BT4" s="186" t="b">
        <f>NOT(ISNA(VLOOKUP(BT$6,Réglage!$B$5:$B$18,1,FALSE)))</f>
        <v>0</v>
      </c>
      <c r="BU4" s="186" t="b">
        <f>NOT(ISNA(VLOOKUP(BU$6,Réglage!$B$5:$B$18,1,FALSE)))</f>
        <v>0</v>
      </c>
      <c r="BV4" s="186" t="b">
        <f>NOT(ISNA(VLOOKUP(BV$6,Réglage!$B$5:$B$18,1,FALSE)))</f>
        <v>0</v>
      </c>
      <c r="BW4" s="186" t="b">
        <f>NOT(ISNA(VLOOKUP(BW$6,Réglage!$B$5:$B$18,1,FALSE)))</f>
        <v>0</v>
      </c>
      <c r="BX4" s="186" t="b">
        <f>NOT(ISNA(VLOOKUP(BX$6,Réglage!$B$5:$B$18,1,FALSE)))</f>
        <v>0</v>
      </c>
      <c r="BY4" s="186" t="b">
        <f>NOT(ISNA(VLOOKUP(BY$6,Réglage!$B$5:$B$18,1,FALSE)))</f>
        <v>0</v>
      </c>
      <c r="BZ4" s="186" t="b">
        <f>NOT(ISNA(VLOOKUP(BZ$6,Réglage!$B$5:$B$18,1,FALSE)))</f>
        <v>0</v>
      </c>
      <c r="CA4" s="186" t="b">
        <f>NOT(ISNA(VLOOKUP(CA$6,Réglage!$B$5:$B$18,1,FALSE)))</f>
        <v>0</v>
      </c>
      <c r="CB4" s="186" t="b">
        <f>NOT(ISNA(VLOOKUP(CB$6,Réglage!$B$5:$B$18,1,FALSE)))</f>
        <v>0</v>
      </c>
      <c r="CC4" s="186" t="b">
        <f>NOT(ISNA(VLOOKUP(CC$6,Réglage!$B$5:$B$18,1,FALSE)))</f>
        <v>0</v>
      </c>
      <c r="CD4" s="186" t="b">
        <f>NOT(ISNA(VLOOKUP(CD$6,Réglage!$B$5:$B$18,1,FALSE)))</f>
        <v>0</v>
      </c>
      <c r="CE4" s="186" t="b">
        <f>NOT(ISNA(VLOOKUP(CE$6,Réglage!$B$5:$B$18,1,FALSE)))</f>
        <v>0</v>
      </c>
      <c r="CF4" s="186" t="b">
        <f>NOT(ISNA(VLOOKUP(CF$6,Réglage!$B$5:$B$18,1,FALSE)))</f>
        <v>0</v>
      </c>
      <c r="CG4" s="186" t="b">
        <f>NOT(ISNA(VLOOKUP(CG$6,Réglage!$B$5:$B$18,1,FALSE)))</f>
        <v>0</v>
      </c>
      <c r="CH4" s="186" t="b">
        <f>NOT(ISNA(VLOOKUP(CH$6,Réglage!$B$5:$B$18,1,FALSE)))</f>
        <v>0</v>
      </c>
      <c r="CI4" s="186" t="b">
        <f>NOT(ISNA(VLOOKUP(CI$6,Réglage!$B$5:$B$18,1,FALSE)))</f>
        <v>0</v>
      </c>
      <c r="CJ4" s="186" t="b">
        <f>NOT(ISNA(VLOOKUP(CJ$6,Réglage!$B$5:$B$18,1,FALSE)))</f>
        <v>0</v>
      </c>
      <c r="CK4" s="186" t="b">
        <f>NOT(ISNA(VLOOKUP(CK$6,Réglage!$B$5:$B$18,1,FALSE)))</f>
        <v>0</v>
      </c>
      <c r="CL4" s="186" t="b">
        <f>NOT(ISNA(VLOOKUP(CL$6,Réglage!$B$5:$B$18,1,FALSE)))</f>
        <v>0</v>
      </c>
      <c r="CM4" s="186" t="b">
        <f>NOT(ISNA(VLOOKUP(CM$6,Réglage!$B$5:$B$18,1,FALSE)))</f>
        <v>0</v>
      </c>
      <c r="CN4" s="186" t="b">
        <f>NOT(ISNA(VLOOKUP(CN$6,Réglage!$B$5:$B$18,1,FALSE)))</f>
        <v>0</v>
      </c>
      <c r="CO4" s="186" t="b">
        <f>NOT(ISNA(VLOOKUP(CO$6,Réglage!$B$5:$B$18,1,FALSE)))</f>
        <v>0</v>
      </c>
      <c r="CP4" s="186" t="b">
        <f>NOT(ISNA(VLOOKUP(CP$6,Réglage!$B$5:$B$18,1,FALSE)))</f>
        <v>0</v>
      </c>
      <c r="CQ4" s="186" t="b">
        <f>NOT(ISNA(VLOOKUP(CQ$6,Réglage!$B$5:$B$18,1,FALSE)))</f>
        <v>0</v>
      </c>
      <c r="CR4" s="186" t="b">
        <f>NOT(ISNA(VLOOKUP(CR$6,Réglage!$B$5:$B$18,1,FALSE)))</f>
        <v>0</v>
      </c>
      <c r="CS4" s="186" t="b">
        <f>NOT(ISNA(VLOOKUP(CS$6,Réglage!$B$5:$B$18,1,FALSE)))</f>
        <v>0</v>
      </c>
      <c r="CT4" s="186" t="b">
        <f>NOT(ISNA(VLOOKUP(CT$6,Réglage!$B$5:$B$18,1,FALSE)))</f>
        <v>0</v>
      </c>
      <c r="CU4" s="186" t="b">
        <f>NOT(ISNA(VLOOKUP(CU$6,Réglage!$B$5:$B$18,1,FALSE)))</f>
        <v>0</v>
      </c>
      <c r="CV4" s="186" t="b">
        <f>NOT(ISNA(VLOOKUP(CV$6,Réglage!$B$5:$B$18,1,FALSE)))</f>
        <v>0</v>
      </c>
      <c r="CW4" s="186" t="b">
        <f>NOT(ISNA(VLOOKUP(CW$6,Réglage!$B$5:$B$18,1,FALSE)))</f>
        <v>0</v>
      </c>
      <c r="CX4" s="186" t="b">
        <f>NOT(ISNA(VLOOKUP(CX$6,Réglage!$B$5:$B$18,1,FALSE)))</f>
        <v>0</v>
      </c>
      <c r="CY4" s="186" t="b">
        <f>NOT(ISNA(VLOOKUP(CY$6,Réglage!$B$5:$B$18,1,FALSE)))</f>
        <v>0</v>
      </c>
      <c r="CZ4" s="186" t="b">
        <f>NOT(ISNA(VLOOKUP(CZ$6,Réglage!$B$5:$B$18,1,FALSE)))</f>
        <v>0</v>
      </c>
      <c r="DA4" s="186" t="b">
        <f>NOT(ISNA(VLOOKUP(DA$6,Réglage!$B$5:$B$18,1,FALSE)))</f>
        <v>0</v>
      </c>
      <c r="DB4" s="186" t="b">
        <f>NOT(ISNA(VLOOKUP(DB$6,Réglage!$B$5:$B$18,1,FALSE)))</f>
        <v>0</v>
      </c>
      <c r="DC4" s="186" t="b">
        <f>NOT(ISNA(VLOOKUP(DC$6,Réglage!$B$5:$B$18,1,FALSE)))</f>
        <v>0</v>
      </c>
      <c r="DD4" s="186" t="b">
        <f>NOT(ISNA(VLOOKUP(DD$6,Réglage!$B$5:$B$18,1,FALSE)))</f>
        <v>0</v>
      </c>
      <c r="DE4" s="186" t="b">
        <f>NOT(ISNA(VLOOKUP(DE$6,Réglage!$B$5:$B$18,1,FALSE)))</f>
        <v>0</v>
      </c>
      <c r="DF4" s="186" t="b">
        <f>NOT(ISNA(VLOOKUP(DF$6,Réglage!$B$5:$B$18,1,FALSE)))</f>
        <v>0</v>
      </c>
      <c r="DG4" s="186" t="b">
        <f>NOT(ISNA(VLOOKUP(DG$6,Réglage!$B$5:$B$18,1,FALSE)))</f>
        <v>0</v>
      </c>
      <c r="DH4" s="186" t="b">
        <f>NOT(ISNA(VLOOKUP(DH$6,Réglage!$B$5:$B$18,1,FALSE)))</f>
        <v>0</v>
      </c>
      <c r="DI4" s="186" t="b">
        <f>NOT(ISNA(VLOOKUP(DI$6,Réglage!$B$5:$B$18,1,FALSE)))</f>
        <v>1</v>
      </c>
      <c r="DJ4" s="186" t="b">
        <f>NOT(ISNA(VLOOKUP(DJ$6,Réglage!$B$5:$B$18,1,FALSE)))</f>
        <v>1</v>
      </c>
      <c r="DK4" s="186" t="b">
        <f>NOT(ISNA(VLOOKUP(DK$6,Réglage!$B$5:$B$18,1,FALSE)))</f>
        <v>0</v>
      </c>
      <c r="DL4" s="186" t="b">
        <f>NOT(ISNA(VLOOKUP(DL$6,Réglage!$B$5:$B$18,1,FALSE)))</f>
        <v>0</v>
      </c>
      <c r="DM4" s="186" t="b">
        <f>NOT(ISNA(VLOOKUP(DM$6,Réglage!$B$5:$B$18,1,FALSE)))</f>
        <v>0</v>
      </c>
      <c r="DN4" s="186" t="b">
        <f>NOT(ISNA(VLOOKUP(DN$6,Réglage!$B$5:$B$18,1,FALSE)))</f>
        <v>0</v>
      </c>
      <c r="DO4" s="186" t="b">
        <f>NOT(ISNA(VLOOKUP(DO$6,Réglage!$B$5:$B$18,1,FALSE)))</f>
        <v>0</v>
      </c>
      <c r="DP4" s="186" t="b">
        <f>NOT(ISNA(VLOOKUP(DP$6,Réglage!$B$5:$B$18,1,FALSE)))</f>
        <v>0</v>
      </c>
      <c r="DQ4" s="186" t="b">
        <f>NOT(ISNA(VLOOKUP(DQ$6,Réglage!$B$5:$B$18,1,FALSE)))</f>
        <v>0</v>
      </c>
      <c r="DR4" s="186" t="b">
        <f>NOT(ISNA(VLOOKUP(DR$6,Réglage!$B$5:$B$18,1,FALSE)))</f>
        <v>0</v>
      </c>
      <c r="DS4" s="186" t="b">
        <f>NOT(ISNA(VLOOKUP(DS$6,Réglage!$B$5:$B$18,1,FALSE)))</f>
        <v>1</v>
      </c>
      <c r="DT4" s="186" t="b">
        <f>NOT(ISNA(VLOOKUP(DT$6,Réglage!$B$5:$B$18,1,FALSE)))</f>
        <v>0</v>
      </c>
      <c r="DU4" s="186" t="b">
        <f>NOT(ISNA(VLOOKUP(DU$6,Réglage!$B$5:$B$18,1,FALSE)))</f>
        <v>0</v>
      </c>
      <c r="DV4" s="186" t="b">
        <f>NOT(ISNA(VLOOKUP(DV$6,Réglage!$B$5:$B$18,1,FALSE)))</f>
        <v>0</v>
      </c>
      <c r="DW4" s="186" t="b">
        <f>NOT(ISNA(VLOOKUP(DW$6,Réglage!$B$5:$B$18,1,FALSE)))</f>
        <v>0</v>
      </c>
      <c r="DX4" s="186" t="b">
        <f>NOT(ISNA(VLOOKUP(DX$6,Réglage!$B$5:$B$18,1,FALSE)))</f>
        <v>0</v>
      </c>
      <c r="DY4" s="186" t="b">
        <f>NOT(ISNA(VLOOKUP(DY$6,Réglage!$B$5:$B$18,1,FALSE)))</f>
        <v>0</v>
      </c>
      <c r="DZ4" s="186" t="b">
        <f>NOT(ISNA(VLOOKUP(DZ$6,Réglage!$B$5:$B$18,1,FALSE)))</f>
        <v>1</v>
      </c>
      <c r="EA4" s="186" t="b">
        <f>NOT(ISNA(VLOOKUP(EA$6,Réglage!$B$5:$B$18,1,FALSE)))</f>
        <v>0</v>
      </c>
      <c r="EB4" s="186" t="b">
        <f>NOT(ISNA(VLOOKUP(EB$6,Réglage!$B$5:$B$18,1,FALSE)))</f>
        <v>0</v>
      </c>
      <c r="EC4" s="186" t="b">
        <f>NOT(ISNA(VLOOKUP(EC$6,Réglage!$B$5:$B$18,1,FALSE)))</f>
        <v>0</v>
      </c>
      <c r="ED4" s="186" t="b">
        <f>NOT(ISNA(VLOOKUP(ED$6,Réglage!$B$5:$B$18,1,FALSE)))</f>
        <v>0</v>
      </c>
      <c r="EE4" s="186" t="b">
        <f>NOT(ISNA(VLOOKUP(EE$6,Réglage!$B$5:$B$18,1,FALSE)))</f>
        <v>0</v>
      </c>
      <c r="EF4" s="186" t="b">
        <f>NOT(ISNA(VLOOKUP(EF$6,Réglage!$B$5:$B$18,1,FALSE)))</f>
        <v>0</v>
      </c>
      <c r="EG4" s="186" t="b">
        <f>NOT(ISNA(VLOOKUP(EG$6,Réglage!$B$5:$B$18,1,FALSE)))</f>
        <v>0</v>
      </c>
      <c r="EH4" s="186" t="b">
        <f>NOT(ISNA(VLOOKUP(EH$6,Réglage!$B$5:$B$18,1,FALSE)))</f>
        <v>0</v>
      </c>
      <c r="EI4" s="186" t="b">
        <f>NOT(ISNA(VLOOKUP(EI$6,Réglage!$B$5:$B$18,1,FALSE)))</f>
        <v>0</v>
      </c>
      <c r="EJ4" s="186" t="b">
        <f>NOT(ISNA(VLOOKUP(EJ$6,Réglage!$B$5:$B$18,1,FALSE)))</f>
        <v>0</v>
      </c>
      <c r="EK4" s="186" t="b">
        <f>NOT(ISNA(VLOOKUP(EK$6,Réglage!$B$5:$B$18,1,FALSE)))</f>
        <v>0</v>
      </c>
      <c r="EL4" s="186" t="b">
        <f>NOT(ISNA(VLOOKUP(EL$6,Réglage!$B$5:$B$18,1,FALSE)))</f>
        <v>0</v>
      </c>
      <c r="EM4" s="186" t="b">
        <f>NOT(ISNA(VLOOKUP(EM$6,Réglage!$B$5:$B$18,1,FALSE)))</f>
        <v>0</v>
      </c>
      <c r="EN4" s="186" t="b">
        <f>NOT(ISNA(VLOOKUP(EN$6,Réglage!$B$5:$B$18,1,FALSE)))</f>
        <v>0</v>
      </c>
      <c r="EO4" s="186" t="b">
        <f>NOT(ISNA(VLOOKUP(EO$6,Réglage!$B$5:$B$18,1,FALSE)))</f>
        <v>0</v>
      </c>
      <c r="EP4" s="186" t="b">
        <f>NOT(ISNA(VLOOKUP(EP$6,Réglage!$B$5:$B$18,1,FALSE)))</f>
        <v>0</v>
      </c>
      <c r="EQ4" s="186" t="b">
        <f>NOT(ISNA(VLOOKUP(EQ$6,Réglage!$B$5:$B$18,1,FALSE)))</f>
        <v>0</v>
      </c>
      <c r="ER4" s="186" t="b">
        <f>NOT(ISNA(VLOOKUP(ER$6,Réglage!$B$5:$B$18,1,FALSE)))</f>
        <v>0</v>
      </c>
      <c r="ES4" s="186" t="b">
        <f>NOT(ISNA(VLOOKUP(ES$6,Réglage!$B$5:$B$18,1,FALSE)))</f>
        <v>0</v>
      </c>
      <c r="ET4" s="186" t="b">
        <f>NOT(ISNA(VLOOKUP(ET$6,Réglage!$B$5:$B$18,1,FALSE)))</f>
        <v>0</v>
      </c>
      <c r="EU4" s="186" t="b">
        <f>NOT(ISNA(VLOOKUP(EU$6,Réglage!$B$5:$B$18,1,FALSE)))</f>
        <v>0</v>
      </c>
      <c r="EV4" s="186" t="b">
        <f>NOT(ISNA(VLOOKUP(EV$6,Réglage!$B$5:$B$18,1,FALSE)))</f>
        <v>1</v>
      </c>
      <c r="EW4" s="186" t="b">
        <f>NOT(ISNA(VLOOKUP(EW$6,Réglage!$B$5:$B$18,1,FALSE)))</f>
        <v>0</v>
      </c>
      <c r="EX4" s="186" t="b">
        <f>NOT(ISNA(VLOOKUP(EX$6,Réglage!$B$5:$B$18,1,FALSE)))</f>
        <v>0</v>
      </c>
      <c r="EY4" s="186" t="b">
        <f>NOT(ISNA(VLOOKUP(EY$6,Réglage!$B$5:$B$18,1,FALSE)))</f>
        <v>0</v>
      </c>
      <c r="EZ4" s="186" t="b">
        <f>NOT(ISNA(VLOOKUP(EZ$6,Réglage!$B$5:$B$18,1,FALSE)))</f>
        <v>0</v>
      </c>
      <c r="FA4" s="186" t="b">
        <f>NOT(ISNA(VLOOKUP(FA$6,Réglage!$B$5:$B$18,1,FALSE)))</f>
        <v>0</v>
      </c>
      <c r="FB4" s="186" t="b">
        <f>NOT(ISNA(VLOOKUP(FB$6,Réglage!$B$5:$B$18,1,FALSE)))</f>
        <v>0</v>
      </c>
      <c r="FC4" s="186" t="b">
        <f>NOT(ISNA(VLOOKUP(FC$6,Réglage!$B$5:$B$18,1,FALSE)))</f>
        <v>0</v>
      </c>
      <c r="FD4" s="186" t="b">
        <f>NOT(ISNA(VLOOKUP(FD$6,Réglage!$B$5:$B$18,1,FALSE)))</f>
        <v>0</v>
      </c>
      <c r="FE4" s="186" t="b">
        <f>NOT(ISNA(VLOOKUP(FE$6,Réglage!$B$5:$B$18,1,FALSE)))</f>
        <v>0</v>
      </c>
      <c r="FF4" s="186" t="b">
        <f>NOT(ISNA(VLOOKUP(FF$6,Réglage!$B$5:$B$18,1,FALSE)))</f>
        <v>1</v>
      </c>
      <c r="FG4" s="186" t="b">
        <f>NOT(ISNA(VLOOKUP(FG$6,Réglage!$B$5:$B$18,1,FALSE)))</f>
        <v>1</v>
      </c>
      <c r="FH4" s="186" t="b">
        <f>NOT(ISNA(VLOOKUP(FH$6,Réglage!$B$5:$B$18,1,FALSE)))</f>
        <v>0</v>
      </c>
      <c r="FI4" s="186" t="b">
        <f>NOT(ISNA(VLOOKUP(FI$6,Réglage!$B$5:$B$18,1,FALSE)))</f>
        <v>0</v>
      </c>
      <c r="FJ4" s="186" t="b">
        <f>NOT(ISNA(VLOOKUP(FJ$6,Réglage!$B$5:$B$18,1,FALSE)))</f>
        <v>0</v>
      </c>
      <c r="FK4" s="186" t="b">
        <f>NOT(ISNA(VLOOKUP(FK$6,Réglage!$B$5:$B$18,1,FALSE)))</f>
        <v>0</v>
      </c>
      <c r="FL4" s="186" t="b">
        <f>NOT(ISNA(VLOOKUP(FL$6,Réglage!$B$5:$B$18,1,FALSE)))</f>
        <v>0</v>
      </c>
      <c r="FM4" s="186" t="b">
        <f>NOT(ISNA(VLOOKUP(FM$6,Réglage!$B$5:$B$18,1,FALSE)))</f>
        <v>0</v>
      </c>
      <c r="FN4" s="186" t="b">
        <f>NOT(ISNA(VLOOKUP(FN$6,Réglage!$B$5:$B$18,1,FALSE)))</f>
        <v>0</v>
      </c>
      <c r="FO4" s="186" t="b">
        <f>NOT(ISNA(VLOOKUP(FO$6,Réglage!$B$5:$B$18,1,FALSE)))</f>
        <v>0</v>
      </c>
      <c r="FP4" s="186" t="b">
        <f>NOT(ISNA(VLOOKUP(FP$6,Réglage!$B$5:$B$18,1,FALSE)))</f>
        <v>0</v>
      </c>
      <c r="FQ4" s="186" t="b">
        <f>NOT(ISNA(VLOOKUP(FQ$6,Réglage!$B$5:$B$18,1,FALSE)))</f>
        <v>0</v>
      </c>
      <c r="FR4" s="186" t="b">
        <f>NOT(ISNA(VLOOKUP(FR$6,Réglage!$B$5:$B$18,1,FALSE)))</f>
        <v>0</v>
      </c>
      <c r="FS4" s="186" t="b">
        <f>NOT(ISNA(VLOOKUP(FS$6,Réglage!$B$5:$B$18,1,FALSE)))</f>
        <v>0</v>
      </c>
      <c r="FT4" s="186" t="b">
        <f>NOT(ISNA(VLOOKUP(FT$6,Réglage!$B$5:$B$18,1,FALSE)))</f>
        <v>0</v>
      </c>
      <c r="FU4" s="186" t="b">
        <f>NOT(ISNA(VLOOKUP(FU$6,Réglage!$B$5:$B$18,1,FALSE)))</f>
        <v>0</v>
      </c>
      <c r="FV4" s="186" t="b">
        <f>NOT(ISNA(VLOOKUP(FV$6,Réglage!$B$5:$B$18,1,FALSE)))</f>
        <v>0</v>
      </c>
      <c r="FW4" s="186" t="b">
        <f>NOT(ISNA(VLOOKUP(FW$6,Réglage!$B$5:$B$18,1,FALSE)))</f>
        <v>0</v>
      </c>
      <c r="FX4" s="186" t="b">
        <f>NOT(ISNA(VLOOKUP(FX$6,Réglage!$B$5:$B$18,1,FALSE)))</f>
        <v>0</v>
      </c>
      <c r="FY4" s="186" t="b">
        <f>NOT(ISNA(VLOOKUP(FY$6,Réglage!$B$5:$B$18,1,FALSE)))</f>
        <v>0</v>
      </c>
      <c r="FZ4" s="186" t="b">
        <f>NOT(ISNA(VLOOKUP(FZ$6,Réglage!$B$5:$B$18,1,FALSE)))</f>
        <v>0</v>
      </c>
      <c r="GA4" s="186" t="b">
        <f>NOT(ISNA(VLOOKUP(GA$6,Réglage!$B$5:$B$18,1,FALSE)))</f>
        <v>0</v>
      </c>
      <c r="GB4" s="186" t="b">
        <f>NOT(ISNA(VLOOKUP(GB$6,Réglage!$B$5:$B$18,1,FALSE)))</f>
        <v>0</v>
      </c>
      <c r="GC4" s="186" t="b">
        <f>NOT(ISNA(VLOOKUP(GC$6,Réglage!$B$5:$B$18,1,FALSE)))</f>
        <v>0</v>
      </c>
      <c r="GD4" s="186" t="b">
        <f>NOT(ISNA(VLOOKUP(GD$6,Réglage!$B$5:$B$18,1,FALSE)))</f>
        <v>0</v>
      </c>
      <c r="GE4" s="186" t="b">
        <f>NOT(ISNA(VLOOKUP(GE$6,Réglage!$B$5:$B$18,1,FALSE)))</f>
        <v>0</v>
      </c>
      <c r="GF4" s="186" t="b">
        <f>NOT(ISNA(VLOOKUP(GF$6,Réglage!$B$5:$B$18,1,FALSE)))</f>
        <v>0</v>
      </c>
      <c r="GG4" s="186" t="b">
        <f>NOT(ISNA(VLOOKUP(GG$6,Réglage!$B$5:$B$18,1,FALSE)))</f>
        <v>0</v>
      </c>
      <c r="GH4" s="186" t="b">
        <f>NOT(ISNA(VLOOKUP(GH$6,Réglage!$B$5:$B$18,1,FALSE)))</f>
        <v>0</v>
      </c>
      <c r="GI4" s="186" t="b">
        <f>NOT(ISNA(VLOOKUP(GI$6,Réglage!$B$5:$B$18,1,FALSE)))</f>
        <v>0</v>
      </c>
      <c r="GJ4" s="186" t="b">
        <f>NOT(ISNA(VLOOKUP(GJ$6,Réglage!$B$5:$B$18,1,FALSE)))</f>
        <v>0</v>
      </c>
      <c r="GK4" s="186" t="b">
        <f>NOT(ISNA(VLOOKUP(GK$6,Réglage!$B$5:$B$18,1,FALSE)))</f>
        <v>0</v>
      </c>
      <c r="GL4" s="186" t="b">
        <f>NOT(ISNA(VLOOKUP(GL$6,Réglage!$B$5:$B$18,1,FALSE)))</f>
        <v>0</v>
      </c>
      <c r="GM4" s="186" t="b">
        <f>NOT(ISNA(VLOOKUP(GM$6,Réglage!$B$5:$B$18,1,FALSE)))</f>
        <v>0</v>
      </c>
      <c r="GN4" s="186" t="b">
        <f>NOT(ISNA(VLOOKUP(GN$6,Réglage!$B$5:$B$18,1,FALSE)))</f>
        <v>0</v>
      </c>
      <c r="GO4" s="186" t="b">
        <f>NOT(ISNA(VLOOKUP(GO$6,Réglage!$B$5:$B$18,1,FALSE)))</f>
        <v>1</v>
      </c>
      <c r="GP4" s="186" t="b">
        <f>NOT(ISNA(VLOOKUP(GP$6,Réglage!$B$5:$B$18,1,FALSE)))</f>
        <v>0</v>
      </c>
      <c r="GQ4" s="186" t="b">
        <f>NOT(ISNA(VLOOKUP(GQ$6,Réglage!$B$5:$B$18,1,FALSE)))</f>
        <v>0</v>
      </c>
      <c r="GR4" s="186" t="b">
        <f>NOT(ISNA(VLOOKUP(GR$6,Réglage!$B$5:$B$18,1,FALSE)))</f>
        <v>0</v>
      </c>
      <c r="GS4" s="186" t="b">
        <f>NOT(ISNA(VLOOKUP(GS$6,Réglage!$B$5:$B$18,1,FALSE)))</f>
        <v>0</v>
      </c>
      <c r="GT4" s="186" t="b">
        <f>NOT(ISNA(VLOOKUP(GT$6,Réglage!$B$5:$B$18,1,FALSE)))</f>
        <v>0</v>
      </c>
      <c r="GU4" s="186" t="b">
        <f>NOT(ISNA(VLOOKUP(GU$6,Réglage!$B$5:$B$18,1,FALSE)))</f>
        <v>0</v>
      </c>
      <c r="GV4" s="186" t="b">
        <f>NOT(ISNA(VLOOKUP(GV$6,Réglage!$B$5:$B$18,1,FALSE)))</f>
        <v>0</v>
      </c>
      <c r="GW4" s="186" t="b">
        <f>NOT(ISNA(VLOOKUP(GW$6,Réglage!$B$5:$B$18,1,FALSE)))</f>
        <v>0</v>
      </c>
      <c r="GX4" s="186" t="b">
        <f>NOT(ISNA(VLOOKUP(GX$6,Réglage!$B$5:$B$18,1,FALSE)))</f>
        <v>0</v>
      </c>
      <c r="GY4" s="186" t="b">
        <f>NOT(ISNA(VLOOKUP(GY$6,Réglage!$B$5:$B$18,1,FALSE)))</f>
        <v>0</v>
      </c>
      <c r="GZ4" s="186" t="b">
        <f>NOT(ISNA(VLOOKUP(GZ$6,Réglage!$B$5:$B$18,1,FALSE)))</f>
        <v>0</v>
      </c>
      <c r="HA4" s="186" t="b">
        <f>NOT(ISNA(VLOOKUP(HA$6,Réglage!$B$5:$B$18,1,FALSE)))</f>
        <v>0</v>
      </c>
      <c r="HB4" s="186" t="b">
        <f>NOT(ISNA(VLOOKUP(HB$6,Réglage!$B$5:$B$18,1,FALSE)))</f>
        <v>0</v>
      </c>
      <c r="HC4" s="186" t="b">
        <f>NOT(ISNA(VLOOKUP(HC$6,Réglage!$B$5:$B$18,1,FALSE)))</f>
        <v>0</v>
      </c>
      <c r="HD4" s="186" t="b">
        <f>NOT(ISNA(VLOOKUP(HD$6,Réglage!$B$5:$B$18,1,FALSE)))</f>
        <v>0</v>
      </c>
      <c r="HE4" s="186" t="b">
        <f>NOT(ISNA(VLOOKUP(HE$6,Réglage!$B$5:$B$18,1,FALSE)))</f>
        <v>0</v>
      </c>
      <c r="HF4" s="186" t="b">
        <f>NOT(ISNA(VLOOKUP(HF$6,Réglage!$B$5:$B$18,1,FALSE)))</f>
        <v>0</v>
      </c>
      <c r="HG4" s="186" t="b">
        <f>NOT(ISNA(VLOOKUP(HG$6,Réglage!$B$5:$B$18,1,FALSE)))</f>
        <v>0</v>
      </c>
      <c r="HH4" s="186" t="b">
        <f>NOT(ISNA(VLOOKUP(HH$6,Réglage!$B$5:$B$18,1,FALSE)))</f>
        <v>0</v>
      </c>
      <c r="HI4" s="186" t="b">
        <f>NOT(ISNA(VLOOKUP(HI$6,Réglage!$B$5:$B$18,1,FALSE)))</f>
        <v>0</v>
      </c>
      <c r="HJ4" s="186" t="b">
        <f>NOT(ISNA(VLOOKUP(HJ$6,Réglage!$B$5:$B$18,1,FALSE)))</f>
        <v>0</v>
      </c>
      <c r="HK4" s="186" t="b">
        <f>NOT(ISNA(VLOOKUP(HK$6,Réglage!$B$5:$B$18,1,FALSE)))</f>
        <v>0</v>
      </c>
      <c r="HL4" s="186" t="b">
        <f>NOT(ISNA(VLOOKUP(HL$6,Réglage!$B$5:$B$18,1,FALSE)))</f>
        <v>0</v>
      </c>
      <c r="HM4" s="186" t="b">
        <f>NOT(ISNA(VLOOKUP(HM$6,Réglage!$B$5:$B$18,1,FALSE)))</f>
        <v>0</v>
      </c>
      <c r="HN4" s="186" t="b">
        <f>NOT(ISNA(VLOOKUP(HN$6,Réglage!$B$5:$B$18,1,FALSE)))</f>
        <v>0</v>
      </c>
      <c r="HO4" s="186" t="b">
        <f>NOT(ISNA(VLOOKUP(HO$6,Réglage!$B$5:$B$18,1,FALSE)))</f>
        <v>0</v>
      </c>
      <c r="HP4" s="186" t="b">
        <f>NOT(ISNA(VLOOKUP(HP$6,Réglage!$B$5:$B$18,1,FALSE)))</f>
        <v>0</v>
      </c>
      <c r="HQ4" s="186" t="b">
        <f>NOT(ISNA(VLOOKUP(HQ$6,Réglage!$B$5:$B$18,1,FALSE)))</f>
        <v>0</v>
      </c>
      <c r="HR4" s="186" t="b">
        <f>NOT(ISNA(VLOOKUP(HR$6,Réglage!$B$5:$B$18,1,FALSE)))</f>
        <v>0</v>
      </c>
      <c r="HS4" s="186" t="b">
        <f>NOT(ISNA(VLOOKUP(HS$6,Réglage!$B$5:$B$18,1,FALSE)))</f>
        <v>0</v>
      </c>
      <c r="HT4" s="186" t="b">
        <f>NOT(ISNA(VLOOKUP(HT$6,Réglage!$B$5:$B$18,1,FALSE)))</f>
        <v>0</v>
      </c>
      <c r="HU4" s="186" t="b">
        <f>NOT(ISNA(VLOOKUP(HU$6,Réglage!$B$5:$B$18,1,FALSE)))</f>
        <v>1</v>
      </c>
      <c r="HV4" s="186" t="b">
        <f>NOT(ISNA(VLOOKUP(HV$6,Réglage!$B$5:$B$18,1,FALSE)))</f>
        <v>0</v>
      </c>
      <c r="HW4" s="186" t="b">
        <f>NOT(ISNA(VLOOKUP(HW$6,Réglage!$B$5:$B$18,1,FALSE)))</f>
        <v>0</v>
      </c>
      <c r="HX4" s="186" t="b">
        <f>NOT(ISNA(VLOOKUP(HX$6,Réglage!$B$5:$B$18,1,FALSE)))</f>
        <v>0</v>
      </c>
      <c r="HY4" s="186" t="b">
        <f>NOT(ISNA(VLOOKUP(HY$6,Réglage!$B$5:$B$18,1,FALSE)))</f>
        <v>0</v>
      </c>
      <c r="HZ4" s="186" t="b">
        <f>NOT(ISNA(VLOOKUP(HZ$6,Réglage!$B$5:$B$18,1,FALSE)))</f>
        <v>0</v>
      </c>
      <c r="IA4" s="186" t="b">
        <f>NOT(ISNA(VLOOKUP(IA$6,Réglage!$B$5:$B$18,1,FALSE)))</f>
        <v>0</v>
      </c>
      <c r="IB4" s="186" t="b">
        <f>NOT(ISNA(VLOOKUP(IB$6,Réglage!$B$5:$B$18,1,FALSE)))</f>
        <v>0</v>
      </c>
      <c r="IC4" s="186" t="b">
        <f>NOT(ISNA(VLOOKUP(IC$6,Réglage!$B$5:$B$18,1,FALSE)))</f>
        <v>0</v>
      </c>
      <c r="ID4" s="186" t="b">
        <f>NOT(ISNA(VLOOKUP(ID$6,Réglage!$B$5:$B$18,1,FALSE)))</f>
        <v>0</v>
      </c>
      <c r="IE4" s="186" t="b">
        <f>NOT(ISNA(VLOOKUP(IE$6,Réglage!$B$5:$B$18,1,FALSE)))</f>
        <v>0</v>
      </c>
      <c r="IF4" s="186" t="b">
        <f>NOT(ISNA(VLOOKUP(IF$6,Réglage!$B$5:$B$18,1,FALSE)))</f>
        <v>0</v>
      </c>
      <c r="IG4" s="186" t="b">
        <f>NOT(ISNA(VLOOKUP(IG$6,Réglage!$B$5:$B$18,1,FALSE)))</f>
        <v>0</v>
      </c>
      <c r="IH4" s="186" t="b">
        <f>NOT(ISNA(VLOOKUP(IH$6,Réglage!$B$5:$B$18,1,FALSE)))</f>
        <v>0</v>
      </c>
      <c r="II4" s="186" t="b">
        <f>NOT(ISNA(VLOOKUP(II$6,Réglage!$B$5:$B$18,1,FALSE)))</f>
        <v>0</v>
      </c>
      <c r="IJ4" s="186" t="b">
        <f>NOT(ISNA(VLOOKUP(IJ$6,Réglage!$B$5:$B$18,1,FALSE)))</f>
        <v>0</v>
      </c>
      <c r="IK4" s="186" t="b">
        <f>NOT(ISNA(VLOOKUP(IK$6,Réglage!$B$5:$B$18,1,FALSE)))</f>
        <v>0</v>
      </c>
      <c r="IL4" s="186" t="b">
        <f>NOT(ISNA(VLOOKUP(IL$6,Réglage!$B$5:$B$18,1,FALSE)))</f>
        <v>0</v>
      </c>
      <c r="IM4" s="186" t="b">
        <f>NOT(ISNA(VLOOKUP(IM$6,Réglage!$B$5:$B$18,1,FALSE)))</f>
        <v>0</v>
      </c>
      <c r="IN4" s="186" t="b">
        <f>NOT(ISNA(VLOOKUP(IN$6,Réglage!$B$5:$B$18,1,FALSE)))</f>
        <v>0</v>
      </c>
      <c r="IO4" s="186" t="b">
        <f>NOT(ISNA(VLOOKUP(IO$6,Réglage!$B$5:$B$18,1,FALSE)))</f>
        <v>0</v>
      </c>
      <c r="IP4" s="186" t="b">
        <f>NOT(ISNA(VLOOKUP(IP$6,Réglage!$B$5:$B$18,1,FALSE)))</f>
        <v>0</v>
      </c>
      <c r="IQ4" s="186" t="b">
        <f>NOT(ISNA(VLOOKUP(IQ$6,Réglage!$B$5:$B$18,1,FALSE)))</f>
        <v>0</v>
      </c>
      <c r="IR4" s="186" t="b">
        <f>NOT(ISNA(VLOOKUP(IR$6,Réglage!$B$5:$B$18,1,FALSE)))</f>
        <v>0</v>
      </c>
      <c r="IS4" s="186" t="b">
        <f>NOT(ISNA(VLOOKUP(IS$6,Réglage!$B$5:$B$18,1,FALSE)))</f>
        <v>0</v>
      </c>
      <c r="IT4" s="186" t="b">
        <f>NOT(ISNA(VLOOKUP(IT$6,Réglage!$B$5:$B$18,1,FALSE)))</f>
        <v>0</v>
      </c>
      <c r="IU4" s="186" t="b">
        <f>NOT(ISNA(VLOOKUP(IU$6,Réglage!$B$5:$B$18,1,FALSE)))</f>
        <v>0</v>
      </c>
      <c r="IV4" s="186" t="b">
        <f>NOT(ISNA(VLOOKUP(IV$6,Réglage!$B$5:$B$18,1,FALSE)))</f>
        <v>0</v>
      </c>
      <c r="IW4" s="186" t="b">
        <f>NOT(ISNA(VLOOKUP(IW$6,Réglage!$B$5:$B$18,1,FALSE)))</f>
        <v>0</v>
      </c>
      <c r="IX4" s="186" t="b">
        <f>NOT(ISNA(VLOOKUP(IX$6,Réglage!$B$5:$B$18,1,FALSE)))</f>
        <v>0</v>
      </c>
      <c r="IY4" s="186" t="b">
        <f>NOT(ISNA(VLOOKUP(IY$6,Réglage!$B$5:$B$18,1,FALSE)))</f>
        <v>0</v>
      </c>
      <c r="IZ4" s="186" t="b">
        <f>NOT(ISNA(VLOOKUP(IZ$6,Réglage!$B$5:$B$18,1,FALSE)))</f>
        <v>0</v>
      </c>
      <c r="JA4" s="186" t="b">
        <f>NOT(ISNA(VLOOKUP(JA$6,Réglage!$B$5:$B$18,1,FALSE)))</f>
        <v>0</v>
      </c>
      <c r="JB4" s="186" t="b">
        <f>NOT(ISNA(VLOOKUP(JB$6,Réglage!$B$5:$B$18,1,FALSE)))</f>
        <v>0</v>
      </c>
      <c r="JC4" s="186" t="b">
        <f>NOT(ISNA(VLOOKUP(JC$6,Réglage!$B$5:$B$18,1,FALSE)))</f>
        <v>0</v>
      </c>
      <c r="JD4" s="186" t="b">
        <f>NOT(ISNA(VLOOKUP(JD$6,Réglage!$B$5:$B$18,1,FALSE)))</f>
        <v>0</v>
      </c>
      <c r="JE4" s="186" t="b">
        <f>NOT(ISNA(VLOOKUP(JE$6,Réglage!$B$5:$B$18,1,FALSE)))</f>
        <v>0</v>
      </c>
      <c r="JF4" s="186" t="b">
        <f>NOT(ISNA(VLOOKUP(JF$6,Réglage!$B$5:$B$18,1,FALSE)))</f>
        <v>0</v>
      </c>
      <c r="JG4" s="186" t="b">
        <f>NOT(ISNA(VLOOKUP(JG$6,Réglage!$B$5:$B$18,1,FALSE)))</f>
        <v>0</v>
      </c>
      <c r="JH4" s="186" t="b">
        <f>NOT(ISNA(VLOOKUP(JH$6,Réglage!$B$5:$B$18,1,FALSE)))</f>
        <v>0</v>
      </c>
      <c r="JI4" s="186" t="b">
        <f>NOT(ISNA(VLOOKUP(JI$6,Réglage!$B$5:$B$18,1,FALSE)))</f>
        <v>0</v>
      </c>
      <c r="JJ4" s="186" t="b">
        <f>NOT(ISNA(VLOOKUP(JJ$6,Réglage!$B$5:$B$18,1,FALSE)))</f>
        <v>0</v>
      </c>
      <c r="JK4" s="186" t="b">
        <f>NOT(ISNA(VLOOKUP(JK$6,Réglage!$B$5:$B$18,1,FALSE)))</f>
        <v>0</v>
      </c>
      <c r="JL4" s="186" t="b">
        <f>NOT(ISNA(VLOOKUP(JL$6,Réglage!$B$5:$B$18,1,FALSE)))</f>
        <v>0</v>
      </c>
      <c r="JM4" s="186" t="b">
        <f>NOT(ISNA(VLOOKUP(JM$6,Réglage!$B$5:$B$18,1,FALSE)))</f>
        <v>0</v>
      </c>
      <c r="JN4" s="186" t="b">
        <f>NOT(ISNA(VLOOKUP(JN$6,Réglage!$B$5:$B$18,1,FALSE)))</f>
        <v>0</v>
      </c>
      <c r="JO4" s="186" t="b">
        <f>NOT(ISNA(VLOOKUP(JO$6,Réglage!$B$5:$B$18,1,FALSE)))</f>
        <v>0</v>
      </c>
      <c r="JP4" s="186" t="b">
        <f>NOT(ISNA(VLOOKUP(JP$6,Réglage!$B$5:$B$18,1,FALSE)))</f>
        <v>0</v>
      </c>
      <c r="JQ4" s="186" t="b">
        <f>NOT(ISNA(VLOOKUP(JQ$6,Réglage!$B$5:$B$18,1,FALSE)))</f>
        <v>0</v>
      </c>
      <c r="JR4" s="186" t="b">
        <f>NOT(ISNA(VLOOKUP(JR$6,Réglage!$B$5:$B$18,1,FALSE)))</f>
        <v>0</v>
      </c>
      <c r="JS4" s="186" t="b">
        <f>NOT(ISNA(VLOOKUP(JS$6,Réglage!$B$5:$B$18,1,FALSE)))</f>
        <v>0</v>
      </c>
      <c r="JT4" s="186" t="b">
        <f>NOT(ISNA(VLOOKUP(JT$6,Réglage!$B$5:$B$18,1,FALSE)))</f>
        <v>0</v>
      </c>
      <c r="JU4" s="186" t="b">
        <f>NOT(ISNA(VLOOKUP(JU$6,Réglage!$B$5:$B$18,1,FALSE)))</f>
        <v>0</v>
      </c>
      <c r="JV4" s="186" t="b">
        <f>NOT(ISNA(VLOOKUP(JV$6,Réglage!$B$5:$B$18,1,FALSE)))</f>
        <v>0</v>
      </c>
      <c r="JW4" s="186" t="b">
        <f>NOT(ISNA(VLOOKUP(JW$6,Réglage!$B$5:$B$18,1,FALSE)))</f>
        <v>0</v>
      </c>
      <c r="JX4" s="186" t="b">
        <f>NOT(ISNA(VLOOKUP(JX$6,Réglage!$B$5:$B$18,1,FALSE)))</f>
        <v>0</v>
      </c>
      <c r="JY4" s="186" t="b">
        <f>NOT(ISNA(VLOOKUP(JY$6,Réglage!$B$5:$B$18,1,FALSE)))</f>
        <v>0</v>
      </c>
      <c r="JZ4" s="186" t="b">
        <f>NOT(ISNA(VLOOKUP(JZ$6,Réglage!$B$5:$B$18,1,FALSE)))</f>
        <v>0</v>
      </c>
      <c r="KA4" s="186" t="b">
        <f>NOT(ISNA(VLOOKUP(KA$6,Réglage!$B$5:$B$18,1,FALSE)))</f>
        <v>0</v>
      </c>
      <c r="KB4" s="186" t="b">
        <f>NOT(ISNA(VLOOKUP(KB$6,Réglage!$B$5:$B$18,1,FALSE)))</f>
        <v>0</v>
      </c>
      <c r="KC4" s="186" t="b">
        <f>NOT(ISNA(VLOOKUP(KC$6,Réglage!$B$5:$B$18,1,FALSE)))</f>
        <v>0</v>
      </c>
      <c r="KD4" s="186" t="b">
        <f>NOT(ISNA(VLOOKUP(KD$6,Réglage!$B$5:$B$18,1,FALSE)))</f>
        <v>0</v>
      </c>
      <c r="KE4" s="186" t="b">
        <f>NOT(ISNA(VLOOKUP(KE$6,Réglage!$B$5:$B$18,1,FALSE)))</f>
        <v>0</v>
      </c>
      <c r="KF4" s="186" t="b">
        <f>NOT(ISNA(VLOOKUP(KF$6,Réglage!$B$5:$B$18,1,FALSE)))</f>
        <v>0</v>
      </c>
      <c r="KG4" s="186" t="b">
        <f>NOT(ISNA(VLOOKUP(KG$6,Réglage!$B$5:$B$18,1,FALSE)))</f>
        <v>0</v>
      </c>
      <c r="KH4" s="186" t="b">
        <f>NOT(ISNA(VLOOKUP(KH$6,Réglage!$B$5:$B$18,1,FALSE)))</f>
        <v>0</v>
      </c>
      <c r="KI4" s="186" t="b">
        <f>NOT(ISNA(VLOOKUP(KI$6,Réglage!$B$5:$B$18,1,FALSE)))</f>
        <v>0</v>
      </c>
      <c r="KJ4" s="186" t="b">
        <f>NOT(ISNA(VLOOKUP(KJ$6,Réglage!$B$5:$B$18,1,FALSE)))</f>
        <v>0</v>
      </c>
      <c r="KK4" s="186" t="b">
        <f>NOT(ISNA(VLOOKUP(KK$6,Réglage!$B$5:$B$18,1,FALSE)))</f>
        <v>0</v>
      </c>
      <c r="KL4" s="186" t="b">
        <f>NOT(ISNA(VLOOKUP(KL$6,Réglage!$B$5:$B$18,1,FALSE)))</f>
        <v>0</v>
      </c>
      <c r="KM4" s="186" t="b">
        <f>NOT(ISNA(VLOOKUP(KM$6,Réglage!$B$5:$B$18,1,FALSE)))</f>
        <v>0</v>
      </c>
      <c r="KN4" s="186" t="b">
        <f>NOT(ISNA(VLOOKUP(KN$6,Réglage!$B$5:$B$18,1,FALSE)))</f>
        <v>0</v>
      </c>
      <c r="KO4" s="186" t="b">
        <f>NOT(ISNA(VLOOKUP(KO$6,Réglage!$B$5:$B$18,1,FALSE)))</f>
        <v>0</v>
      </c>
      <c r="KP4" s="186" t="b">
        <f>NOT(ISNA(VLOOKUP(KP$6,Réglage!$B$5:$B$18,1,FALSE)))</f>
        <v>0</v>
      </c>
      <c r="KQ4" s="186" t="b">
        <f>NOT(ISNA(VLOOKUP(KQ$6,Réglage!$B$5:$B$18,1,FALSE)))</f>
        <v>0</v>
      </c>
      <c r="KR4" s="186" t="b">
        <f>NOT(ISNA(VLOOKUP(KR$6,Réglage!$B$5:$B$18,1,FALSE)))</f>
        <v>0</v>
      </c>
      <c r="KS4" s="186" t="b">
        <f>NOT(ISNA(VLOOKUP(KS$6,Réglage!$B$5:$B$18,1,FALSE)))</f>
        <v>0</v>
      </c>
      <c r="KT4" s="186" t="b">
        <f>NOT(ISNA(VLOOKUP(KT$6,Réglage!$B$5:$B$18,1,FALSE)))</f>
        <v>0</v>
      </c>
      <c r="KU4" s="186" t="b">
        <f>NOT(ISNA(VLOOKUP(KU$6,Réglage!$B$5:$B$18,1,FALSE)))</f>
        <v>1</v>
      </c>
      <c r="KV4" s="186" t="b">
        <f>NOT(ISNA(VLOOKUP(KV$6,Réglage!$B$5:$B$18,1,FALSE)))</f>
        <v>0</v>
      </c>
      <c r="KW4" s="186" t="b">
        <f>NOT(ISNA(VLOOKUP(KW$6,Réglage!$B$5:$B$18,1,FALSE)))</f>
        <v>0</v>
      </c>
      <c r="KX4" s="186" t="b">
        <f>NOT(ISNA(VLOOKUP(KX$6,Réglage!$B$5:$B$18,1,FALSE)))</f>
        <v>0</v>
      </c>
      <c r="KY4" s="186" t="b">
        <f>NOT(ISNA(VLOOKUP(KY$6,Réglage!$B$5:$B$18,1,FALSE)))</f>
        <v>0</v>
      </c>
      <c r="KZ4" s="186" t="b">
        <f>NOT(ISNA(VLOOKUP(KZ$6,Réglage!$B$5:$B$18,1,FALSE)))</f>
        <v>0</v>
      </c>
      <c r="LA4" s="186" t="b">
        <f>NOT(ISNA(VLOOKUP(LA$6,Réglage!$B$5:$B$18,1,FALSE)))</f>
        <v>0</v>
      </c>
      <c r="LB4" s="186" t="b">
        <f>NOT(ISNA(VLOOKUP(LB$6,Réglage!$B$5:$B$18,1,FALSE)))</f>
        <v>0</v>
      </c>
      <c r="LC4" s="186" t="b">
        <f>NOT(ISNA(VLOOKUP(LC$6,Réglage!$B$5:$B$18,1,FALSE)))</f>
        <v>0</v>
      </c>
      <c r="LD4" s="186" t="b">
        <f>NOT(ISNA(VLOOKUP(LD$6,Réglage!$B$5:$B$18,1,FALSE)))</f>
        <v>0</v>
      </c>
      <c r="LE4" s="186" t="b">
        <f>NOT(ISNA(VLOOKUP(LE$6,Réglage!$B$5:$B$18,1,FALSE)))</f>
        <v>1</v>
      </c>
      <c r="LF4" s="186" t="b">
        <f>NOT(ISNA(VLOOKUP(LF$6,Réglage!$B$5:$B$18,1,FALSE)))</f>
        <v>0</v>
      </c>
      <c r="LG4" s="186" t="b">
        <f>NOT(ISNA(VLOOKUP(LG$6,Réglage!$B$5:$B$18,1,FALSE)))</f>
        <v>0</v>
      </c>
      <c r="LH4" s="186" t="b">
        <f>NOT(ISNA(VLOOKUP(LH$6,Réglage!$B$5:$B$18,1,FALSE)))</f>
        <v>0</v>
      </c>
      <c r="LI4" s="186" t="b">
        <f>NOT(ISNA(VLOOKUP(LI$6,Réglage!$B$5:$B$18,1,FALSE)))</f>
        <v>0</v>
      </c>
      <c r="LJ4" s="186" t="b">
        <f>NOT(ISNA(VLOOKUP(LJ$6,Réglage!$B$5:$B$18,1,FALSE)))</f>
        <v>0</v>
      </c>
      <c r="LK4" s="186" t="b">
        <f>NOT(ISNA(VLOOKUP(LK$6,Réglage!$B$5:$B$18,1,FALSE)))</f>
        <v>0</v>
      </c>
      <c r="LL4" s="186" t="b">
        <f>NOT(ISNA(VLOOKUP(LL$6,Réglage!$B$5:$B$18,1,FALSE)))</f>
        <v>0</v>
      </c>
      <c r="LM4" s="186" t="b">
        <f>NOT(ISNA(VLOOKUP(LM$6,Réglage!$B$5:$B$18,1,FALSE)))</f>
        <v>0</v>
      </c>
      <c r="LN4" s="186" t="b">
        <f>NOT(ISNA(VLOOKUP(LN$6,Réglage!$B$5:$B$18,1,FALSE)))</f>
        <v>0</v>
      </c>
      <c r="LO4" s="186" t="b">
        <f>NOT(ISNA(VLOOKUP(LO$6,Réglage!$B$5:$B$18,1,FALSE)))</f>
        <v>0</v>
      </c>
      <c r="LP4" s="186" t="b">
        <f>NOT(ISNA(VLOOKUP(LP$6,Réglage!$B$5:$B$18,1,FALSE)))</f>
        <v>0</v>
      </c>
      <c r="LQ4" s="186" t="b">
        <f>NOT(ISNA(VLOOKUP(LQ$6,Réglage!$B$5:$B$18,1,FALSE)))</f>
        <v>0</v>
      </c>
      <c r="LR4" s="186" t="b">
        <f>NOT(ISNA(VLOOKUP(LR$6,Réglage!$B$5:$B$18,1,FALSE)))</f>
        <v>0</v>
      </c>
      <c r="LS4" s="186" t="b">
        <f>NOT(ISNA(VLOOKUP(LS$6,Réglage!$B$5:$B$18,1,FALSE)))</f>
        <v>0</v>
      </c>
      <c r="LT4" s="186" t="b">
        <f>NOT(ISNA(VLOOKUP(LT$6,Réglage!$B$5:$B$18,1,FALSE)))</f>
        <v>0</v>
      </c>
      <c r="LU4" s="186" t="b">
        <f>NOT(ISNA(VLOOKUP(LU$6,Réglage!$B$5:$B$18,1,FALSE)))</f>
        <v>0</v>
      </c>
      <c r="LV4" s="186" t="b">
        <f>NOT(ISNA(VLOOKUP(LV$6,Réglage!$B$5:$B$18,1,FALSE)))</f>
        <v>0</v>
      </c>
      <c r="LW4" s="186" t="b">
        <f>NOT(ISNA(VLOOKUP(LW$6,Réglage!$B$5:$B$18,1,FALSE)))</f>
        <v>0</v>
      </c>
      <c r="LX4" s="186" t="b">
        <f>NOT(ISNA(VLOOKUP(LX$6,Réglage!$B$5:$B$18,1,FALSE)))</f>
        <v>0</v>
      </c>
      <c r="LY4" s="186" t="b">
        <f>NOT(ISNA(VLOOKUP(LY$6,Réglage!$B$5:$B$18,1,FALSE)))</f>
        <v>0</v>
      </c>
      <c r="LZ4" s="186" t="b">
        <f>NOT(ISNA(VLOOKUP(LZ$6,Réglage!$B$5:$B$18,1,FALSE)))</f>
        <v>0</v>
      </c>
      <c r="MA4" s="186" t="b">
        <f>NOT(ISNA(VLOOKUP(MA$6,Réglage!$B$5:$B$18,1,FALSE)))</f>
        <v>0</v>
      </c>
      <c r="MB4" s="186" t="b">
        <f>NOT(ISNA(VLOOKUP(MB$6,Réglage!$B$5:$B$18,1,FALSE)))</f>
        <v>0</v>
      </c>
      <c r="MC4" s="186" t="b">
        <f>NOT(ISNA(VLOOKUP(MC$6,Réglage!$B$5:$B$18,1,FALSE)))</f>
        <v>0</v>
      </c>
      <c r="MD4" s="186" t="b">
        <f>NOT(ISNA(VLOOKUP(MD$6,Réglage!$B$5:$B$18,1,FALSE)))</f>
        <v>0</v>
      </c>
      <c r="ME4" s="186" t="b">
        <f>NOT(ISNA(VLOOKUP(ME$6,Réglage!$B$5:$B$18,1,FALSE)))</f>
        <v>0</v>
      </c>
      <c r="MF4" s="186" t="b">
        <f>NOT(ISNA(VLOOKUP(MF$6,Réglage!$B$5:$B$18,1,FALSE)))</f>
        <v>0</v>
      </c>
      <c r="MG4" s="186" t="b">
        <f>NOT(ISNA(VLOOKUP(MG$6,Réglage!$B$5:$B$18,1,FALSE)))</f>
        <v>0</v>
      </c>
      <c r="MH4" s="186" t="b">
        <f>NOT(ISNA(VLOOKUP(MH$6,Réglage!$B$5:$B$18,1,FALSE)))</f>
        <v>0</v>
      </c>
      <c r="MI4" s="186" t="b">
        <f>NOT(ISNA(VLOOKUP(MI$6,Réglage!$B$5:$B$18,1,FALSE)))</f>
        <v>0</v>
      </c>
      <c r="MJ4" s="186" t="b">
        <f>NOT(ISNA(VLOOKUP(MJ$6,Réglage!$B$5:$B$18,1,FALSE)))</f>
        <v>0</v>
      </c>
      <c r="MK4" s="186" t="b">
        <f>NOT(ISNA(VLOOKUP(MK$6,Réglage!$B$5:$B$18,1,FALSE)))</f>
        <v>0</v>
      </c>
      <c r="ML4" s="186" t="b">
        <f>NOT(ISNA(VLOOKUP(ML$6,Réglage!$B$5:$B$18,1,FALSE)))</f>
        <v>0</v>
      </c>
      <c r="MM4" s="186" t="b">
        <f>NOT(ISNA(VLOOKUP(MM$6,Réglage!$B$5:$B$18,1,FALSE)))</f>
        <v>0</v>
      </c>
      <c r="MN4" s="186" t="b">
        <f>NOT(ISNA(VLOOKUP(MN$6,Réglage!$B$5:$B$18,1,FALSE)))</f>
        <v>0</v>
      </c>
      <c r="MO4" s="186" t="b">
        <f>NOT(ISNA(VLOOKUP(MO$6,Réglage!$B$5:$B$18,1,FALSE)))</f>
        <v>0</v>
      </c>
      <c r="MP4" s="186" t="b">
        <f>NOT(ISNA(VLOOKUP(MP$6,Réglage!$B$5:$B$18,1,FALSE)))</f>
        <v>0</v>
      </c>
      <c r="MQ4" s="186" t="b">
        <f>NOT(ISNA(VLOOKUP(MQ$6,Réglage!$B$5:$B$18,1,FALSE)))</f>
        <v>0</v>
      </c>
      <c r="MR4" s="186" t="b">
        <f>NOT(ISNA(VLOOKUP(MR$6,Réglage!$B$5:$B$18,1,FALSE)))</f>
        <v>0</v>
      </c>
      <c r="MS4" s="186" t="b">
        <f>NOT(ISNA(VLOOKUP(MS$6,Réglage!$B$5:$B$18,1,FALSE)))</f>
        <v>0</v>
      </c>
      <c r="MT4" s="186" t="b">
        <f>NOT(ISNA(VLOOKUP(MT$6,Réglage!$B$5:$B$18,1,FALSE)))</f>
        <v>0</v>
      </c>
      <c r="MU4" s="186" t="b">
        <f>NOT(ISNA(VLOOKUP(MU$6,Réglage!$B$5:$B$18,1,FALSE)))</f>
        <v>0</v>
      </c>
      <c r="MV4" s="186" t="b">
        <f>NOT(ISNA(VLOOKUP(MV$6,Réglage!$B$5:$B$18,1,FALSE)))</f>
        <v>0</v>
      </c>
      <c r="MW4" s="186" t="b">
        <f>NOT(ISNA(VLOOKUP(MW$6,Réglage!$B$5:$B$18,1,FALSE)))</f>
        <v>1</v>
      </c>
      <c r="MX4" s="186" t="b">
        <f>NOT(ISNA(VLOOKUP(MX$6,Réglage!$B$5:$B$18,1,FALSE)))</f>
        <v>0</v>
      </c>
      <c r="MY4" s="186" t="b">
        <f>NOT(ISNA(VLOOKUP(MY$6,Réglage!$B$5:$B$18,1,FALSE)))</f>
        <v>0</v>
      </c>
      <c r="MZ4" s="186" t="b">
        <f>NOT(ISNA(VLOOKUP(MZ$6,Réglage!$B$5:$B$18,1,FALSE)))</f>
        <v>0</v>
      </c>
      <c r="NA4" s="186" t="b">
        <f>NOT(ISNA(VLOOKUP(NA$6,Réglage!$B$5:$B$18,1,FALSE)))</f>
        <v>0</v>
      </c>
      <c r="NB4" s="186" t="b">
        <f>NOT(ISNA(VLOOKUP(NB$6,Réglage!$B$5:$B$18,1,FALSE)))</f>
        <v>0</v>
      </c>
      <c r="NC4" s="186" t="b">
        <f>NOT(ISNA(VLOOKUP(NC$6,Réglage!$B$5:$B$18,1,FALSE)))</f>
        <v>0</v>
      </c>
      <c r="ND4" s="186" t="b">
        <f>NOT(ISNA(VLOOKUP(ND$6,Réglage!$B$5:$B$18,1,FALSE)))</f>
        <v>1</v>
      </c>
      <c r="NE4" s="186" t="b">
        <f>NOT(ISNA(VLOOKUP(NE$6,Réglage!$B$5:$B$18,1,FALSE)))</f>
        <v>0</v>
      </c>
      <c r="NF4" s="186" t="b">
        <f>NOT(ISNA(VLOOKUP(NF$6,Réglage!$B$5:$B$18,1,FALSE)))</f>
        <v>0</v>
      </c>
    </row>
    <row r="5" spans="1:376" s="10" customFormat="1" ht="20.25" hidden="1" customHeight="1" thickTop="1" thickBot="1" x14ac:dyDescent="0.3">
      <c r="A5" s="135" t="s">
        <v>66</v>
      </c>
      <c r="B5" s="152">
        <f>B3</f>
        <v>43465</v>
      </c>
      <c r="C5" s="152">
        <f>B5+1</f>
        <v>43466</v>
      </c>
      <c r="D5" s="152">
        <f t="shared" si="0"/>
        <v>43467</v>
      </c>
      <c r="E5" s="152">
        <f t="shared" si="0"/>
        <v>43468</v>
      </c>
      <c r="F5" s="152">
        <f t="shared" si="0"/>
        <v>43469</v>
      </c>
      <c r="G5" s="152">
        <f t="shared" si="0"/>
        <v>43470</v>
      </c>
      <c r="H5" s="152">
        <f t="shared" si="0"/>
        <v>43471</v>
      </c>
      <c r="I5" s="152">
        <f t="shared" si="0"/>
        <v>43472</v>
      </c>
      <c r="J5" s="152">
        <f t="shared" si="0"/>
        <v>43473</v>
      </c>
      <c r="K5" s="152">
        <f t="shared" si="0"/>
        <v>43474</v>
      </c>
      <c r="L5" s="152">
        <f t="shared" si="0"/>
        <v>43475</v>
      </c>
      <c r="M5" s="152">
        <f t="shared" si="0"/>
        <v>43476</v>
      </c>
      <c r="N5" s="152">
        <f t="shared" ref="N5:BY5" si="6">N3</f>
        <v>43477</v>
      </c>
      <c r="O5" s="152">
        <f t="shared" si="6"/>
        <v>43478</v>
      </c>
      <c r="P5" s="152">
        <f t="shared" si="6"/>
        <v>43479</v>
      </c>
      <c r="Q5" s="152">
        <f t="shared" si="6"/>
        <v>43480</v>
      </c>
      <c r="R5" s="152">
        <f t="shared" si="6"/>
        <v>43481</v>
      </c>
      <c r="S5" s="152">
        <f t="shared" si="6"/>
        <v>43482</v>
      </c>
      <c r="T5" s="152">
        <f t="shared" si="6"/>
        <v>43483</v>
      </c>
      <c r="U5" s="152">
        <f t="shared" si="6"/>
        <v>43484</v>
      </c>
      <c r="V5" s="152">
        <f t="shared" si="6"/>
        <v>43485</v>
      </c>
      <c r="W5" s="152">
        <f t="shared" si="6"/>
        <v>43486</v>
      </c>
      <c r="X5" s="152">
        <f t="shared" si="6"/>
        <v>43487</v>
      </c>
      <c r="Y5" s="152">
        <f t="shared" si="6"/>
        <v>43488</v>
      </c>
      <c r="Z5" s="152">
        <f t="shared" si="6"/>
        <v>43489</v>
      </c>
      <c r="AA5" s="152">
        <f t="shared" si="6"/>
        <v>43490</v>
      </c>
      <c r="AB5" s="152">
        <f t="shared" si="6"/>
        <v>43491</v>
      </c>
      <c r="AC5" s="152">
        <f t="shared" si="6"/>
        <v>43492</v>
      </c>
      <c r="AD5" s="152">
        <f t="shared" si="6"/>
        <v>43493</v>
      </c>
      <c r="AE5" s="152">
        <f t="shared" si="6"/>
        <v>43494</v>
      </c>
      <c r="AF5" s="152">
        <f t="shared" si="6"/>
        <v>43495</v>
      </c>
      <c r="AG5" s="152">
        <f t="shared" si="6"/>
        <v>43496</v>
      </c>
      <c r="AH5" s="152">
        <f t="shared" si="6"/>
        <v>43497</v>
      </c>
      <c r="AI5" s="152">
        <f t="shared" si="6"/>
        <v>43498</v>
      </c>
      <c r="AJ5" s="152">
        <f t="shared" si="6"/>
        <v>43499</v>
      </c>
      <c r="AK5" s="152">
        <f t="shared" si="6"/>
        <v>43500</v>
      </c>
      <c r="AL5" s="152">
        <f t="shared" si="6"/>
        <v>43501</v>
      </c>
      <c r="AM5" s="152">
        <f t="shared" si="6"/>
        <v>43502</v>
      </c>
      <c r="AN5" s="152">
        <f t="shared" si="6"/>
        <v>43503</v>
      </c>
      <c r="AO5" s="152">
        <f t="shared" si="6"/>
        <v>43504</v>
      </c>
      <c r="AP5" s="152">
        <f t="shared" si="6"/>
        <v>43505</v>
      </c>
      <c r="AQ5" s="152">
        <f t="shared" si="6"/>
        <v>43506</v>
      </c>
      <c r="AR5" s="152">
        <f t="shared" si="6"/>
        <v>43507</v>
      </c>
      <c r="AS5" s="152">
        <f t="shared" si="6"/>
        <v>43508</v>
      </c>
      <c r="AT5" s="152">
        <f t="shared" si="6"/>
        <v>43509</v>
      </c>
      <c r="AU5" s="152">
        <f t="shared" si="6"/>
        <v>43510</v>
      </c>
      <c r="AV5" s="152">
        <f t="shared" si="6"/>
        <v>43511</v>
      </c>
      <c r="AW5" s="152">
        <f t="shared" si="6"/>
        <v>43512</v>
      </c>
      <c r="AX5" s="152">
        <f t="shared" si="6"/>
        <v>43513</v>
      </c>
      <c r="AY5" s="152">
        <f t="shared" si="6"/>
        <v>43514</v>
      </c>
      <c r="AZ5" s="152">
        <f t="shared" si="6"/>
        <v>43515</v>
      </c>
      <c r="BA5" s="152">
        <f t="shared" si="6"/>
        <v>43516</v>
      </c>
      <c r="BB5" s="152">
        <f t="shared" si="6"/>
        <v>43517</v>
      </c>
      <c r="BC5" s="152">
        <f t="shared" si="6"/>
        <v>43518</v>
      </c>
      <c r="BD5" s="152">
        <f t="shared" si="6"/>
        <v>43519</v>
      </c>
      <c r="BE5" s="152">
        <f t="shared" si="6"/>
        <v>43520</v>
      </c>
      <c r="BF5" s="152">
        <f t="shared" si="6"/>
        <v>43521</v>
      </c>
      <c r="BG5" s="152">
        <f t="shared" si="6"/>
        <v>43522</v>
      </c>
      <c r="BH5" s="152">
        <f t="shared" si="6"/>
        <v>43523</v>
      </c>
      <c r="BI5" s="152">
        <f t="shared" si="6"/>
        <v>43524</v>
      </c>
      <c r="BJ5" s="152">
        <f t="shared" si="6"/>
        <v>43525</v>
      </c>
      <c r="BK5" s="152">
        <f t="shared" si="6"/>
        <v>43526</v>
      </c>
      <c r="BL5" s="152">
        <f t="shared" si="6"/>
        <v>43527</v>
      </c>
      <c r="BM5" s="152">
        <f t="shared" si="6"/>
        <v>43528</v>
      </c>
      <c r="BN5" s="152">
        <f t="shared" si="6"/>
        <v>43529</v>
      </c>
      <c r="BO5" s="152">
        <f t="shared" si="6"/>
        <v>43530</v>
      </c>
      <c r="BP5" s="152">
        <f t="shared" si="6"/>
        <v>43531</v>
      </c>
      <c r="BQ5" s="152">
        <f t="shared" si="6"/>
        <v>43532</v>
      </c>
      <c r="BR5" s="152">
        <f t="shared" si="6"/>
        <v>43533</v>
      </c>
      <c r="BS5" s="152">
        <f t="shared" si="6"/>
        <v>43534</v>
      </c>
      <c r="BT5" s="152">
        <f t="shared" si="6"/>
        <v>43535</v>
      </c>
      <c r="BU5" s="152">
        <f t="shared" si="6"/>
        <v>43536</v>
      </c>
      <c r="BV5" s="152">
        <f t="shared" si="6"/>
        <v>43537</v>
      </c>
      <c r="BW5" s="152">
        <f t="shared" si="6"/>
        <v>43538</v>
      </c>
      <c r="BX5" s="152">
        <f t="shared" si="6"/>
        <v>43539</v>
      </c>
      <c r="BY5" s="152">
        <f t="shared" si="6"/>
        <v>43540</v>
      </c>
      <c r="BZ5" s="152">
        <f t="shared" ref="BZ5:EK5" si="7">BZ3</f>
        <v>43541</v>
      </c>
      <c r="CA5" s="152">
        <f t="shared" si="7"/>
        <v>43542</v>
      </c>
      <c r="CB5" s="152">
        <f t="shared" si="7"/>
        <v>43543</v>
      </c>
      <c r="CC5" s="152">
        <f t="shared" si="7"/>
        <v>43544</v>
      </c>
      <c r="CD5" s="152">
        <f t="shared" si="7"/>
        <v>43545</v>
      </c>
      <c r="CE5" s="152">
        <f t="shared" si="7"/>
        <v>43546</v>
      </c>
      <c r="CF5" s="152">
        <f t="shared" si="7"/>
        <v>43547</v>
      </c>
      <c r="CG5" s="152">
        <f t="shared" si="7"/>
        <v>43548</v>
      </c>
      <c r="CH5" s="152">
        <f t="shared" si="7"/>
        <v>43549</v>
      </c>
      <c r="CI5" s="152">
        <f t="shared" si="7"/>
        <v>43550</v>
      </c>
      <c r="CJ5" s="152">
        <f t="shared" si="7"/>
        <v>43551</v>
      </c>
      <c r="CK5" s="152">
        <f t="shared" si="7"/>
        <v>43552</v>
      </c>
      <c r="CL5" s="152">
        <f t="shared" si="7"/>
        <v>43553</v>
      </c>
      <c r="CM5" s="152">
        <f t="shared" si="7"/>
        <v>43554</v>
      </c>
      <c r="CN5" s="152">
        <f t="shared" si="7"/>
        <v>43555</v>
      </c>
      <c r="CO5" s="152">
        <f t="shared" si="7"/>
        <v>43556</v>
      </c>
      <c r="CP5" s="152">
        <f t="shared" si="7"/>
        <v>43557</v>
      </c>
      <c r="CQ5" s="152">
        <f t="shared" si="7"/>
        <v>43558</v>
      </c>
      <c r="CR5" s="152">
        <f t="shared" si="7"/>
        <v>43559</v>
      </c>
      <c r="CS5" s="152">
        <f t="shared" si="7"/>
        <v>43560</v>
      </c>
      <c r="CT5" s="152">
        <f t="shared" si="7"/>
        <v>43561</v>
      </c>
      <c r="CU5" s="152">
        <f t="shared" si="7"/>
        <v>43562</v>
      </c>
      <c r="CV5" s="152">
        <f t="shared" si="7"/>
        <v>43563</v>
      </c>
      <c r="CW5" s="152">
        <f t="shared" si="7"/>
        <v>43564</v>
      </c>
      <c r="CX5" s="152">
        <f t="shared" si="7"/>
        <v>43565</v>
      </c>
      <c r="CY5" s="152">
        <f t="shared" si="7"/>
        <v>43566</v>
      </c>
      <c r="CZ5" s="152">
        <f t="shared" si="7"/>
        <v>43567</v>
      </c>
      <c r="DA5" s="152">
        <f t="shared" si="7"/>
        <v>43568</v>
      </c>
      <c r="DB5" s="152">
        <f t="shared" si="7"/>
        <v>43569</v>
      </c>
      <c r="DC5" s="152">
        <f t="shared" si="7"/>
        <v>43570</v>
      </c>
      <c r="DD5" s="152">
        <f t="shared" si="7"/>
        <v>43571</v>
      </c>
      <c r="DE5" s="152">
        <f t="shared" si="7"/>
        <v>43572</v>
      </c>
      <c r="DF5" s="152">
        <f t="shared" si="7"/>
        <v>43573</v>
      </c>
      <c r="DG5" s="152">
        <f t="shared" si="7"/>
        <v>43574</v>
      </c>
      <c r="DH5" s="152">
        <f t="shared" si="7"/>
        <v>43575</v>
      </c>
      <c r="DI5" s="152">
        <f t="shared" si="7"/>
        <v>43576</v>
      </c>
      <c r="DJ5" s="152">
        <f t="shared" si="7"/>
        <v>43577</v>
      </c>
      <c r="DK5" s="152">
        <f t="shared" si="7"/>
        <v>43578</v>
      </c>
      <c r="DL5" s="152">
        <f t="shared" si="7"/>
        <v>43579</v>
      </c>
      <c r="DM5" s="152">
        <f t="shared" si="7"/>
        <v>43580</v>
      </c>
      <c r="DN5" s="152">
        <f t="shared" si="7"/>
        <v>43581</v>
      </c>
      <c r="DO5" s="152">
        <f t="shared" si="7"/>
        <v>43582</v>
      </c>
      <c r="DP5" s="152">
        <f t="shared" si="7"/>
        <v>43583</v>
      </c>
      <c r="DQ5" s="152">
        <f t="shared" si="7"/>
        <v>43584</v>
      </c>
      <c r="DR5" s="152">
        <f t="shared" si="7"/>
        <v>43585</v>
      </c>
      <c r="DS5" s="152">
        <f t="shared" si="7"/>
        <v>43586</v>
      </c>
      <c r="DT5" s="152">
        <f t="shared" si="7"/>
        <v>43587</v>
      </c>
      <c r="DU5" s="152">
        <f t="shared" si="7"/>
        <v>43588</v>
      </c>
      <c r="DV5" s="152">
        <f t="shared" si="7"/>
        <v>43589</v>
      </c>
      <c r="DW5" s="152">
        <f t="shared" si="7"/>
        <v>43590</v>
      </c>
      <c r="DX5" s="152">
        <f t="shared" si="7"/>
        <v>43591</v>
      </c>
      <c r="DY5" s="152">
        <f t="shared" si="7"/>
        <v>43592</v>
      </c>
      <c r="DZ5" s="152">
        <f t="shared" si="7"/>
        <v>43593</v>
      </c>
      <c r="EA5" s="152">
        <f t="shared" si="7"/>
        <v>43594</v>
      </c>
      <c r="EB5" s="152">
        <f t="shared" si="7"/>
        <v>43595</v>
      </c>
      <c r="EC5" s="152">
        <f t="shared" si="7"/>
        <v>43596</v>
      </c>
      <c r="ED5" s="152">
        <f t="shared" si="7"/>
        <v>43597</v>
      </c>
      <c r="EE5" s="152">
        <f t="shared" si="7"/>
        <v>43598</v>
      </c>
      <c r="EF5" s="152">
        <f t="shared" si="7"/>
        <v>43599</v>
      </c>
      <c r="EG5" s="152">
        <f t="shared" si="7"/>
        <v>43600</v>
      </c>
      <c r="EH5" s="152">
        <f t="shared" si="7"/>
        <v>43601</v>
      </c>
      <c r="EI5" s="152">
        <f t="shared" si="7"/>
        <v>43602</v>
      </c>
      <c r="EJ5" s="152">
        <f t="shared" si="7"/>
        <v>43603</v>
      </c>
      <c r="EK5" s="152">
        <f t="shared" si="7"/>
        <v>43604</v>
      </c>
      <c r="EL5" s="152">
        <f t="shared" ref="EL5:GW5" si="8">EL3</f>
        <v>43605</v>
      </c>
      <c r="EM5" s="152">
        <f t="shared" si="8"/>
        <v>43606</v>
      </c>
      <c r="EN5" s="152">
        <f t="shared" si="8"/>
        <v>43607</v>
      </c>
      <c r="EO5" s="152">
        <f t="shared" si="8"/>
        <v>43608</v>
      </c>
      <c r="EP5" s="152">
        <f t="shared" si="8"/>
        <v>43609</v>
      </c>
      <c r="EQ5" s="152">
        <f t="shared" si="8"/>
        <v>43610</v>
      </c>
      <c r="ER5" s="152">
        <f t="shared" si="8"/>
        <v>43611</v>
      </c>
      <c r="ES5" s="152">
        <f t="shared" si="8"/>
        <v>43612</v>
      </c>
      <c r="ET5" s="152">
        <f t="shared" si="8"/>
        <v>43613</v>
      </c>
      <c r="EU5" s="152">
        <f t="shared" si="8"/>
        <v>43614</v>
      </c>
      <c r="EV5" s="152">
        <f t="shared" si="8"/>
        <v>43615</v>
      </c>
      <c r="EW5" s="152">
        <f t="shared" si="8"/>
        <v>43616</v>
      </c>
      <c r="EX5" s="152">
        <f t="shared" si="8"/>
        <v>43617</v>
      </c>
      <c r="EY5" s="152">
        <f t="shared" si="8"/>
        <v>43618</v>
      </c>
      <c r="EZ5" s="152">
        <f t="shared" si="8"/>
        <v>43619</v>
      </c>
      <c r="FA5" s="152">
        <f t="shared" si="8"/>
        <v>43620</v>
      </c>
      <c r="FB5" s="152">
        <f t="shared" si="8"/>
        <v>43621</v>
      </c>
      <c r="FC5" s="152">
        <f t="shared" si="8"/>
        <v>43622</v>
      </c>
      <c r="FD5" s="152">
        <f t="shared" si="8"/>
        <v>43623</v>
      </c>
      <c r="FE5" s="152">
        <f t="shared" si="8"/>
        <v>43624</v>
      </c>
      <c r="FF5" s="152">
        <f t="shared" si="8"/>
        <v>43625</v>
      </c>
      <c r="FG5" s="152">
        <f t="shared" si="8"/>
        <v>43626</v>
      </c>
      <c r="FH5" s="152">
        <f t="shared" si="8"/>
        <v>43627</v>
      </c>
      <c r="FI5" s="152">
        <f t="shared" si="8"/>
        <v>43628</v>
      </c>
      <c r="FJ5" s="152">
        <f t="shared" si="8"/>
        <v>43629</v>
      </c>
      <c r="FK5" s="152">
        <f t="shared" si="8"/>
        <v>43630</v>
      </c>
      <c r="FL5" s="152">
        <f t="shared" si="8"/>
        <v>43631</v>
      </c>
      <c r="FM5" s="152">
        <f t="shared" si="8"/>
        <v>43632</v>
      </c>
      <c r="FN5" s="152">
        <f t="shared" si="8"/>
        <v>43633</v>
      </c>
      <c r="FO5" s="152">
        <f t="shared" si="8"/>
        <v>43634</v>
      </c>
      <c r="FP5" s="152">
        <f t="shared" si="8"/>
        <v>43635</v>
      </c>
      <c r="FQ5" s="152">
        <f t="shared" si="8"/>
        <v>43636</v>
      </c>
      <c r="FR5" s="152">
        <f t="shared" si="8"/>
        <v>43637</v>
      </c>
      <c r="FS5" s="152">
        <f t="shared" si="8"/>
        <v>43638</v>
      </c>
      <c r="FT5" s="152">
        <f t="shared" si="8"/>
        <v>43639</v>
      </c>
      <c r="FU5" s="152">
        <f t="shared" si="8"/>
        <v>43640</v>
      </c>
      <c r="FV5" s="152">
        <f t="shared" si="8"/>
        <v>43641</v>
      </c>
      <c r="FW5" s="152">
        <f t="shared" si="8"/>
        <v>43642</v>
      </c>
      <c r="FX5" s="152">
        <f t="shared" si="8"/>
        <v>43643</v>
      </c>
      <c r="FY5" s="152">
        <f t="shared" si="8"/>
        <v>43644</v>
      </c>
      <c r="FZ5" s="152">
        <f t="shared" si="8"/>
        <v>43645</v>
      </c>
      <c r="GA5" s="152">
        <f t="shared" si="8"/>
        <v>43646</v>
      </c>
      <c r="GB5" s="152">
        <f t="shared" si="8"/>
        <v>43647</v>
      </c>
      <c r="GC5" s="152">
        <f t="shared" si="8"/>
        <v>43648</v>
      </c>
      <c r="GD5" s="152">
        <f t="shared" si="8"/>
        <v>43649</v>
      </c>
      <c r="GE5" s="152">
        <f t="shared" si="8"/>
        <v>43650</v>
      </c>
      <c r="GF5" s="152">
        <f t="shared" si="8"/>
        <v>43651</v>
      </c>
      <c r="GG5" s="152">
        <f t="shared" si="8"/>
        <v>43652</v>
      </c>
      <c r="GH5" s="152">
        <f t="shared" si="8"/>
        <v>43653</v>
      </c>
      <c r="GI5" s="152">
        <f t="shared" si="8"/>
        <v>43654</v>
      </c>
      <c r="GJ5" s="152">
        <f t="shared" si="8"/>
        <v>43655</v>
      </c>
      <c r="GK5" s="152">
        <f t="shared" si="8"/>
        <v>43656</v>
      </c>
      <c r="GL5" s="152">
        <f t="shared" si="8"/>
        <v>43657</v>
      </c>
      <c r="GM5" s="152">
        <f t="shared" si="8"/>
        <v>43658</v>
      </c>
      <c r="GN5" s="152">
        <f t="shared" si="8"/>
        <v>43659</v>
      </c>
      <c r="GO5" s="152">
        <f t="shared" si="8"/>
        <v>43660</v>
      </c>
      <c r="GP5" s="152">
        <f t="shared" si="8"/>
        <v>43661</v>
      </c>
      <c r="GQ5" s="152">
        <f t="shared" si="8"/>
        <v>43662</v>
      </c>
      <c r="GR5" s="152">
        <f t="shared" si="8"/>
        <v>43663</v>
      </c>
      <c r="GS5" s="152">
        <f t="shared" si="8"/>
        <v>43664</v>
      </c>
      <c r="GT5" s="152">
        <f t="shared" si="8"/>
        <v>43665</v>
      </c>
      <c r="GU5" s="152">
        <f t="shared" si="8"/>
        <v>43666</v>
      </c>
      <c r="GV5" s="152">
        <f t="shared" si="8"/>
        <v>43667</v>
      </c>
      <c r="GW5" s="152">
        <f t="shared" si="8"/>
        <v>43668</v>
      </c>
      <c r="GX5" s="152">
        <f t="shared" ref="GX5:JI5" si="9">GX3</f>
        <v>43669</v>
      </c>
      <c r="GY5" s="152">
        <f t="shared" si="9"/>
        <v>43670</v>
      </c>
      <c r="GZ5" s="152">
        <f t="shared" si="9"/>
        <v>43671</v>
      </c>
      <c r="HA5" s="152">
        <f t="shared" si="9"/>
        <v>43672</v>
      </c>
      <c r="HB5" s="152">
        <f t="shared" si="9"/>
        <v>43673</v>
      </c>
      <c r="HC5" s="152">
        <f t="shared" si="9"/>
        <v>43674</v>
      </c>
      <c r="HD5" s="152">
        <f t="shared" si="9"/>
        <v>43675</v>
      </c>
      <c r="HE5" s="152">
        <f t="shared" si="9"/>
        <v>43676</v>
      </c>
      <c r="HF5" s="152">
        <f t="shared" si="9"/>
        <v>43677</v>
      </c>
      <c r="HG5" s="152">
        <f t="shared" si="9"/>
        <v>43678</v>
      </c>
      <c r="HH5" s="152">
        <f t="shared" si="9"/>
        <v>43679</v>
      </c>
      <c r="HI5" s="152">
        <f t="shared" si="9"/>
        <v>43680</v>
      </c>
      <c r="HJ5" s="152">
        <f t="shared" si="9"/>
        <v>43681</v>
      </c>
      <c r="HK5" s="152">
        <f t="shared" si="9"/>
        <v>43682</v>
      </c>
      <c r="HL5" s="152">
        <f t="shared" si="9"/>
        <v>43683</v>
      </c>
      <c r="HM5" s="152">
        <f t="shared" si="9"/>
        <v>43684</v>
      </c>
      <c r="HN5" s="152">
        <f t="shared" si="9"/>
        <v>43685</v>
      </c>
      <c r="HO5" s="152">
        <f t="shared" si="9"/>
        <v>43686</v>
      </c>
      <c r="HP5" s="152">
        <f t="shared" si="9"/>
        <v>43687</v>
      </c>
      <c r="HQ5" s="152">
        <f t="shared" si="9"/>
        <v>43688</v>
      </c>
      <c r="HR5" s="152">
        <f t="shared" si="9"/>
        <v>43689</v>
      </c>
      <c r="HS5" s="152">
        <f t="shared" si="9"/>
        <v>43690</v>
      </c>
      <c r="HT5" s="152">
        <f t="shared" si="9"/>
        <v>43691</v>
      </c>
      <c r="HU5" s="152">
        <f t="shared" si="9"/>
        <v>43692</v>
      </c>
      <c r="HV5" s="152">
        <f t="shared" si="9"/>
        <v>43693</v>
      </c>
      <c r="HW5" s="152">
        <f t="shared" si="9"/>
        <v>43694</v>
      </c>
      <c r="HX5" s="152">
        <f t="shared" si="9"/>
        <v>43695</v>
      </c>
      <c r="HY5" s="152">
        <f t="shared" si="9"/>
        <v>43696</v>
      </c>
      <c r="HZ5" s="152">
        <f t="shared" si="9"/>
        <v>43697</v>
      </c>
      <c r="IA5" s="152">
        <f t="shared" si="9"/>
        <v>43698</v>
      </c>
      <c r="IB5" s="152">
        <f t="shared" si="9"/>
        <v>43699</v>
      </c>
      <c r="IC5" s="152">
        <f t="shared" si="9"/>
        <v>43700</v>
      </c>
      <c r="ID5" s="152">
        <f t="shared" si="9"/>
        <v>43701</v>
      </c>
      <c r="IE5" s="152">
        <f t="shared" si="9"/>
        <v>43702</v>
      </c>
      <c r="IF5" s="152">
        <f t="shared" si="9"/>
        <v>43703</v>
      </c>
      <c r="IG5" s="152">
        <f t="shared" si="9"/>
        <v>43704</v>
      </c>
      <c r="IH5" s="152">
        <f t="shared" si="9"/>
        <v>43705</v>
      </c>
      <c r="II5" s="152">
        <f t="shared" si="9"/>
        <v>43706</v>
      </c>
      <c r="IJ5" s="152">
        <f t="shared" si="9"/>
        <v>43707</v>
      </c>
      <c r="IK5" s="152">
        <f t="shared" si="9"/>
        <v>43708</v>
      </c>
      <c r="IL5" s="152">
        <f t="shared" si="9"/>
        <v>43709</v>
      </c>
      <c r="IM5" s="152">
        <f t="shared" si="9"/>
        <v>43710</v>
      </c>
      <c r="IN5" s="152">
        <f t="shared" si="9"/>
        <v>43711</v>
      </c>
      <c r="IO5" s="152">
        <f t="shared" si="9"/>
        <v>43712</v>
      </c>
      <c r="IP5" s="152">
        <f t="shared" si="9"/>
        <v>43713</v>
      </c>
      <c r="IQ5" s="152">
        <f t="shared" si="9"/>
        <v>43714</v>
      </c>
      <c r="IR5" s="152">
        <f t="shared" si="9"/>
        <v>43715</v>
      </c>
      <c r="IS5" s="152">
        <f t="shared" si="9"/>
        <v>43716</v>
      </c>
      <c r="IT5" s="152">
        <f t="shared" si="9"/>
        <v>43717</v>
      </c>
      <c r="IU5" s="152">
        <f t="shared" si="9"/>
        <v>43718</v>
      </c>
      <c r="IV5" s="152">
        <f t="shared" si="9"/>
        <v>43719</v>
      </c>
      <c r="IW5" s="152">
        <f t="shared" si="9"/>
        <v>43720</v>
      </c>
      <c r="IX5" s="152">
        <f t="shared" si="9"/>
        <v>43721</v>
      </c>
      <c r="IY5" s="152">
        <f t="shared" si="9"/>
        <v>43722</v>
      </c>
      <c r="IZ5" s="152">
        <f t="shared" si="9"/>
        <v>43723</v>
      </c>
      <c r="JA5" s="152">
        <f t="shared" si="9"/>
        <v>43724</v>
      </c>
      <c r="JB5" s="152">
        <f t="shared" si="9"/>
        <v>43725</v>
      </c>
      <c r="JC5" s="152">
        <f t="shared" si="9"/>
        <v>43726</v>
      </c>
      <c r="JD5" s="152">
        <f t="shared" si="9"/>
        <v>43727</v>
      </c>
      <c r="JE5" s="152">
        <f t="shared" si="9"/>
        <v>43728</v>
      </c>
      <c r="JF5" s="152">
        <f t="shared" si="9"/>
        <v>43729</v>
      </c>
      <c r="JG5" s="152">
        <f t="shared" si="9"/>
        <v>43730</v>
      </c>
      <c r="JH5" s="152">
        <f t="shared" si="9"/>
        <v>43731</v>
      </c>
      <c r="JI5" s="152">
        <f t="shared" si="9"/>
        <v>43732</v>
      </c>
      <c r="JJ5" s="152">
        <f t="shared" ref="JJ5:LU5" si="10">JJ3</f>
        <v>43733</v>
      </c>
      <c r="JK5" s="152">
        <f t="shared" si="10"/>
        <v>43734</v>
      </c>
      <c r="JL5" s="152">
        <f t="shared" si="10"/>
        <v>43735</v>
      </c>
      <c r="JM5" s="152">
        <f t="shared" si="10"/>
        <v>43736</v>
      </c>
      <c r="JN5" s="152">
        <f t="shared" si="10"/>
        <v>43737</v>
      </c>
      <c r="JO5" s="152">
        <f t="shared" si="10"/>
        <v>43738</v>
      </c>
      <c r="JP5" s="152">
        <f t="shared" si="10"/>
        <v>43739</v>
      </c>
      <c r="JQ5" s="152">
        <f t="shared" si="10"/>
        <v>43740</v>
      </c>
      <c r="JR5" s="152">
        <f t="shared" si="10"/>
        <v>43741</v>
      </c>
      <c r="JS5" s="152">
        <f t="shared" si="10"/>
        <v>43742</v>
      </c>
      <c r="JT5" s="152">
        <f t="shared" si="10"/>
        <v>43743</v>
      </c>
      <c r="JU5" s="152">
        <f t="shared" si="10"/>
        <v>43744</v>
      </c>
      <c r="JV5" s="152">
        <f t="shared" si="10"/>
        <v>43745</v>
      </c>
      <c r="JW5" s="152">
        <f t="shared" si="10"/>
        <v>43746</v>
      </c>
      <c r="JX5" s="152">
        <f t="shared" si="10"/>
        <v>43747</v>
      </c>
      <c r="JY5" s="152">
        <f t="shared" si="10"/>
        <v>43748</v>
      </c>
      <c r="JZ5" s="152">
        <f t="shared" si="10"/>
        <v>43749</v>
      </c>
      <c r="KA5" s="152">
        <f t="shared" si="10"/>
        <v>43750</v>
      </c>
      <c r="KB5" s="152">
        <f t="shared" si="10"/>
        <v>43751</v>
      </c>
      <c r="KC5" s="152">
        <f t="shared" si="10"/>
        <v>43752</v>
      </c>
      <c r="KD5" s="152">
        <f t="shared" si="10"/>
        <v>43753</v>
      </c>
      <c r="KE5" s="152">
        <f t="shared" si="10"/>
        <v>43754</v>
      </c>
      <c r="KF5" s="152">
        <f t="shared" si="10"/>
        <v>43755</v>
      </c>
      <c r="KG5" s="152">
        <f t="shared" si="10"/>
        <v>43756</v>
      </c>
      <c r="KH5" s="152">
        <f t="shared" si="10"/>
        <v>43757</v>
      </c>
      <c r="KI5" s="152">
        <f t="shared" si="10"/>
        <v>43758</v>
      </c>
      <c r="KJ5" s="152">
        <f t="shared" si="10"/>
        <v>43759</v>
      </c>
      <c r="KK5" s="152">
        <f t="shared" si="10"/>
        <v>43760</v>
      </c>
      <c r="KL5" s="152">
        <f t="shared" si="10"/>
        <v>43761</v>
      </c>
      <c r="KM5" s="152">
        <f t="shared" si="10"/>
        <v>43762</v>
      </c>
      <c r="KN5" s="152">
        <f t="shared" si="10"/>
        <v>43763</v>
      </c>
      <c r="KO5" s="152">
        <f t="shared" si="10"/>
        <v>43764</v>
      </c>
      <c r="KP5" s="152">
        <f t="shared" si="10"/>
        <v>43765</v>
      </c>
      <c r="KQ5" s="152">
        <f t="shared" si="10"/>
        <v>43766</v>
      </c>
      <c r="KR5" s="152">
        <f t="shared" si="10"/>
        <v>43767</v>
      </c>
      <c r="KS5" s="152">
        <f t="shared" si="10"/>
        <v>43768</v>
      </c>
      <c r="KT5" s="152">
        <f t="shared" si="10"/>
        <v>43769</v>
      </c>
      <c r="KU5" s="152">
        <f t="shared" si="10"/>
        <v>43770</v>
      </c>
      <c r="KV5" s="152">
        <f t="shared" si="10"/>
        <v>43771</v>
      </c>
      <c r="KW5" s="152">
        <f t="shared" si="10"/>
        <v>43772</v>
      </c>
      <c r="KX5" s="152">
        <f t="shared" si="10"/>
        <v>43773</v>
      </c>
      <c r="KY5" s="152">
        <f t="shared" si="10"/>
        <v>43774</v>
      </c>
      <c r="KZ5" s="152">
        <f t="shared" si="10"/>
        <v>43775</v>
      </c>
      <c r="LA5" s="152">
        <f t="shared" si="10"/>
        <v>43776</v>
      </c>
      <c r="LB5" s="152">
        <f t="shared" si="10"/>
        <v>43777</v>
      </c>
      <c r="LC5" s="152">
        <f t="shared" si="10"/>
        <v>43778</v>
      </c>
      <c r="LD5" s="152">
        <f t="shared" si="10"/>
        <v>43779</v>
      </c>
      <c r="LE5" s="152">
        <f t="shared" si="10"/>
        <v>43780</v>
      </c>
      <c r="LF5" s="152">
        <f t="shared" si="10"/>
        <v>43781</v>
      </c>
      <c r="LG5" s="152">
        <f t="shared" si="10"/>
        <v>43782</v>
      </c>
      <c r="LH5" s="152">
        <f t="shared" si="10"/>
        <v>43783</v>
      </c>
      <c r="LI5" s="152">
        <f t="shared" si="10"/>
        <v>43784</v>
      </c>
      <c r="LJ5" s="152">
        <f t="shared" si="10"/>
        <v>43785</v>
      </c>
      <c r="LK5" s="152">
        <f t="shared" si="10"/>
        <v>43786</v>
      </c>
      <c r="LL5" s="152">
        <f t="shared" si="10"/>
        <v>43787</v>
      </c>
      <c r="LM5" s="152">
        <f t="shared" si="10"/>
        <v>43788</v>
      </c>
      <c r="LN5" s="152">
        <f t="shared" si="10"/>
        <v>43789</v>
      </c>
      <c r="LO5" s="152">
        <f t="shared" si="10"/>
        <v>43790</v>
      </c>
      <c r="LP5" s="152">
        <f t="shared" si="10"/>
        <v>43791</v>
      </c>
      <c r="LQ5" s="152">
        <f t="shared" si="10"/>
        <v>43792</v>
      </c>
      <c r="LR5" s="152">
        <f t="shared" si="10"/>
        <v>43793</v>
      </c>
      <c r="LS5" s="152">
        <f t="shared" si="10"/>
        <v>43794</v>
      </c>
      <c r="LT5" s="152">
        <f t="shared" si="10"/>
        <v>43795</v>
      </c>
      <c r="LU5" s="152">
        <f t="shared" si="10"/>
        <v>43796</v>
      </c>
      <c r="LV5" s="152">
        <f t="shared" ref="LV5:NF5" si="11">LV3</f>
        <v>43797</v>
      </c>
      <c r="LW5" s="152">
        <f t="shared" si="11"/>
        <v>43798</v>
      </c>
      <c r="LX5" s="152">
        <f t="shared" si="11"/>
        <v>43799</v>
      </c>
      <c r="LY5" s="152">
        <f t="shared" si="11"/>
        <v>43800</v>
      </c>
      <c r="LZ5" s="152">
        <f t="shared" si="11"/>
        <v>43801</v>
      </c>
      <c r="MA5" s="152">
        <f t="shared" si="11"/>
        <v>43802</v>
      </c>
      <c r="MB5" s="152">
        <f t="shared" si="11"/>
        <v>43803</v>
      </c>
      <c r="MC5" s="152">
        <f t="shared" si="11"/>
        <v>43804</v>
      </c>
      <c r="MD5" s="152">
        <f t="shared" si="11"/>
        <v>43805</v>
      </c>
      <c r="ME5" s="152">
        <f t="shared" si="11"/>
        <v>43806</v>
      </c>
      <c r="MF5" s="152">
        <f t="shared" si="11"/>
        <v>43807</v>
      </c>
      <c r="MG5" s="152">
        <f t="shared" si="11"/>
        <v>43808</v>
      </c>
      <c r="MH5" s="152">
        <f t="shared" si="11"/>
        <v>43809</v>
      </c>
      <c r="MI5" s="152">
        <f t="shared" si="11"/>
        <v>43810</v>
      </c>
      <c r="MJ5" s="152">
        <f t="shared" si="11"/>
        <v>43811</v>
      </c>
      <c r="MK5" s="152">
        <f t="shared" si="11"/>
        <v>43812</v>
      </c>
      <c r="ML5" s="152">
        <f t="shared" si="11"/>
        <v>43813</v>
      </c>
      <c r="MM5" s="152">
        <f t="shared" si="11"/>
        <v>43814</v>
      </c>
      <c r="MN5" s="152">
        <f t="shared" si="11"/>
        <v>43815</v>
      </c>
      <c r="MO5" s="152">
        <f t="shared" si="11"/>
        <v>43816</v>
      </c>
      <c r="MP5" s="152">
        <f t="shared" si="11"/>
        <v>43817</v>
      </c>
      <c r="MQ5" s="152">
        <f t="shared" si="11"/>
        <v>43818</v>
      </c>
      <c r="MR5" s="152">
        <f t="shared" si="11"/>
        <v>43819</v>
      </c>
      <c r="MS5" s="152">
        <f t="shared" si="11"/>
        <v>43820</v>
      </c>
      <c r="MT5" s="152">
        <f t="shared" si="11"/>
        <v>43821</v>
      </c>
      <c r="MU5" s="152">
        <f t="shared" si="11"/>
        <v>43822</v>
      </c>
      <c r="MV5" s="152">
        <f t="shared" si="11"/>
        <v>43823</v>
      </c>
      <c r="MW5" s="152">
        <f t="shared" si="11"/>
        <v>43824</v>
      </c>
      <c r="MX5" s="152">
        <f t="shared" si="11"/>
        <v>43825</v>
      </c>
      <c r="MY5" s="152">
        <f t="shared" si="11"/>
        <v>43826</v>
      </c>
      <c r="MZ5" s="152">
        <f t="shared" si="11"/>
        <v>43827</v>
      </c>
      <c r="NA5" s="152">
        <f t="shared" si="11"/>
        <v>43828</v>
      </c>
      <c r="NB5" s="152">
        <f t="shared" si="11"/>
        <v>43829</v>
      </c>
      <c r="NC5" s="152">
        <f t="shared" si="11"/>
        <v>43830</v>
      </c>
      <c r="ND5" s="152">
        <f t="shared" si="11"/>
        <v>43831</v>
      </c>
      <c r="NE5" s="152">
        <f t="shared" si="11"/>
        <v>43832</v>
      </c>
      <c r="NF5" s="152">
        <f t="shared" si="11"/>
        <v>43833</v>
      </c>
    </row>
    <row r="6" spans="1:376" s="10" customFormat="1" ht="64.5" hidden="1" customHeight="1" thickTop="1" thickBot="1" x14ac:dyDescent="0.3">
      <c r="A6" s="135" t="s">
        <v>27</v>
      </c>
      <c r="B6" s="193">
        <f t="shared" ref="B6:BM6" si="12">B5</f>
        <v>43465</v>
      </c>
      <c r="C6" s="193">
        <f t="shared" si="12"/>
        <v>43466</v>
      </c>
      <c r="D6" s="193">
        <f t="shared" si="12"/>
        <v>43467</v>
      </c>
      <c r="E6" s="193">
        <f t="shared" si="12"/>
        <v>43468</v>
      </c>
      <c r="F6" s="193">
        <f t="shared" si="12"/>
        <v>43469</v>
      </c>
      <c r="G6" s="193">
        <f t="shared" si="12"/>
        <v>43470</v>
      </c>
      <c r="H6" s="193">
        <f t="shared" si="12"/>
        <v>43471</v>
      </c>
      <c r="I6" s="193">
        <f t="shared" si="12"/>
        <v>43472</v>
      </c>
      <c r="J6" s="193">
        <f t="shared" si="12"/>
        <v>43473</v>
      </c>
      <c r="K6" s="193">
        <f t="shared" si="12"/>
        <v>43474</v>
      </c>
      <c r="L6" s="193">
        <f t="shared" si="12"/>
        <v>43475</v>
      </c>
      <c r="M6" s="193">
        <f t="shared" si="12"/>
        <v>43476</v>
      </c>
      <c r="N6" s="193">
        <f t="shared" si="12"/>
        <v>43477</v>
      </c>
      <c r="O6" s="193">
        <f t="shared" si="12"/>
        <v>43478</v>
      </c>
      <c r="P6" s="193">
        <f t="shared" si="12"/>
        <v>43479</v>
      </c>
      <c r="Q6" s="193">
        <f t="shared" si="12"/>
        <v>43480</v>
      </c>
      <c r="R6" s="193">
        <f t="shared" si="12"/>
        <v>43481</v>
      </c>
      <c r="S6" s="193">
        <f t="shared" si="12"/>
        <v>43482</v>
      </c>
      <c r="T6" s="193">
        <f t="shared" si="12"/>
        <v>43483</v>
      </c>
      <c r="U6" s="193">
        <f t="shared" si="12"/>
        <v>43484</v>
      </c>
      <c r="V6" s="193">
        <f t="shared" si="12"/>
        <v>43485</v>
      </c>
      <c r="W6" s="193">
        <f t="shared" si="12"/>
        <v>43486</v>
      </c>
      <c r="X6" s="193">
        <f t="shared" si="12"/>
        <v>43487</v>
      </c>
      <c r="Y6" s="193">
        <f t="shared" si="12"/>
        <v>43488</v>
      </c>
      <c r="Z6" s="193">
        <f t="shared" si="12"/>
        <v>43489</v>
      </c>
      <c r="AA6" s="193">
        <f t="shared" si="12"/>
        <v>43490</v>
      </c>
      <c r="AB6" s="193">
        <f t="shared" si="12"/>
        <v>43491</v>
      </c>
      <c r="AC6" s="193">
        <f t="shared" si="12"/>
        <v>43492</v>
      </c>
      <c r="AD6" s="193">
        <f t="shared" si="12"/>
        <v>43493</v>
      </c>
      <c r="AE6" s="193">
        <f t="shared" si="12"/>
        <v>43494</v>
      </c>
      <c r="AF6" s="193">
        <f t="shared" si="12"/>
        <v>43495</v>
      </c>
      <c r="AG6" s="193">
        <f t="shared" si="12"/>
        <v>43496</v>
      </c>
      <c r="AH6" s="193">
        <f t="shared" si="12"/>
        <v>43497</v>
      </c>
      <c r="AI6" s="193">
        <f t="shared" si="12"/>
        <v>43498</v>
      </c>
      <c r="AJ6" s="193">
        <f t="shared" si="12"/>
        <v>43499</v>
      </c>
      <c r="AK6" s="193">
        <f t="shared" si="12"/>
        <v>43500</v>
      </c>
      <c r="AL6" s="193">
        <f t="shared" si="12"/>
        <v>43501</v>
      </c>
      <c r="AM6" s="193">
        <f t="shared" si="12"/>
        <v>43502</v>
      </c>
      <c r="AN6" s="193">
        <f t="shared" si="12"/>
        <v>43503</v>
      </c>
      <c r="AO6" s="193">
        <f t="shared" si="12"/>
        <v>43504</v>
      </c>
      <c r="AP6" s="193">
        <f t="shared" si="12"/>
        <v>43505</v>
      </c>
      <c r="AQ6" s="193">
        <f t="shared" si="12"/>
        <v>43506</v>
      </c>
      <c r="AR6" s="193">
        <f t="shared" si="12"/>
        <v>43507</v>
      </c>
      <c r="AS6" s="193">
        <f t="shared" si="12"/>
        <v>43508</v>
      </c>
      <c r="AT6" s="193">
        <f t="shared" si="12"/>
        <v>43509</v>
      </c>
      <c r="AU6" s="193">
        <f t="shared" si="12"/>
        <v>43510</v>
      </c>
      <c r="AV6" s="193">
        <f t="shared" si="12"/>
        <v>43511</v>
      </c>
      <c r="AW6" s="193">
        <f t="shared" si="12"/>
        <v>43512</v>
      </c>
      <c r="AX6" s="193">
        <f t="shared" si="12"/>
        <v>43513</v>
      </c>
      <c r="AY6" s="193">
        <f t="shared" si="12"/>
        <v>43514</v>
      </c>
      <c r="AZ6" s="193">
        <f t="shared" si="12"/>
        <v>43515</v>
      </c>
      <c r="BA6" s="193">
        <f t="shared" si="12"/>
        <v>43516</v>
      </c>
      <c r="BB6" s="193">
        <f t="shared" si="12"/>
        <v>43517</v>
      </c>
      <c r="BC6" s="193">
        <f t="shared" si="12"/>
        <v>43518</v>
      </c>
      <c r="BD6" s="193">
        <f t="shared" si="12"/>
        <v>43519</v>
      </c>
      <c r="BE6" s="193">
        <f t="shared" si="12"/>
        <v>43520</v>
      </c>
      <c r="BF6" s="193">
        <f t="shared" si="12"/>
        <v>43521</v>
      </c>
      <c r="BG6" s="193">
        <f t="shared" si="12"/>
        <v>43522</v>
      </c>
      <c r="BH6" s="193">
        <f t="shared" si="12"/>
        <v>43523</v>
      </c>
      <c r="BI6" s="193">
        <f t="shared" si="12"/>
        <v>43524</v>
      </c>
      <c r="BJ6" s="193">
        <f t="shared" si="12"/>
        <v>43525</v>
      </c>
      <c r="BK6" s="193">
        <f t="shared" si="12"/>
        <v>43526</v>
      </c>
      <c r="BL6" s="193">
        <f t="shared" si="12"/>
        <v>43527</v>
      </c>
      <c r="BM6" s="193">
        <f t="shared" si="12"/>
        <v>43528</v>
      </c>
      <c r="BN6" s="193">
        <f t="shared" ref="BN6:DY6" si="13">BN5</f>
        <v>43529</v>
      </c>
      <c r="BO6" s="193">
        <f t="shared" si="13"/>
        <v>43530</v>
      </c>
      <c r="BP6" s="193">
        <f t="shared" si="13"/>
        <v>43531</v>
      </c>
      <c r="BQ6" s="193">
        <f t="shared" si="13"/>
        <v>43532</v>
      </c>
      <c r="BR6" s="193">
        <f t="shared" si="13"/>
        <v>43533</v>
      </c>
      <c r="BS6" s="193">
        <f t="shared" si="13"/>
        <v>43534</v>
      </c>
      <c r="BT6" s="193">
        <f t="shared" si="13"/>
        <v>43535</v>
      </c>
      <c r="BU6" s="193">
        <f t="shared" si="13"/>
        <v>43536</v>
      </c>
      <c r="BV6" s="193">
        <f t="shared" si="13"/>
        <v>43537</v>
      </c>
      <c r="BW6" s="193">
        <f t="shared" si="13"/>
        <v>43538</v>
      </c>
      <c r="BX6" s="193">
        <f t="shared" si="13"/>
        <v>43539</v>
      </c>
      <c r="BY6" s="193">
        <f t="shared" si="13"/>
        <v>43540</v>
      </c>
      <c r="BZ6" s="193">
        <f t="shared" si="13"/>
        <v>43541</v>
      </c>
      <c r="CA6" s="193">
        <f t="shared" si="13"/>
        <v>43542</v>
      </c>
      <c r="CB6" s="193">
        <f t="shared" si="13"/>
        <v>43543</v>
      </c>
      <c r="CC6" s="193">
        <f t="shared" si="13"/>
        <v>43544</v>
      </c>
      <c r="CD6" s="193">
        <f t="shared" si="13"/>
        <v>43545</v>
      </c>
      <c r="CE6" s="193">
        <f t="shared" si="13"/>
        <v>43546</v>
      </c>
      <c r="CF6" s="193">
        <f t="shared" si="13"/>
        <v>43547</v>
      </c>
      <c r="CG6" s="193">
        <f t="shared" si="13"/>
        <v>43548</v>
      </c>
      <c r="CH6" s="193">
        <f t="shared" si="13"/>
        <v>43549</v>
      </c>
      <c r="CI6" s="193">
        <f t="shared" si="13"/>
        <v>43550</v>
      </c>
      <c r="CJ6" s="193">
        <f t="shared" si="13"/>
        <v>43551</v>
      </c>
      <c r="CK6" s="193">
        <f t="shared" si="13"/>
        <v>43552</v>
      </c>
      <c r="CL6" s="193">
        <f t="shared" si="13"/>
        <v>43553</v>
      </c>
      <c r="CM6" s="193">
        <f t="shared" si="13"/>
        <v>43554</v>
      </c>
      <c r="CN6" s="193">
        <f t="shared" si="13"/>
        <v>43555</v>
      </c>
      <c r="CO6" s="193">
        <f t="shared" si="13"/>
        <v>43556</v>
      </c>
      <c r="CP6" s="193">
        <f t="shared" si="13"/>
        <v>43557</v>
      </c>
      <c r="CQ6" s="193">
        <f t="shared" si="13"/>
        <v>43558</v>
      </c>
      <c r="CR6" s="193">
        <f t="shared" si="13"/>
        <v>43559</v>
      </c>
      <c r="CS6" s="193">
        <f t="shared" si="13"/>
        <v>43560</v>
      </c>
      <c r="CT6" s="193">
        <f t="shared" si="13"/>
        <v>43561</v>
      </c>
      <c r="CU6" s="193">
        <f t="shared" si="13"/>
        <v>43562</v>
      </c>
      <c r="CV6" s="193">
        <f t="shared" si="13"/>
        <v>43563</v>
      </c>
      <c r="CW6" s="193">
        <f t="shared" si="13"/>
        <v>43564</v>
      </c>
      <c r="CX6" s="193">
        <f t="shared" si="13"/>
        <v>43565</v>
      </c>
      <c r="CY6" s="193">
        <f t="shared" si="13"/>
        <v>43566</v>
      </c>
      <c r="CZ6" s="193">
        <f t="shared" si="13"/>
        <v>43567</v>
      </c>
      <c r="DA6" s="193">
        <f t="shared" si="13"/>
        <v>43568</v>
      </c>
      <c r="DB6" s="193">
        <f t="shared" si="13"/>
        <v>43569</v>
      </c>
      <c r="DC6" s="193">
        <f t="shared" si="13"/>
        <v>43570</v>
      </c>
      <c r="DD6" s="193">
        <f t="shared" si="13"/>
        <v>43571</v>
      </c>
      <c r="DE6" s="193">
        <f t="shared" si="13"/>
        <v>43572</v>
      </c>
      <c r="DF6" s="193">
        <f t="shared" si="13"/>
        <v>43573</v>
      </c>
      <c r="DG6" s="193">
        <f t="shared" si="13"/>
        <v>43574</v>
      </c>
      <c r="DH6" s="193">
        <f t="shared" si="13"/>
        <v>43575</v>
      </c>
      <c r="DI6" s="193">
        <f t="shared" si="13"/>
        <v>43576</v>
      </c>
      <c r="DJ6" s="193">
        <f t="shared" si="13"/>
        <v>43577</v>
      </c>
      <c r="DK6" s="193">
        <f t="shared" si="13"/>
        <v>43578</v>
      </c>
      <c r="DL6" s="193">
        <f t="shared" si="13"/>
        <v>43579</v>
      </c>
      <c r="DM6" s="193">
        <f t="shared" si="13"/>
        <v>43580</v>
      </c>
      <c r="DN6" s="193">
        <f t="shared" si="13"/>
        <v>43581</v>
      </c>
      <c r="DO6" s="193">
        <f t="shared" si="13"/>
        <v>43582</v>
      </c>
      <c r="DP6" s="193">
        <f t="shared" si="13"/>
        <v>43583</v>
      </c>
      <c r="DQ6" s="193">
        <f t="shared" si="13"/>
        <v>43584</v>
      </c>
      <c r="DR6" s="193">
        <f t="shared" si="13"/>
        <v>43585</v>
      </c>
      <c r="DS6" s="193">
        <f t="shared" si="13"/>
        <v>43586</v>
      </c>
      <c r="DT6" s="193">
        <f t="shared" si="13"/>
        <v>43587</v>
      </c>
      <c r="DU6" s="193">
        <f t="shared" si="13"/>
        <v>43588</v>
      </c>
      <c r="DV6" s="193">
        <f t="shared" si="13"/>
        <v>43589</v>
      </c>
      <c r="DW6" s="193">
        <f t="shared" si="13"/>
        <v>43590</v>
      </c>
      <c r="DX6" s="193">
        <f t="shared" si="13"/>
        <v>43591</v>
      </c>
      <c r="DY6" s="193">
        <f t="shared" si="13"/>
        <v>43592</v>
      </c>
      <c r="DZ6" s="193">
        <f t="shared" ref="DZ6:GK6" si="14">DZ5</f>
        <v>43593</v>
      </c>
      <c r="EA6" s="193">
        <f t="shared" si="14"/>
        <v>43594</v>
      </c>
      <c r="EB6" s="193">
        <f t="shared" si="14"/>
        <v>43595</v>
      </c>
      <c r="EC6" s="193">
        <f t="shared" si="14"/>
        <v>43596</v>
      </c>
      <c r="ED6" s="193">
        <f t="shared" si="14"/>
        <v>43597</v>
      </c>
      <c r="EE6" s="193">
        <f t="shared" si="14"/>
        <v>43598</v>
      </c>
      <c r="EF6" s="193">
        <f t="shared" si="14"/>
        <v>43599</v>
      </c>
      <c r="EG6" s="193">
        <f t="shared" si="14"/>
        <v>43600</v>
      </c>
      <c r="EH6" s="193">
        <f t="shared" si="14"/>
        <v>43601</v>
      </c>
      <c r="EI6" s="193">
        <f t="shared" si="14"/>
        <v>43602</v>
      </c>
      <c r="EJ6" s="193">
        <f t="shared" si="14"/>
        <v>43603</v>
      </c>
      <c r="EK6" s="193">
        <f t="shared" si="14"/>
        <v>43604</v>
      </c>
      <c r="EL6" s="193">
        <f t="shared" si="14"/>
        <v>43605</v>
      </c>
      <c r="EM6" s="193">
        <f t="shared" si="14"/>
        <v>43606</v>
      </c>
      <c r="EN6" s="193">
        <f t="shared" si="14"/>
        <v>43607</v>
      </c>
      <c r="EO6" s="193">
        <f t="shared" si="14"/>
        <v>43608</v>
      </c>
      <c r="EP6" s="193">
        <f t="shared" si="14"/>
        <v>43609</v>
      </c>
      <c r="EQ6" s="193">
        <f t="shared" si="14"/>
        <v>43610</v>
      </c>
      <c r="ER6" s="193">
        <f t="shared" si="14"/>
        <v>43611</v>
      </c>
      <c r="ES6" s="193">
        <f t="shared" si="14"/>
        <v>43612</v>
      </c>
      <c r="ET6" s="193">
        <f t="shared" si="14"/>
        <v>43613</v>
      </c>
      <c r="EU6" s="193">
        <f t="shared" si="14"/>
        <v>43614</v>
      </c>
      <c r="EV6" s="193">
        <f t="shared" si="14"/>
        <v>43615</v>
      </c>
      <c r="EW6" s="193">
        <f t="shared" si="14"/>
        <v>43616</v>
      </c>
      <c r="EX6" s="193">
        <f t="shared" si="14"/>
        <v>43617</v>
      </c>
      <c r="EY6" s="193">
        <f t="shared" si="14"/>
        <v>43618</v>
      </c>
      <c r="EZ6" s="193">
        <f t="shared" si="14"/>
        <v>43619</v>
      </c>
      <c r="FA6" s="193">
        <f t="shared" si="14"/>
        <v>43620</v>
      </c>
      <c r="FB6" s="193">
        <f t="shared" si="14"/>
        <v>43621</v>
      </c>
      <c r="FC6" s="193">
        <f t="shared" si="14"/>
        <v>43622</v>
      </c>
      <c r="FD6" s="193">
        <f t="shared" si="14"/>
        <v>43623</v>
      </c>
      <c r="FE6" s="193">
        <f t="shared" si="14"/>
        <v>43624</v>
      </c>
      <c r="FF6" s="193">
        <f t="shared" si="14"/>
        <v>43625</v>
      </c>
      <c r="FG6" s="193">
        <f t="shared" si="14"/>
        <v>43626</v>
      </c>
      <c r="FH6" s="193">
        <f t="shared" si="14"/>
        <v>43627</v>
      </c>
      <c r="FI6" s="193">
        <f t="shared" si="14"/>
        <v>43628</v>
      </c>
      <c r="FJ6" s="193">
        <f t="shared" si="14"/>
        <v>43629</v>
      </c>
      <c r="FK6" s="193">
        <f t="shared" si="14"/>
        <v>43630</v>
      </c>
      <c r="FL6" s="193">
        <f t="shared" si="14"/>
        <v>43631</v>
      </c>
      <c r="FM6" s="193">
        <f t="shared" si="14"/>
        <v>43632</v>
      </c>
      <c r="FN6" s="193">
        <f t="shared" si="14"/>
        <v>43633</v>
      </c>
      <c r="FO6" s="193">
        <f t="shared" si="14"/>
        <v>43634</v>
      </c>
      <c r="FP6" s="193">
        <f t="shared" si="14"/>
        <v>43635</v>
      </c>
      <c r="FQ6" s="193">
        <f t="shared" si="14"/>
        <v>43636</v>
      </c>
      <c r="FR6" s="193">
        <f t="shared" si="14"/>
        <v>43637</v>
      </c>
      <c r="FS6" s="193">
        <f t="shared" si="14"/>
        <v>43638</v>
      </c>
      <c r="FT6" s="193">
        <f t="shared" si="14"/>
        <v>43639</v>
      </c>
      <c r="FU6" s="193">
        <f t="shared" si="14"/>
        <v>43640</v>
      </c>
      <c r="FV6" s="193">
        <f t="shared" si="14"/>
        <v>43641</v>
      </c>
      <c r="FW6" s="193">
        <f t="shared" si="14"/>
        <v>43642</v>
      </c>
      <c r="FX6" s="193">
        <f t="shared" si="14"/>
        <v>43643</v>
      </c>
      <c r="FY6" s="193">
        <f t="shared" si="14"/>
        <v>43644</v>
      </c>
      <c r="FZ6" s="193">
        <f t="shared" si="14"/>
        <v>43645</v>
      </c>
      <c r="GA6" s="193">
        <f t="shared" si="14"/>
        <v>43646</v>
      </c>
      <c r="GB6" s="193">
        <f t="shared" si="14"/>
        <v>43647</v>
      </c>
      <c r="GC6" s="193">
        <f t="shared" si="14"/>
        <v>43648</v>
      </c>
      <c r="GD6" s="193">
        <f t="shared" si="14"/>
        <v>43649</v>
      </c>
      <c r="GE6" s="193">
        <f t="shared" si="14"/>
        <v>43650</v>
      </c>
      <c r="GF6" s="193">
        <f t="shared" si="14"/>
        <v>43651</v>
      </c>
      <c r="GG6" s="193">
        <f t="shared" si="14"/>
        <v>43652</v>
      </c>
      <c r="GH6" s="193">
        <f t="shared" si="14"/>
        <v>43653</v>
      </c>
      <c r="GI6" s="193">
        <f t="shared" si="14"/>
        <v>43654</v>
      </c>
      <c r="GJ6" s="193">
        <f t="shared" si="14"/>
        <v>43655</v>
      </c>
      <c r="GK6" s="193">
        <f t="shared" si="14"/>
        <v>43656</v>
      </c>
      <c r="GL6" s="193">
        <f t="shared" ref="GL6:IW6" si="15">GL5</f>
        <v>43657</v>
      </c>
      <c r="GM6" s="193">
        <f t="shared" si="15"/>
        <v>43658</v>
      </c>
      <c r="GN6" s="193">
        <f t="shared" si="15"/>
        <v>43659</v>
      </c>
      <c r="GO6" s="193">
        <f t="shared" si="15"/>
        <v>43660</v>
      </c>
      <c r="GP6" s="193">
        <f t="shared" si="15"/>
        <v>43661</v>
      </c>
      <c r="GQ6" s="193">
        <f t="shared" si="15"/>
        <v>43662</v>
      </c>
      <c r="GR6" s="193">
        <f t="shared" si="15"/>
        <v>43663</v>
      </c>
      <c r="GS6" s="193">
        <f t="shared" si="15"/>
        <v>43664</v>
      </c>
      <c r="GT6" s="193">
        <f t="shared" si="15"/>
        <v>43665</v>
      </c>
      <c r="GU6" s="193">
        <f t="shared" si="15"/>
        <v>43666</v>
      </c>
      <c r="GV6" s="193">
        <f t="shared" si="15"/>
        <v>43667</v>
      </c>
      <c r="GW6" s="193">
        <f t="shared" si="15"/>
        <v>43668</v>
      </c>
      <c r="GX6" s="193">
        <f t="shared" si="15"/>
        <v>43669</v>
      </c>
      <c r="GY6" s="193">
        <f t="shared" si="15"/>
        <v>43670</v>
      </c>
      <c r="GZ6" s="193">
        <f t="shared" si="15"/>
        <v>43671</v>
      </c>
      <c r="HA6" s="193">
        <f t="shared" si="15"/>
        <v>43672</v>
      </c>
      <c r="HB6" s="193">
        <f t="shared" si="15"/>
        <v>43673</v>
      </c>
      <c r="HC6" s="193">
        <f t="shared" si="15"/>
        <v>43674</v>
      </c>
      <c r="HD6" s="193">
        <f t="shared" si="15"/>
        <v>43675</v>
      </c>
      <c r="HE6" s="193">
        <f t="shared" si="15"/>
        <v>43676</v>
      </c>
      <c r="HF6" s="193">
        <f t="shared" si="15"/>
        <v>43677</v>
      </c>
      <c r="HG6" s="193">
        <f t="shared" si="15"/>
        <v>43678</v>
      </c>
      <c r="HH6" s="193">
        <f t="shared" si="15"/>
        <v>43679</v>
      </c>
      <c r="HI6" s="193">
        <f t="shared" si="15"/>
        <v>43680</v>
      </c>
      <c r="HJ6" s="193">
        <f t="shared" si="15"/>
        <v>43681</v>
      </c>
      <c r="HK6" s="193">
        <f t="shared" si="15"/>
        <v>43682</v>
      </c>
      <c r="HL6" s="193">
        <f t="shared" si="15"/>
        <v>43683</v>
      </c>
      <c r="HM6" s="193">
        <f t="shared" si="15"/>
        <v>43684</v>
      </c>
      <c r="HN6" s="193">
        <f t="shared" si="15"/>
        <v>43685</v>
      </c>
      <c r="HO6" s="193">
        <f t="shared" si="15"/>
        <v>43686</v>
      </c>
      <c r="HP6" s="193">
        <f t="shared" si="15"/>
        <v>43687</v>
      </c>
      <c r="HQ6" s="193">
        <f t="shared" si="15"/>
        <v>43688</v>
      </c>
      <c r="HR6" s="193">
        <f t="shared" si="15"/>
        <v>43689</v>
      </c>
      <c r="HS6" s="193">
        <f t="shared" si="15"/>
        <v>43690</v>
      </c>
      <c r="HT6" s="193">
        <f t="shared" si="15"/>
        <v>43691</v>
      </c>
      <c r="HU6" s="193">
        <f t="shared" si="15"/>
        <v>43692</v>
      </c>
      <c r="HV6" s="193">
        <f t="shared" si="15"/>
        <v>43693</v>
      </c>
      <c r="HW6" s="193">
        <f t="shared" si="15"/>
        <v>43694</v>
      </c>
      <c r="HX6" s="193">
        <f t="shared" si="15"/>
        <v>43695</v>
      </c>
      <c r="HY6" s="193">
        <f t="shared" si="15"/>
        <v>43696</v>
      </c>
      <c r="HZ6" s="193">
        <f t="shared" si="15"/>
        <v>43697</v>
      </c>
      <c r="IA6" s="193">
        <f t="shared" si="15"/>
        <v>43698</v>
      </c>
      <c r="IB6" s="193">
        <f t="shared" si="15"/>
        <v>43699</v>
      </c>
      <c r="IC6" s="193">
        <f t="shared" si="15"/>
        <v>43700</v>
      </c>
      <c r="ID6" s="193">
        <f t="shared" si="15"/>
        <v>43701</v>
      </c>
      <c r="IE6" s="193">
        <f t="shared" si="15"/>
        <v>43702</v>
      </c>
      <c r="IF6" s="193">
        <f t="shared" si="15"/>
        <v>43703</v>
      </c>
      <c r="IG6" s="193">
        <f t="shared" si="15"/>
        <v>43704</v>
      </c>
      <c r="IH6" s="193">
        <f t="shared" si="15"/>
        <v>43705</v>
      </c>
      <c r="II6" s="193">
        <f t="shared" si="15"/>
        <v>43706</v>
      </c>
      <c r="IJ6" s="193">
        <f t="shared" si="15"/>
        <v>43707</v>
      </c>
      <c r="IK6" s="193">
        <f t="shared" si="15"/>
        <v>43708</v>
      </c>
      <c r="IL6" s="193">
        <f t="shared" si="15"/>
        <v>43709</v>
      </c>
      <c r="IM6" s="193">
        <f t="shared" si="15"/>
        <v>43710</v>
      </c>
      <c r="IN6" s="193">
        <f t="shared" si="15"/>
        <v>43711</v>
      </c>
      <c r="IO6" s="193">
        <f t="shared" si="15"/>
        <v>43712</v>
      </c>
      <c r="IP6" s="193">
        <f t="shared" si="15"/>
        <v>43713</v>
      </c>
      <c r="IQ6" s="193">
        <f t="shared" si="15"/>
        <v>43714</v>
      </c>
      <c r="IR6" s="193">
        <f t="shared" si="15"/>
        <v>43715</v>
      </c>
      <c r="IS6" s="193">
        <f t="shared" si="15"/>
        <v>43716</v>
      </c>
      <c r="IT6" s="193">
        <f t="shared" si="15"/>
        <v>43717</v>
      </c>
      <c r="IU6" s="193">
        <f t="shared" si="15"/>
        <v>43718</v>
      </c>
      <c r="IV6" s="193">
        <f t="shared" si="15"/>
        <v>43719</v>
      </c>
      <c r="IW6" s="193">
        <f t="shared" si="15"/>
        <v>43720</v>
      </c>
      <c r="IX6" s="193">
        <f t="shared" ref="IX6:LI6" si="16">IX5</f>
        <v>43721</v>
      </c>
      <c r="IY6" s="193">
        <f t="shared" si="16"/>
        <v>43722</v>
      </c>
      <c r="IZ6" s="193">
        <f t="shared" si="16"/>
        <v>43723</v>
      </c>
      <c r="JA6" s="193">
        <f t="shared" si="16"/>
        <v>43724</v>
      </c>
      <c r="JB6" s="193">
        <f t="shared" si="16"/>
        <v>43725</v>
      </c>
      <c r="JC6" s="193">
        <f t="shared" si="16"/>
        <v>43726</v>
      </c>
      <c r="JD6" s="193">
        <f t="shared" si="16"/>
        <v>43727</v>
      </c>
      <c r="JE6" s="193">
        <f t="shared" si="16"/>
        <v>43728</v>
      </c>
      <c r="JF6" s="193">
        <f t="shared" si="16"/>
        <v>43729</v>
      </c>
      <c r="JG6" s="193">
        <f t="shared" si="16"/>
        <v>43730</v>
      </c>
      <c r="JH6" s="193">
        <f t="shared" si="16"/>
        <v>43731</v>
      </c>
      <c r="JI6" s="193">
        <f t="shared" si="16"/>
        <v>43732</v>
      </c>
      <c r="JJ6" s="193">
        <f t="shared" si="16"/>
        <v>43733</v>
      </c>
      <c r="JK6" s="193">
        <f t="shared" si="16"/>
        <v>43734</v>
      </c>
      <c r="JL6" s="193">
        <f t="shared" si="16"/>
        <v>43735</v>
      </c>
      <c r="JM6" s="193">
        <f t="shared" si="16"/>
        <v>43736</v>
      </c>
      <c r="JN6" s="193">
        <f t="shared" si="16"/>
        <v>43737</v>
      </c>
      <c r="JO6" s="193">
        <f t="shared" si="16"/>
        <v>43738</v>
      </c>
      <c r="JP6" s="193">
        <f t="shared" si="16"/>
        <v>43739</v>
      </c>
      <c r="JQ6" s="193">
        <f t="shared" si="16"/>
        <v>43740</v>
      </c>
      <c r="JR6" s="193">
        <f t="shared" si="16"/>
        <v>43741</v>
      </c>
      <c r="JS6" s="193">
        <f t="shared" si="16"/>
        <v>43742</v>
      </c>
      <c r="JT6" s="193">
        <f t="shared" si="16"/>
        <v>43743</v>
      </c>
      <c r="JU6" s="193">
        <f t="shared" si="16"/>
        <v>43744</v>
      </c>
      <c r="JV6" s="193">
        <f t="shared" si="16"/>
        <v>43745</v>
      </c>
      <c r="JW6" s="193">
        <f t="shared" si="16"/>
        <v>43746</v>
      </c>
      <c r="JX6" s="193">
        <f t="shared" si="16"/>
        <v>43747</v>
      </c>
      <c r="JY6" s="193">
        <f t="shared" si="16"/>
        <v>43748</v>
      </c>
      <c r="JZ6" s="193">
        <f t="shared" si="16"/>
        <v>43749</v>
      </c>
      <c r="KA6" s="193">
        <f t="shared" si="16"/>
        <v>43750</v>
      </c>
      <c r="KB6" s="193">
        <f t="shared" si="16"/>
        <v>43751</v>
      </c>
      <c r="KC6" s="193">
        <f t="shared" si="16"/>
        <v>43752</v>
      </c>
      <c r="KD6" s="193">
        <f t="shared" si="16"/>
        <v>43753</v>
      </c>
      <c r="KE6" s="193">
        <f t="shared" si="16"/>
        <v>43754</v>
      </c>
      <c r="KF6" s="193">
        <f t="shared" si="16"/>
        <v>43755</v>
      </c>
      <c r="KG6" s="193">
        <f t="shared" si="16"/>
        <v>43756</v>
      </c>
      <c r="KH6" s="193">
        <f t="shared" si="16"/>
        <v>43757</v>
      </c>
      <c r="KI6" s="193">
        <f t="shared" si="16"/>
        <v>43758</v>
      </c>
      <c r="KJ6" s="193">
        <f t="shared" si="16"/>
        <v>43759</v>
      </c>
      <c r="KK6" s="193">
        <f t="shared" si="16"/>
        <v>43760</v>
      </c>
      <c r="KL6" s="193">
        <f t="shared" si="16"/>
        <v>43761</v>
      </c>
      <c r="KM6" s="193">
        <f t="shared" si="16"/>
        <v>43762</v>
      </c>
      <c r="KN6" s="193">
        <f t="shared" si="16"/>
        <v>43763</v>
      </c>
      <c r="KO6" s="193">
        <f t="shared" si="16"/>
        <v>43764</v>
      </c>
      <c r="KP6" s="193">
        <f t="shared" si="16"/>
        <v>43765</v>
      </c>
      <c r="KQ6" s="193">
        <f t="shared" si="16"/>
        <v>43766</v>
      </c>
      <c r="KR6" s="193">
        <f t="shared" si="16"/>
        <v>43767</v>
      </c>
      <c r="KS6" s="193">
        <f t="shared" si="16"/>
        <v>43768</v>
      </c>
      <c r="KT6" s="193">
        <f t="shared" si="16"/>
        <v>43769</v>
      </c>
      <c r="KU6" s="193">
        <f t="shared" si="16"/>
        <v>43770</v>
      </c>
      <c r="KV6" s="193">
        <f t="shared" si="16"/>
        <v>43771</v>
      </c>
      <c r="KW6" s="193">
        <f t="shared" si="16"/>
        <v>43772</v>
      </c>
      <c r="KX6" s="193">
        <f t="shared" si="16"/>
        <v>43773</v>
      </c>
      <c r="KY6" s="193">
        <f t="shared" si="16"/>
        <v>43774</v>
      </c>
      <c r="KZ6" s="193">
        <f t="shared" si="16"/>
        <v>43775</v>
      </c>
      <c r="LA6" s="193">
        <f t="shared" si="16"/>
        <v>43776</v>
      </c>
      <c r="LB6" s="193">
        <f t="shared" si="16"/>
        <v>43777</v>
      </c>
      <c r="LC6" s="193">
        <f t="shared" si="16"/>
        <v>43778</v>
      </c>
      <c r="LD6" s="193">
        <f t="shared" si="16"/>
        <v>43779</v>
      </c>
      <c r="LE6" s="193">
        <f t="shared" si="16"/>
        <v>43780</v>
      </c>
      <c r="LF6" s="193">
        <f t="shared" si="16"/>
        <v>43781</v>
      </c>
      <c r="LG6" s="193">
        <f t="shared" si="16"/>
        <v>43782</v>
      </c>
      <c r="LH6" s="193">
        <f t="shared" si="16"/>
        <v>43783</v>
      </c>
      <c r="LI6" s="193">
        <f t="shared" si="16"/>
        <v>43784</v>
      </c>
      <c r="LJ6" s="193">
        <f t="shared" ref="LJ6:NU6" si="17">LJ5</f>
        <v>43785</v>
      </c>
      <c r="LK6" s="193">
        <f t="shared" si="17"/>
        <v>43786</v>
      </c>
      <c r="LL6" s="193">
        <f t="shared" si="17"/>
        <v>43787</v>
      </c>
      <c r="LM6" s="193">
        <f t="shared" si="17"/>
        <v>43788</v>
      </c>
      <c r="LN6" s="193">
        <f t="shared" si="17"/>
        <v>43789</v>
      </c>
      <c r="LO6" s="193">
        <f t="shared" si="17"/>
        <v>43790</v>
      </c>
      <c r="LP6" s="193">
        <f t="shared" si="17"/>
        <v>43791</v>
      </c>
      <c r="LQ6" s="193">
        <f t="shared" si="17"/>
        <v>43792</v>
      </c>
      <c r="LR6" s="193">
        <f t="shared" si="17"/>
        <v>43793</v>
      </c>
      <c r="LS6" s="193">
        <f t="shared" si="17"/>
        <v>43794</v>
      </c>
      <c r="LT6" s="193">
        <f t="shared" si="17"/>
        <v>43795</v>
      </c>
      <c r="LU6" s="193">
        <f t="shared" si="17"/>
        <v>43796</v>
      </c>
      <c r="LV6" s="193">
        <f t="shared" si="17"/>
        <v>43797</v>
      </c>
      <c r="LW6" s="193">
        <f t="shared" si="17"/>
        <v>43798</v>
      </c>
      <c r="LX6" s="193">
        <f t="shared" si="17"/>
        <v>43799</v>
      </c>
      <c r="LY6" s="193">
        <f t="shared" si="17"/>
        <v>43800</v>
      </c>
      <c r="LZ6" s="193">
        <f t="shared" si="17"/>
        <v>43801</v>
      </c>
      <c r="MA6" s="193">
        <f t="shared" si="17"/>
        <v>43802</v>
      </c>
      <c r="MB6" s="193">
        <f t="shared" si="17"/>
        <v>43803</v>
      </c>
      <c r="MC6" s="193">
        <f t="shared" si="17"/>
        <v>43804</v>
      </c>
      <c r="MD6" s="193">
        <f t="shared" si="17"/>
        <v>43805</v>
      </c>
      <c r="ME6" s="193">
        <f t="shared" si="17"/>
        <v>43806</v>
      </c>
      <c r="MF6" s="193">
        <f t="shared" si="17"/>
        <v>43807</v>
      </c>
      <c r="MG6" s="193">
        <f t="shared" si="17"/>
        <v>43808</v>
      </c>
      <c r="MH6" s="193">
        <f t="shared" si="17"/>
        <v>43809</v>
      </c>
      <c r="MI6" s="193">
        <f t="shared" si="17"/>
        <v>43810</v>
      </c>
      <c r="MJ6" s="193">
        <f t="shared" si="17"/>
        <v>43811</v>
      </c>
      <c r="MK6" s="193">
        <f t="shared" si="17"/>
        <v>43812</v>
      </c>
      <c r="ML6" s="193">
        <f t="shared" si="17"/>
        <v>43813</v>
      </c>
      <c r="MM6" s="193">
        <f t="shared" si="17"/>
        <v>43814</v>
      </c>
      <c r="MN6" s="193">
        <f t="shared" si="17"/>
        <v>43815</v>
      </c>
      <c r="MO6" s="193">
        <f t="shared" si="17"/>
        <v>43816</v>
      </c>
      <c r="MP6" s="193">
        <f t="shared" si="17"/>
        <v>43817</v>
      </c>
      <c r="MQ6" s="193">
        <f t="shared" si="17"/>
        <v>43818</v>
      </c>
      <c r="MR6" s="193">
        <f t="shared" si="17"/>
        <v>43819</v>
      </c>
      <c r="MS6" s="193">
        <f t="shared" si="17"/>
        <v>43820</v>
      </c>
      <c r="MT6" s="193">
        <f t="shared" si="17"/>
        <v>43821</v>
      </c>
      <c r="MU6" s="193">
        <f t="shared" si="17"/>
        <v>43822</v>
      </c>
      <c r="MV6" s="193">
        <f t="shared" si="17"/>
        <v>43823</v>
      </c>
      <c r="MW6" s="193">
        <f t="shared" si="17"/>
        <v>43824</v>
      </c>
      <c r="MX6" s="193">
        <f t="shared" si="17"/>
        <v>43825</v>
      </c>
      <c r="MY6" s="193">
        <f t="shared" si="17"/>
        <v>43826</v>
      </c>
      <c r="MZ6" s="193">
        <f t="shared" si="17"/>
        <v>43827</v>
      </c>
      <c r="NA6" s="193">
        <f t="shared" si="17"/>
        <v>43828</v>
      </c>
      <c r="NB6" s="193">
        <f t="shared" si="17"/>
        <v>43829</v>
      </c>
      <c r="NC6" s="193">
        <f t="shared" si="17"/>
        <v>43830</v>
      </c>
      <c r="ND6" s="193">
        <f t="shared" si="17"/>
        <v>43831</v>
      </c>
      <c r="NE6" s="193">
        <f t="shared" si="17"/>
        <v>43832</v>
      </c>
      <c r="NF6" s="193">
        <f t="shared" si="17"/>
        <v>43833</v>
      </c>
    </row>
    <row r="7" spans="1:376" s="132" customFormat="1" ht="20.25" hidden="1" thickTop="1" thickBot="1" x14ac:dyDescent="0.3">
      <c r="A7" s="136" t="s">
        <v>31</v>
      </c>
      <c r="B7" s="131">
        <f>YEAR(B3)</f>
        <v>2018</v>
      </c>
      <c r="C7" s="131">
        <f t="shared" ref="C7:BN7" si="18">YEAR(C3)</f>
        <v>2019</v>
      </c>
      <c r="D7" s="131">
        <f t="shared" si="18"/>
        <v>2019</v>
      </c>
      <c r="E7" s="131">
        <f t="shared" si="18"/>
        <v>2019</v>
      </c>
      <c r="F7" s="131">
        <f t="shared" si="18"/>
        <v>2019</v>
      </c>
      <c r="G7" s="131">
        <f t="shared" si="18"/>
        <v>2019</v>
      </c>
      <c r="H7" s="131">
        <f t="shared" si="18"/>
        <v>2019</v>
      </c>
      <c r="I7" s="131">
        <f t="shared" si="18"/>
        <v>2019</v>
      </c>
      <c r="J7" s="131">
        <f t="shared" si="18"/>
        <v>2019</v>
      </c>
      <c r="K7" s="131">
        <f t="shared" si="18"/>
        <v>2019</v>
      </c>
      <c r="L7" s="131">
        <f t="shared" si="18"/>
        <v>2019</v>
      </c>
      <c r="M7" s="131">
        <f t="shared" si="18"/>
        <v>2019</v>
      </c>
      <c r="N7" s="131">
        <f t="shared" si="18"/>
        <v>2019</v>
      </c>
      <c r="O7" s="131">
        <f t="shared" si="18"/>
        <v>2019</v>
      </c>
      <c r="P7" s="131">
        <f t="shared" si="18"/>
        <v>2019</v>
      </c>
      <c r="Q7" s="131">
        <f t="shared" si="18"/>
        <v>2019</v>
      </c>
      <c r="R7" s="131">
        <f t="shared" si="18"/>
        <v>2019</v>
      </c>
      <c r="S7" s="131">
        <f t="shared" si="18"/>
        <v>2019</v>
      </c>
      <c r="T7" s="131">
        <f t="shared" si="18"/>
        <v>2019</v>
      </c>
      <c r="U7" s="131">
        <f t="shared" si="18"/>
        <v>2019</v>
      </c>
      <c r="V7" s="131">
        <f t="shared" si="18"/>
        <v>2019</v>
      </c>
      <c r="W7" s="131">
        <f t="shared" si="18"/>
        <v>2019</v>
      </c>
      <c r="X7" s="131">
        <f t="shared" si="18"/>
        <v>2019</v>
      </c>
      <c r="Y7" s="131">
        <f t="shared" si="18"/>
        <v>2019</v>
      </c>
      <c r="Z7" s="131">
        <f t="shared" si="18"/>
        <v>2019</v>
      </c>
      <c r="AA7" s="131">
        <f t="shared" si="18"/>
        <v>2019</v>
      </c>
      <c r="AB7" s="131">
        <f t="shared" si="18"/>
        <v>2019</v>
      </c>
      <c r="AC7" s="131">
        <f t="shared" si="18"/>
        <v>2019</v>
      </c>
      <c r="AD7" s="131">
        <f t="shared" si="18"/>
        <v>2019</v>
      </c>
      <c r="AE7" s="131">
        <f t="shared" si="18"/>
        <v>2019</v>
      </c>
      <c r="AF7" s="131">
        <f t="shared" si="18"/>
        <v>2019</v>
      </c>
      <c r="AG7" s="131">
        <f t="shared" si="18"/>
        <v>2019</v>
      </c>
      <c r="AH7" s="131">
        <f t="shared" si="18"/>
        <v>2019</v>
      </c>
      <c r="AI7" s="131">
        <f t="shared" si="18"/>
        <v>2019</v>
      </c>
      <c r="AJ7" s="131">
        <f t="shared" si="18"/>
        <v>2019</v>
      </c>
      <c r="AK7" s="131">
        <f t="shared" si="18"/>
        <v>2019</v>
      </c>
      <c r="AL7" s="131">
        <f t="shared" si="18"/>
        <v>2019</v>
      </c>
      <c r="AM7" s="131">
        <f t="shared" si="18"/>
        <v>2019</v>
      </c>
      <c r="AN7" s="131">
        <f t="shared" si="18"/>
        <v>2019</v>
      </c>
      <c r="AO7" s="131">
        <f t="shared" si="18"/>
        <v>2019</v>
      </c>
      <c r="AP7" s="131">
        <f t="shared" si="18"/>
        <v>2019</v>
      </c>
      <c r="AQ7" s="131">
        <f t="shared" si="18"/>
        <v>2019</v>
      </c>
      <c r="AR7" s="131">
        <f t="shared" si="18"/>
        <v>2019</v>
      </c>
      <c r="AS7" s="131">
        <f t="shared" si="18"/>
        <v>2019</v>
      </c>
      <c r="AT7" s="131">
        <f t="shared" si="18"/>
        <v>2019</v>
      </c>
      <c r="AU7" s="131">
        <f t="shared" si="18"/>
        <v>2019</v>
      </c>
      <c r="AV7" s="131">
        <f t="shared" si="18"/>
        <v>2019</v>
      </c>
      <c r="AW7" s="131">
        <f t="shared" si="18"/>
        <v>2019</v>
      </c>
      <c r="AX7" s="131">
        <f t="shared" si="18"/>
        <v>2019</v>
      </c>
      <c r="AY7" s="131">
        <f t="shared" si="18"/>
        <v>2019</v>
      </c>
      <c r="AZ7" s="131">
        <f t="shared" si="18"/>
        <v>2019</v>
      </c>
      <c r="BA7" s="131">
        <f t="shared" si="18"/>
        <v>2019</v>
      </c>
      <c r="BB7" s="131">
        <f t="shared" si="18"/>
        <v>2019</v>
      </c>
      <c r="BC7" s="131">
        <f t="shared" si="18"/>
        <v>2019</v>
      </c>
      <c r="BD7" s="131">
        <f t="shared" si="18"/>
        <v>2019</v>
      </c>
      <c r="BE7" s="131">
        <f t="shared" si="18"/>
        <v>2019</v>
      </c>
      <c r="BF7" s="131">
        <f t="shared" si="18"/>
        <v>2019</v>
      </c>
      <c r="BG7" s="131">
        <f t="shared" si="18"/>
        <v>2019</v>
      </c>
      <c r="BH7" s="131">
        <f t="shared" si="18"/>
        <v>2019</v>
      </c>
      <c r="BI7" s="131">
        <f t="shared" si="18"/>
        <v>2019</v>
      </c>
      <c r="BJ7" s="131">
        <f t="shared" si="18"/>
        <v>2019</v>
      </c>
      <c r="BK7" s="131">
        <f t="shared" si="18"/>
        <v>2019</v>
      </c>
      <c r="BL7" s="131">
        <f t="shared" si="18"/>
        <v>2019</v>
      </c>
      <c r="BM7" s="131">
        <f t="shared" si="18"/>
        <v>2019</v>
      </c>
      <c r="BN7" s="131">
        <f t="shared" si="18"/>
        <v>2019</v>
      </c>
      <c r="BO7" s="131">
        <f t="shared" ref="BO7:DZ7" si="19">YEAR(BO3)</f>
        <v>2019</v>
      </c>
      <c r="BP7" s="131">
        <f t="shared" si="19"/>
        <v>2019</v>
      </c>
      <c r="BQ7" s="131">
        <f t="shared" si="19"/>
        <v>2019</v>
      </c>
      <c r="BR7" s="131">
        <f t="shared" si="19"/>
        <v>2019</v>
      </c>
      <c r="BS7" s="131">
        <f t="shared" si="19"/>
        <v>2019</v>
      </c>
      <c r="BT7" s="131">
        <f t="shared" si="19"/>
        <v>2019</v>
      </c>
      <c r="BU7" s="131">
        <f t="shared" si="19"/>
        <v>2019</v>
      </c>
      <c r="BV7" s="131">
        <f t="shared" si="19"/>
        <v>2019</v>
      </c>
      <c r="BW7" s="131">
        <f t="shared" si="19"/>
        <v>2019</v>
      </c>
      <c r="BX7" s="131">
        <f t="shared" si="19"/>
        <v>2019</v>
      </c>
      <c r="BY7" s="131">
        <f t="shared" si="19"/>
        <v>2019</v>
      </c>
      <c r="BZ7" s="131">
        <f t="shared" si="19"/>
        <v>2019</v>
      </c>
      <c r="CA7" s="131">
        <f t="shared" si="19"/>
        <v>2019</v>
      </c>
      <c r="CB7" s="131">
        <f t="shared" si="19"/>
        <v>2019</v>
      </c>
      <c r="CC7" s="131">
        <f t="shared" si="19"/>
        <v>2019</v>
      </c>
      <c r="CD7" s="131">
        <f t="shared" si="19"/>
        <v>2019</v>
      </c>
      <c r="CE7" s="131">
        <f t="shared" si="19"/>
        <v>2019</v>
      </c>
      <c r="CF7" s="131">
        <f t="shared" si="19"/>
        <v>2019</v>
      </c>
      <c r="CG7" s="131">
        <f t="shared" si="19"/>
        <v>2019</v>
      </c>
      <c r="CH7" s="131">
        <f t="shared" si="19"/>
        <v>2019</v>
      </c>
      <c r="CI7" s="131">
        <f t="shared" si="19"/>
        <v>2019</v>
      </c>
      <c r="CJ7" s="131">
        <f t="shared" si="19"/>
        <v>2019</v>
      </c>
      <c r="CK7" s="131">
        <f t="shared" si="19"/>
        <v>2019</v>
      </c>
      <c r="CL7" s="131">
        <f t="shared" si="19"/>
        <v>2019</v>
      </c>
      <c r="CM7" s="131">
        <f t="shared" si="19"/>
        <v>2019</v>
      </c>
      <c r="CN7" s="131">
        <f t="shared" si="19"/>
        <v>2019</v>
      </c>
      <c r="CO7" s="131">
        <f t="shared" si="19"/>
        <v>2019</v>
      </c>
      <c r="CP7" s="131">
        <f t="shared" si="19"/>
        <v>2019</v>
      </c>
      <c r="CQ7" s="131">
        <f t="shared" si="19"/>
        <v>2019</v>
      </c>
      <c r="CR7" s="131">
        <f t="shared" si="19"/>
        <v>2019</v>
      </c>
      <c r="CS7" s="131">
        <f t="shared" si="19"/>
        <v>2019</v>
      </c>
      <c r="CT7" s="131">
        <f t="shared" si="19"/>
        <v>2019</v>
      </c>
      <c r="CU7" s="131">
        <f t="shared" si="19"/>
        <v>2019</v>
      </c>
      <c r="CV7" s="131">
        <f t="shared" si="19"/>
        <v>2019</v>
      </c>
      <c r="CW7" s="131">
        <f t="shared" si="19"/>
        <v>2019</v>
      </c>
      <c r="CX7" s="131">
        <f t="shared" si="19"/>
        <v>2019</v>
      </c>
      <c r="CY7" s="131">
        <f t="shared" si="19"/>
        <v>2019</v>
      </c>
      <c r="CZ7" s="131">
        <f t="shared" si="19"/>
        <v>2019</v>
      </c>
      <c r="DA7" s="131">
        <f t="shared" si="19"/>
        <v>2019</v>
      </c>
      <c r="DB7" s="131">
        <f t="shared" si="19"/>
        <v>2019</v>
      </c>
      <c r="DC7" s="131">
        <f t="shared" si="19"/>
        <v>2019</v>
      </c>
      <c r="DD7" s="131">
        <f t="shared" si="19"/>
        <v>2019</v>
      </c>
      <c r="DE7" s="131">
        <f t="shared" si="19"/>
        <v>2019</v>
      </c>
      <c r="DF7" s="131">
        <f t="shared" si="19"/>
        <v>2019</v>
      </c>
      <c r="DG7" s="131">
        <f t="shared" si="19"/>
        <v>2019</v>
      </c>
      <c r="DH7" s="131">
        <f t="shared" si="19"/>
        <v>2019</v>
      </c>
      <c r="DI7" s="131">
        <f t="shared" si="19"/>
        <v>2019</v>
      </c>
      <c r="DJ7" s="131">
        <f t="shared" si="19"/>
        <v>2019</v>
      </c>
      <c r="DK7" s="131">
        <f t="shared" si="19"/>
        <v>2019</v>
      </c>
      <c r="DL7" s="131">
        <f t="shared" si="19"/>
        <v>2019</v>
      </c>
      <c r="DM7" s="131">
        <f t="shared" si="19"/>
        <v>2019</v>
      </c>
      <c r="DN7" s="131">
        <f t="shared" si="19"/>
        <v>2019</v>
      </c>
      <c r="DO7" s="131">
        <f t="shared" si="19"/>
        <v>2019</v>
      </c>
      <c r="DP7" s="131">
        <f t="shared" si="19"/>
        <v>2019</v>
      </c>
      <c r="DQ7" s="131">
        <f t="shared" si="19"/>
        <v>2019</v>
      </c>
      <c r="DR7" s="131">
        <f t="shared" si="19"/>
        <v>2019</v>
      </c>
      <c r="DS7" s="131">
        <f t="shared" si="19"/>
        <v>2019</v>
      </c>
      <c r="DT7" s="131">
        <f t="shared" si="19"/>
        <v>2019</v>
      </c>
      <c r="DU7" s="131">
        <f t="shared" si="19"/>
        <v>2019</v>
      </c>
      <c r="DV7" s="131">
        <f t="shared" si="19"/>
        <v>2019</v>
      </c>
      <c r="DW7" s="131">
        <f t="shared" si="19"/>
        <v>2019</v>
      </c>
      <c r="DX7" s="131">
        <f t="shared" si="19"/>
        <v>2019</v>
      </c>
      <c r="DY7" s="131">
        <f t="shared" si="19"/>
        <v>2019</v>
      </c>
      <c r="DZ7" s="131">
        <f t="shared" si="19"/>
        <v>2019</v>
      </c>
      <c r="EA7" s="131">
        <f t="shared" ref="EA7:GL7" si="20">YEAR(EA3)</f>
        <v>2019</v>
      </c>
      <c r="EB7" s="131">
        <f t="shared" si="20"/>
        <v>2019</v>
      </c>
      <c r="EC7" s="131">
        <f t="shared" si="20"/>
        <v>2019</v>
      </c>
      <c r="ED7" s="131">
        <f t="shared" si="20"/>
        <v>2019</v>
      </c>
      <c r="EE7" s="131">
        <f t="shared" si="20"/>
        <v>2019</v>
      </c>
      <c r="EF7" s="131">
        <f t="shared" si="20"/>
        <v>2019</v>
      </c>
      <c r="EG7" s="131">
        <f t="shared" si="20"/>
        <v>2019</v>
      </c>
      <c r="EH7" s="131">
        <f t="shared" si="20"/>
        <v>2019</v>
      </c>
      <c r="EI7" s="131">
        <f t="shared" si="20"/>
        <v>2019</v>
      </c>
      <c r="EJ7" s="131">
        <f t="shared" si="20"/>
        <v>2019</v>
      </c>
      <c r="EK7" s="131">
        <f t="shared" si="20"/>
        <v>2019</v>
      </c>
      <c r="EL7" s="131">
        <f t="shared" si="20"/>
        <v>2019</v>
      </c>
      <c r="EM7" s="131">
        <f t="shared" si="20"/>
        <v>2019</v>
      </c>
      <c r="EN7" s="131">
        <f t="shared" si="20"/>
        <v>2019</v>
      </c>
      <c r="EO7" s="131">
        <f t="shared" si="20"/>
        <v>2019</v>
      </c>
      <c r="EP7" s="131">
        <f t="shared" si="20"/>
        <v>2019</v>
      </c>
      <c r="EQ7" s="131">
        <f t="shared" si="20"/>
        <v>2019</v>
      </c>
      <c r="ER7" s="131">
        <f t="shared" si="20"/>
        <v>2019</v>
      </c>
      <c r="ES7" s="131">
        <f t="shared" si="20"/>
        <v>2019</v>
      </c>
      <c r="ET7" s="131">
        <f t="shared" si="20"/>
        <v>2019</v>
      </c>
      <c r="EU7" s="131">
        <f t="shared" si="20"/>
        <v>2019</v>
      </c>
      <c r="EV7" s="131">
        <f t="shared" si="20"/>
        <v>2019</v>
      </c>
      <c r="EW7" s="131">
        <f t="shared" si="20"/>
        <v>2019</v>
      </c>
      <c r="EX7" s="131">
        <f t="shared" si="20"/>
        <v>2019</v>
      </c>
      <c r="EY7" s="131">
        <f t="shared" si="20"/>
        <v>2019</v>
      </c>
      <c r="EZ7" s="131">
        <f t="shared" si="20"/>
        <v>2019</v>
      </c>
      <c r="FA7" s="131">
        <f t="shared" si="20"/>
        <v>2019</v>
      </c>
      <c r="FB7" s="131">
        <f t="shared" si="20"/>
        <v>2019</v>
      </c>
      <c r="FC7" s="131">
        <f t="shared" si="20"/>
        <v>2019</v>
      </c>
      <c r="FD7" s="131">
        <f t="shared" si="20"/>
        <v>2019</v>
      </c>
      <c r="FE7" s="131">
        <f t="shared" si="20"/>
        <v>2019</v>
      </c>
      <c r="FF7" s="131">
        <f t="shared" si="20"/>
        <v>2019</v>
      </c>
      <c r="FG7" s="131">
        <f t="shared" si="20"/>
        <v>2019</v>
      </c>
      <c r="FH7" s="131">
        <f t="shared" si="20"/>
        <v>2019</v>
      </c>
      <c r="FI7" s="131">
        <f t="shared" si="20"/>
        <v>2019</v>
      </c>
      <c r="FJ7" s="131">
        <f t="shared" si="20"/>
        <v>2019</v>
      </c>
      <c r="FK7" s="131">
        <f t="shared" si="20"/>
        <v>2019</v>
      </c>
      <c r="FL7" s="131">
        <f t="shared" si="20"/>
        <v>2019</v>
      </c>
      <c r="FM7" s="131">
        <f t="shared" si="20"/>
        <v>2019</v>
      </c>
      <c r="FN7" s="131">
        <f t="shared" si="20"/>
        <v>2019</v>
      </c>
      <c r="FO7" s="131">
        <f t="shared" si="20"/>
        <v>2019</v>
      </c>
      <c r="FP7" s="131">
        <f t="shared" si="20"/>
        <v>2019</v>
      </c>
      <c r="FQ7" s="131">
        <f t="shared" si="20"/>
        <v>2019</v>
      </c>
      <c r="FR7" s="131">
        <f t="shared" si="20"/>
        <v>2019</v>
      </c>
      <c r="FS7" s="131">
        <f t="shared" si="20"/>
        <v>2019</v>
      </c>
      <c r="FT7" s="131">
        <f t="shared" si="20"/>
        <v>2019</v>
      </c>
      <c r="FU7" s="131">
        <f t="shared" si="20"/>
        <v>2019</v>
      </c>
      <c r="FV7" s="131">
        <f t="shared" si="20"/>
        <v>2019</v>
      </c>
      <c r="FW7" s="131">
        <f t="shared" si="20"/>
        <v>2019</v>
      </c>
      <c r="FX7" s="131">
        <f t="shared" si="20"/>
        <v>2019</v>
      </c>
      <c r="FY7" s="131">
        <f t="shared" si="20"/>
        <v>2019</v>
      </c>
      <c r="FZ7" s="131">
        <f t="shared" si="20"/>
        <v>2019</v>
      </c>
      <c r="GA7" s="131">
        <f t="shared" si="20"/>
        <v>2019</v>
      </c>
      <c r="GB7" s="131">
        <f t="shared" si="20"/>
        <v>2019</v>
      </c>
      <c r="GC7" s="131">
        <f t="shared" si="20"/>
        <v>2019</v>
      </c>
      <c r="GD7" s="131">
        <f t="shared" si="20"/>
        <v>2019</v>
      </c>
      <c r="GE7" s="131">
        <f t="shared" si="20"/>
        <v>2019</v>
      </c>
      <c r="GF7" s="131">
        <f t="shared" si="20"/>
        <v>2019</v>
      </c>
      <c r="GG7" s="131">
        <f t="shared" si="20"/>
        <v>2019</v>
      </c>
      <c r="GH7" s="131">
        <f t="shared" si="20"/>
        <v>2019</v>
      </c>
      <c r="GI7" s="131">
        <f t="shared" si="20"/>
        <v>2019</v>
      </c>
      <c r="GJ7" s="131">
        <f t="shared" si="20"/>
        <v>2019</v>
      </c>
      <c r="GK7" s="131">
        <f t="shared" si="20"/>
        <v>2019</v>
      </c>
      <c r="GL7" s="131">
        <f t="shared" si="20"/>
        <v>2019</v>
      </c>
      <c r="GM7" s="131">
        <f t="shared" ref="GM7:IX7" si="21">YEAR(GM3)</f>
        <v>2019</v>
      </c>
      <c r="GN7" s="131">
        <f t="shared" si="21"/>
        <v>2019</v>
      </c>
      <c r="GO7" s="131">
        <f t="shared" si="21"/>
        <v>2019</v>
      </c>
      <c r="GP7" s="131">
        <f t="shared" si="21"/>
        <v>2019</v>
      </c>
      <c r="GQ7" s="131">
        <f t="shared" si="21"/>
        <v>2019</v>
      </c>
      <c r="GR7" s="131">
        <f t="shared" si="21"/>
        <v>2019</v>
      </c>
      <c r="GS7" s="131">
        <f t="shared" si="21"/>
        <v>2019</v>
      </c>
      <c r="GT7" s="131">
        <f t="shared" si="21"/>
        <v>2019</v>
      </c>
      <c r="GU7" s="131">
        <f t="shared" si="21"/>
        <v>2019</v>
      </c>
      <c r="GV7" s="131">
        <f t="shared" si="21"/>
        <v>2019</v>
      </c>
      <c r="GW7" s="131">
        <f t="shared" si="21"/>
        <v>2019</v>
      </c>
      <c r="GX7" s="131">
        <f t="shared" si="21"/>
        <v>2019</v>
      </c>
      <c r="GY7" s="131">
        <f t="shared" si="21"/>
        <v>2019</v>
      </c>
      <c r="GZ7" s="131">
        <f t="shared" si="21"/>
        <v>2019</v>
      </c>
      <c r="HA7" s="131">
        <f t="shared" si="21"/>
        <v>2019</v>
      </c>
      <c r="HB7" s="131">
        <f t="shared" si="21"/>
        <v>2019</v>
      </c>
      <c r="HC7" s="131">
        <f t="shared" si="21"/>
        <v>2019</v>
      </c>
      <c r="HD7" s="131">
        <f t="shared" si="21"/>
        <v>2019</v>
      </c>
      <c r="HE7" s="131">
        <f t="shared" si="21"/>
        <v>2019</v>
      </c>
      <c r="HF7" s="131">
        <f t="shared" si="21"/>
        <v>2019</v>
      </c>
      <c r="HG7" s="131">
        <f t="shared" si="21"/>
        <v>2019</v>
      </c>
      <c r="HH7" s="131">
        <f t="shared" si="21"/>
        <v>2019</v>
      </c>
      <c r="HI7" s="131">
        <f t="shared" si="21"/>
        <v>2019</v>
      </c>
      <c r="HJ7" s="131">
        <f t="shared" si="21"/>
        <v>2019</v>
      </c>
      <c r="HK7" s="131">
        <f t="shared" si="21"/>
        <v>2019</v>
      </c>
      <c r="HL7" s="131">
        <f t="shared" si="21"/>
        <v>2019</v>
      </c>
      <c r="HM7" s="131">
        <f t="shared" si="21"/>
        <v>2019</v>
      </c>
      <c r="HN7" s="131">
        <f t="shared" si="21"/>
        <v>2019</v>
      </c>
      <c r="HO7" s="131">
        <f t="shared" si="21"/>
        <v>2019</v>
      </c>
      <c r="HP7" s="131">
        <f t="shared" si="21"/>
        <v>2019</v>
      </c>
      <c r="HQ7" s="131">
        <f t="shared" si="21"/>
        <v>2019</v>
      </c>
      <c r="HR7" s="131">
        <f t="shared" si="21"/>
        <v>2019</v>
      </c>
      <c r="HS7" s="131">
        <f t="shared" si="21"/>
        <v>2019</v>
      </c>
      <c r="HT7" s="131">
        <f t="shared" si="21"/>
        <v>2019</v>
      </c>
      <c r="HU7" s="131">
        <f t="shared" si="21"/>
        <v>2019</v>
      </c>
      <c r="HV7" s="131">
        <f t="shared" si="21"/>
        <v>2019</v>
      </c>
      <c r="HW7" s="131">
        <f t="shared" si="21"/>
        <v>2019</v>
      </c>
      <c r="HX7" s="131">
        <f t="shared" si="21"/>
        <v>2019</v>
      </c>
      <c r="HY7" s="131">
        <f t="shared" si="21"/>
        <v>2019</v>
      </c>
      <c r="HZ7" s="131">
        <f t="shared" si="21"/>
        <v>2019</v>
      </c>
      <c r="IA7" s="131">
        <f t="shared" si="21"/>
        <v>2019</v>
      </c>
      <c r="IB7" s="131">
        <f t="shared" si="21"/>
        <v>2019</v>
      </c>
      <c r="IC7" s="131">
        <f t="shared" si="21"/>
        <v>2019</v>
      </c>
      <c r="ID7" s="131">
        <f t="shared" si="21"/>
        <v>2019</v>
      </c>
      <c r="IE7" s="131">
        <f t="shared" si="21"/>
        <v>2019</v>
      </c>
      <c r="IF7" s="131">
        <f t="shared" si="21"/>
        <v>2019</v>
      </c>
      <c r="IG7" s="131">
        <f t="shared" si="21"/>
        <v>2019</v>
      </c>
      <c r="IH7" s="131">
        <f t="shared" si="21"/>
        <v>2019</v>
      </c>
      <c r="II7" s="131">
        <f t="shared" si="21"/>
        <v>2019</v>
      </c>
      <c r="IJ7" s="131">
        <f t="shared" si="21"/>
        <v>2019</v>
      </c>
      <c r="IK7" s="131">
        <f t="shared" si="21"/>
        <v>2019</v>
      </c>
      <c r="IL7" s="131">
        <f t="shared" si="21"/>
        <v>2019</v>
      </c>
      <c r="IM7" s="131">
        <f t="shared" si="21"/>
        <v>2019</v>
      </c>
      <c r="IN7" s="131">
        <f t="shared" si="21"/>
        <v>2019</v>
      </c>
      <c r="IO7" s="131">
        <f t="shared" si="21"/>
        <v>2019</v>
      </c>
      <c r="IP7" s="131">
        <f t="shared" si="21"/>
        <v>2019</v>
      </c>
      <c r="IQ7" s="131">
        <f t="shared" si="21"/>
        <v>2019</v>
      </c>
      <c r="IR7" s="131">
        <f t="shared" si="21"/>
        <v>2019</v>
      </c>
      <c r="IS7" s="131">
        <f t="shared" si="21"/>
        <v>2019</v>
      </c>
      <c r="IT7" s="131">
        <f t="shared" si="21"/>
        <v>2019</v>
      </c>
      <c r="IU7" s="131">
        <f t="shared" si="21"/>
        <v>2019</v>
      </c>
      <c r="IV7" s="131">
        <f t="shared" si="21"/>
        <v>2019</v>
      </c>
      <c r="IW7" s="131">
        <f t="shared" si="21"/>
        <v>2019</v>
      </c>
      <c r="IX7" s="131">
        <f t="shared" si="21"/>
        <v>2019</v>
      </c>
      <c r="IY7" s="131">
        <f t="shared" ref="IY7:LJ7" si="22">YEAR(IY3)</f>
        <v>2019</v>
      </c>
      <c r="IZ7" s="131">
        <f t="shared" si="22"/>
        <v>2019</v>
      </c>
      <c r="JA7" s="131">
        <f t="shared" si="22"/>
        <v>2019</v>
      </c>
      <c r="JB7" s="131">
        <f t="shared" si="22"/>
        <v>2019</v>
      </c>
      <c r="JC7" s="131">
        <f t="shared" si="22"/>
        <v>2019</v>
      </c>
      <c r="JD7" s="131">
        <f t="shared" si="22"/>
        <v>2019</v>
      </c>
      <c r="JE7" s="131">
        <f t="shared" si="22"/>
        <v>2019</v>
      </c>
      <c r="JF7" s="131">
        <f t="shared" si="22"/>
        <v>2019</v>
      </c>
      <c r="JG7" s="131">
        <f t="shared" si="22"/>
        <v>2019</v>
      </c>
      <c r="JH7" s="131">
        <f t="shared" si="22"/>
        <v>2019</v>
      </c>
      <c r="JI7" s="131">
        <f t="shared" si="22"/>
        <v>2019</v>
      </c>
      <c r="JJ7" s="131">
        <f t="shared" si="22"/>
        <v>2019</v>
      </c>
      <c r="JK7" s="131">
        <f t="shared" si="22"/>
        <v>2019</v>
      </c>
      <c r="JL7" s="131">
        <f t="shared" si="22"/>
        <v>2019</v>
      </c>
      <c r="JM7" s="131">
        <f t="shared" si="22"/>
        <v>2019</v>
      </c>
      <c r="JN7" s="131">
        <f t="shared" si="22"/>
        <v>2019</v>
      </c>
      <c r="JO7" s="131">
        <f t="shared" si="22"/>
        <v>2019</v>
      </c>
      <c r="JP7" s="131">
        <f t="shared" si="22"/>
        <v>2019</v>
      </c>
      <c r="JQ7" s="131">
        <f t="shared" si="22"/>
        <v>2019</v>
      </c>
      <c r="JR7" s="131">
        <f t="shared" si="22"/>
        <v>2019</v>
      </c>
      <c r="JS7" s="131">
        <f t="shared" si="22"/>
        <v>2019</v>
      </c>
      <c r="JT7" s="131">
        <f t="shared" si="22"/>
        <v>2019</v>
      </c>
      <c r="JU7" s="131">
        <f t="shared" si="22"/>
        <v>2019</v>
      </c>
      <c r="JV7" s="131">
        <f t="shared" si="22"/>
        <v>2019</v>
      </c>
      <c r="JW7" s="131">
        <f t="shared" si="22"/>
        <v>2019</v>
      </c>
      <c r="JX7" s="131">
        <f t="shared" si="22"/>
        <v>2019</v>
      </c>
      <c r="JY7" s="131">
        <f t="shared" si="22"/>
        <v>2019</v>
      </c>
      <c r="JZ7" s="131">
        <f t="shared" si="22"/>
        <v>2019</v>
      </c>
      <c r="KA7" s="131">
        <f t="shared" si="22"/>
        <v>2019</v>
      </c>
      <c r="KB7" s="131">
        <f t="shared" si="22"/>
        <v>2019</v>
      </c>
      <c r="KC7" s="131">
        <f t="shared" si="22"/>
        <v>2019</v>
      </c>
      <c r="KD7" s="131">
        <f t="shared" si="22"/>
        <v>2019</v>
      </c>
      <c r="KE7" s="131">
        <f t="shared" si="22"/>
        <v>2019</v>
      </c>
      <c r="KF7" s="131">
        <f t="shared" si="22"/>
        <v>2019</v>
      </c>
      <c r="KG7" s="131">
        <f t="shared" si="22"/>
        <v>2019</v>
      </c>
      <c r="KH7" s="131">
        <f t="shared" si="22"/>
        <v>2019</v>
      </c>
      <c r="KI7" s="131">
        <f t="shared" si="22"/>
        <v>2019</v>
      </c>
      <c r="KJ7" s="131">
        <f t="shared" si="22"/>
        <v>2019</v>
      </c>
      <c r="KK7" s="131">
        <f t="shared" si="22"/>
        <v>2019</v>
      </c>
      <c r="KL7" s="131">
        <f t="shared" si="22"/>
        <v>2019</v>
      </c>
      <c r="KM7" s="131">
        <f t="shared" si="22"/>
        <v>2019</v>
      </c>
      <c r="KN7" s="131">
        <f t="shared" si="22"/>
        <v>2019</v>
      </c>
      <c r="KO7" s="131">
        <f t="shared" si="22"/>
        <v>2019</v>
      </c>
      <c r="KP7" s="131">
        <f t="shared" si="22"/>
        <v>2019</v>
      </c>
      <c r="KQ7" s="131">
        <f t="shared" si="22"/>
        <v>2019</v>
      </c>
      <c r="KR7" s="131">
        <f t="shared" si="22"/>
        <v>2019</v>
      </c>
      <c r="KS7" s="131">
        <f t="shared" si="22"/>
        <v>2019</v>
      </c>
      <c r="KT7" s="131">
        <f t="shared" si="22"/>
        <v>2019</v>
      </c>
      <c r="KU7" s="131">
        <f t="shared" si="22"/>
        <v>2019</v>
      </c>
      <c r="KV7" s="131">
        <f t="shared" si="22"/>
        <v>2019</v>
      </c>
      <c r="KW7" s="131">
        <f t="shared" si="22"/>
        <v>2019</v>
      </c>
      <c r="KX7" s="131">
        <f t="shared" si="22"/>
        <v>2019</v>
      </c>
      <c r="KY7" s="131">
        <f t="shared" si="22"/>
        <v>2019</v>
      </c>
      <c r="KZ7" s="131">
        <f t="shared" si="22"/>
        <v>2019</v>
      </c>
      <c r="LA7" s="131">
        <f t="shared" si="22"/>
        <v>2019</v>
      </c>
      <c r="LB7" s="131">
        <f t="shared" si="22"/>
        <v>2019</v>
      </c>
      <c r="LC7" s="131">
        <f t="shared" si="22"/>
        <v>2019</v>
      </c>
      <c r="LD7" s="131">
        <f t="shared" si="22"/>
        <v>2019</v>
      </c>
      <c r="LE7" s="131">
        <f t="shared" si="22"/>
        <v>2019</v>
      </c>
      <c r="LF7" s="131">
        <f t="shared" si="22"/>
        <v>2019</v>
      </c>
      <c r="LG7" s="131">
        <f t="shared" si="22"/>
        <v>2019</v>
      </c>
      <c r="LH7" s="131">
        <f t="shared" si="22"/>
        <v>2019</v>
      </c>
      <c r="LI7" s="131">
        <f t="shared" si="22"/>
        <v>2019</v>
      </c>
      <c r="LJ7" s="131">
        <f t="shared" si="22"/>
        <v>2019</v>
      </c>
      <c r="LK7" s="131">
        <f t="shared" ref="LK7:NF7" si="23">YEAR(LK3)</f>
        <v>2019</v>
      </c>
      <c r="LL7" s="131">
        <f t="shared" si="23"/>
        <v>2019</v>
      </c>
      <c r="LM7" s="131">
        <f t="shared" si="23"/>
        <v>2019</v>
      </c>
      <c r="LN7" s="131">
        <f t="shared" si="23"/>
        <v>2019</v>
      </c>
      <c r="LO7" s="131">
        <f t="shared" si="23"/>
        <v>2019</v>
      </c>
      <c r="LP7" s="131">
        <f t="shared" si="23"/>
        <v>2019</v>
      </c>
      <c r="LQ7" s="131">
        <f t="shared" si="23"/>
        <v>2019</v>
      </c>
      <c r="LR7" s="131">
        <f t="shared" si="23"/>
        <v>2019</v>
      </c>
      <c r="LS7" s="131">
        <f t="shared" si="23"/>
        <v>2019</v>
      </c>
      <c r="LT7" s="131">
        <f t="shared" si="23"/>
        <v>2019</v>
      </c>
      <c r="LU7" s="131">
        <f t="shared" si="23"/>
        <v>2019</v>
      </c>
      <c r="LV7" s="131">
        <f t="shared" si="23"/>
        <v>2019</v>
      </c>
      <c r="LW7" s="131">
        <f t="shared" si="23"/>
        <v>2019</v>
      </c>
      <c r="LX7" s="131">
        <f t="shared" si="23"/>
        <v>2019</v>
      </c>
      <c r="LY7" s="131">
        <f t="shared" si="23"/>
        <v>2019</v>
      </c>
      <c r="LZ7" s="131">
        <f t="shared" si="23"/>
        <v>2019</v>
      </c>
      <c r="MA7" s="131">
        <f t="shared" si="23"/>
        <v>2019</v>
      </c>
      <c r="MB7" s="131">
        <f t="shared" si="23"/>
        <v>2019</v>
      </c>
      <c r="MC7" s="131">
        <f t="shared" si="23"/>
        <v>2019</v>
      </c>
      <c r="MD7" s="131">
        <f t="shared" si="23"/>
        <v>2019</v>
      </c>
      <c r="ME7" s="131">
        <f t="shared" si="23"/>
        <v>2019</v>
      </c>
      <c r="MF7" s="131">
        <f t="shared" si="23"/>
        <v>2019</v>
      </c>
      <c r="MG7" s="131">
        <f t="shared" si="23"/>
        <v>2019</v>
      </c>
      <c r="MH7" s="131">
        <f t="shared" si="23"/>
        <v>2019</v>
      </c>
      <c r="MI7" s="131">
        <f t="shared" si="23"/>
        <v>2019</v>
      </c>
      <c r="MJ7" s="131">
        <f t="shared" si="23"/>
        <v>2019</v>
      </c>
      <c r="MK7" s="131">
        <f t="shared" si="23"/>
        <v>2019</v>
      </c>
      <c r="ML7" s="131">
        <f t="shared" si="23"/>
        <v>2019</v>
      </c>
      <c r="MM7" s="131">
        <f t="shared" si="23"/>
        <v>2019</v>
      </c>
      <c r="MN7" s="131">
        <f t="shared" si="23"/>
        <v>2019</v>
      </c>
      <c r="MO7" s="131">
        <f t="shared" si="23"/>
        <v>2019</v>
      </c>
      <c r="MP7" s="131">
        <f t="shared" si="23"/>
        <v>2019</v>
      </c>
      <c r="MQ7" s="131">
        <f t="shared" si="23"/>
        <v>2019</v>
      </c>
      <c r="MR7" s="131">
        <f t="shared" si="23"/>
        <v>2019</v>
      </c>
      <c r="MS7" s="131">
        <f t="shared" si="23"/>
        <v>2019</v>
      </c>
      <c r="MT7" s="131">
        <f t="shared" si="23"/>
        <v>2019</v>
      </c>
      <c r="MU7" s="131">
        <f t="shared" si="23"/>
        <v>2019</v>
      </c>
      <c r="MV7" s="131">
        <f t="shared" si="23"/>
        <v>2019</v>
      </c>
      <c r="MW7" s="131">
        <f t="shared" si="23"/>
        <v>2019</v>
      </c>
      <c r="MX7" s="131">
        <f t="shared" si="23"/>
        <v>2019</v>
      </c>
      <c r="MY7" s="131">
        <f t="shared" si="23"/>
        <v>2019</v>
      </c>
      <c r="MZ7" s="131">
        <f t="shared" si="23"/>
        <v>2019</v>
      </c>
      <c r="NA7" s="131">
        <f t="shared" si="23"/>
        <v>2019</v>
      </c>
      <c r="NB7" s="131">
        <f t="shared" si="23"/>
        <v>2019</v>
      </c>
      <c r="NC7" s="131">
        <f t="shared" si="23"/>
        <v>2019</v>
      </c>
      <c r="ND7" s="131">
        <f t="shared" si="23"/>
        <v>2020</v>
      </c>
      <c r="NE7" s="131">
        <f t="shared" si="23"/>
        <v>2020</v>
      </c>
      <c r="NF7" s="131">
        <f t="shared" si="23"/>
        <v>2020</v>
      </c>
    </row>
    <row r="8" spans="1:376" s="20" customFormat="1" ht="70.5" hidden="1" customHeight="1" thickTop="1" thickBot="1" x14ac:dyDescent="0.3">
      <c r="A8" s="137"/>
      <c r="B8" s="23" t="str">
        <f>$A$2</f>
        <v>Isabelle</v>
      </c>
      <c r="C8" s="23" t="str">
        <f t="shared" ref="C8:BN8" si="24">$A$2</f>
        <v>Isabelle</v>
      </c>
      <c r="D8" s="23" t="str">
        <f t="shared" si="24"/>
        <v>Isabelle</v>
      </c>
      <c r="E8" s="23" t="str">
        <f t="shared" si="24"/>
        <v>Isabelle</v>
      </c>
      <c r="F8" s="23" t="str">
        <f t="shared" si="24"/>
        <v>Isabelle</v>
      </c>
      <c r="G8" s="23" t="str">
        <f t="shared" si="24"/>
        <v>Isabelle</v>
      </c>
      <c r="H8" s="23" t="str">
        <f t="shared" si="24"/>
        <v>Isabelle</v>
      </c>
      <c r="I8" s="23" t="str">
        <f t="shared" si="24"/>
        <v>Isabelle</v>
      </c>
      <c r="J8" s="23" t="str">
        <f t="shared" si="24"/>
        <v>Isabelle</v>
      </c>
      <c r="K8" s="23" t="str">
        <f t="shared" si="24"/>
        <v>Isabelle</v>
      </c>
      <c r="L8" s="23" t="str">
        <f t="shared" si="24"/>
        <v>Isabelle</v>
      </c>
      <c r="M8" s="23" t="str">
        <f t="shared" si="24"/>
        <v>Isabelle</v>
      </c>
      <c r="N8" s="23" t="str">
        <f t="shared" si="24"/>
        <v>Isabelle</v>
      </c>
      <c r="O8" s="23" t="str">
        <f t="shared" si="24"/>
        <v>Isabelle</v>
      </c>
      <c r="P8" s="23" t="str">
        <f t="shared" si="24"/>
        <v>Isabelle</v>
      </c>
      <c r="Q8" s="23" t="str">
        <f t="shared" si="24"/>
        <v>Isabelle</v>
      </c>
      <c r="R8" s="23" t="str">
        <f t="shared" si="24"/>
        <v>Isabelle</v>
      </c>
      <c r="S8" s="23" t="str">
        <f t="shared" si="24"/>
        <v>Isabelle</v>
      </c>
      <c r="T8" s="23" t="str">
        <f t="shared" si="24"/>
        <v>Isabelle</v>
      </c>
      <c r="U8" s="23" t="str">
        <f t="shared" si="24"/>
        <v>Isabelle</v>
      </c>
      <c r="V8" s="23" t="str">
        <f t="shared" si="24"/>
        <v>Isabelle</v>
      </c>
      <c r="W8" s="23" t="str">
        <f t="shared" si="24"/>
        <v>Isabelle</v>
      </c>
      <c r="X8" s="23" t="str">
        <f t="shared" si="24"/>
        <v>Isabelle</v>
      </c>
      <c r="Y8" s="23" t="str">
        <f t="shared" si="24"/>
        <v>Isabelle</v>
      </c>
      <c r="Z8" s="23" t="str">
        <f t="shared" si="24"/>
        <v>Isabelle</v>
      </c>
      <c r="AA8" s="23" t="str">
        <f t="shared" si="24"/>
        <v>Isabelle</v>
      </c>
      <c r="AB8" s="23" t="str">
        <f t="shared" si="24"/>
        <v>Isabelle</v>
      </c>
      <c r="AC8" s="23" t="str">
        <f t="shared" si="24"/>
        <v>Isabelle</v>
      </c>
      <c r="AD8" s="23" t="str">
        <f t="shared" si="24"/>
        <v>Isabelle</v>
      </c>
      <c r="AE8" s="23" t="str">
        <f t="shared" si="24"/>
        <v>Isabelle</v>
      </c>
      <c r="AF8" s="23" t="str">
        <f t="shared" si="24"/>
        <v>Isabelle</v>
      </c>
      <c r="AG8" s="23" t="str">
        <f t="shared" si="24"/>
        <v>Isabelle</v>
      </c>
      <c r="AH8" s="23" t="str">
        <f t="shared" si="24"/>
        <v>Isabelle</v>
      </c>
      <c r="AI8" s="23" t="str">
        <f t="shared" si="24"/>
        <v>Isabelle</v>
      </c>
      <c r="AJ8" s="23" t="str">
        <f t="shared" si="24"/>
        <v>Isabelle</v>
      </c>
      <c r="AK8" s="23" t="str">
        <f t="shared" si="24"/>
        <v>Isabelle</v>
      </c>
      <c r="AL8" s="23" t="str">
        <f t="shared" si="24"/>
        <v>Isabelle</v>
      </c>
      <c r="AM8" s="23" t="str">
        <f t="shared" si="24"/>
        <v>Isabelle</v>
      </c>
      <c r="AN8" s="23" t="str">
        <f t="shared" si="24"/>
        <v>Isabelle</v>
      </c>
      <c r="AO8" s="23" t="str">
        <f t="shared" si="24"/>
        <v>Isabelle</v>
      </c>
      <c r="AP8" s="23" t="str">
        <f t="shared" si="24"/>
        <v>Isabelle</v>
      </c>
      <c r="AQ8" s="23" t="str">
        <f t="shared" si="24"/>
        <v>Isabelle</v>
      </c>
      <c r="AR8" s="23" t="str">
        <f t="shared" si="24"/>
        <v>Isabelle</v>
      </c>
      <c r="AS8" s="23" t="str">
        <f t="shared" si="24"/>
        <v>Isabelle</v>
      </c>
      <c r="AT8" s="23" t="str">
        <f t="shared" si="24"/>
        <v>Isabelle</v>
      </c>
      <c r="AU8" s="23" t="str">
        <f t="shared" si="24"/>
        <v>Isabelle</v>
      </c>
      <c r="AV8" s="23" t="str">
        <f t="shared" si="24"/>
        <v>Isabelle</v>
      </c>
      <c r="AW8" s="23" t="str">
        <f t="shared" si="24"/>
        <v>Isabelle</v>
      </c>
      <c r="AX8" s="23" t="str">
        <f t="shared" si="24"/>
        <v>Isabelle</v>
      </c>
      <c r="AY8" s="23" t="str">
        <f t="shared" si="24"/>
        <v>Isabelle</v>
      </c>
      <c r="AZ8" s="23" t="str">
        <f t="shared" si="24"/>
        <v>Isabelle</v>
      </c>
      <c r="BA8" s="23" t="str">
        <f t="shared" si="24"/>
        <v>Isabelle</v>
      </c>
      <c r="BB8" s="23" t="str">
        <f t="shared" si="24"/>
        <v>Isabelle</v>
      </c>
      <c r="BC8" s="23" t="str">
        <f t="shared" si="24"/>
        <v>Isabelle</v>
      </c>
      <c r="BD8" s="23" t="str">
        <f t="shared" si="24"/>
        <v>Isabelle</v>
      </c>
      <c r="BE8" s="23" t="str">
        <f t="shared" si="24"/>
        <v>Isabelle</v>
      </c>
      <c r="BF8" s="23" t="str">
        <f t="shared" si="24"/>
        <v>Isabelle</v>
      </c>
      <c r="BG8" s="23" t="str">
        <f t="shared" si="24"/>
        <v>Isabelle</v>
      </c>
      <c r="BH8" s="23" t="str">
        <f t="shared" si="24"/>
        <v>Isabelle</v>
      </c>
      <c r="BI8" s="23" t="str">
        <f t="shared" si="24"/>
        <v>Isabelle</v>
      </c>
      <c r="BJ8" s="23" t="str">
        <f t="shared" si="24"/>
        <v>Isabelle</v>
      </c>
      <c r="BK8" s="23" t="str">
        <f t="shared" si="24"/>
        <v>Isabelle</v>
      </c>
      <c r="BL8" s="23" t="str">
        <f t="shared" si="24"/>
        <v>Isabelle</v>
      </c>
      <c r="BM8" s="23" t="str">
        <f t="shared" si="24"/>
        <v>Isabelle</v>
      </c>
      <c r="BN8" s="23" t="str">
        <f t="shared" si="24"/>
        <v>Isabelle</v>
      </c>
      <c r="BO8" s="23" t="str">
        <f t="shared" ref="BO8:DZ8" si="25">$A$2</f>
        <v>Isabelle</v>
      </c>
      <c r="BP8" s="23" t="str">
        <f t="shared" si="25"/>
        <v>Isabelle</v>
      </c>
      <c r="BQ8" s="23" t="str">
        <f t="shared" si="25"/>
        <v>Isabelle</v>
      </c>
      <c r="BR8" s="23" t="str">
        <f t="shared" si="25"/>
        <v>Isabelle</v>
      </c>
      <c r="BS8" s="23" t="str">
        <f t="shared" si="25"/>
        <v>Isabelle</v>
      </c>
      <c r="BT8" s="23" t="str">
        <f t="shared" si="25"/>
        <v>Isabelle</v>
      </c>
      <c r="BU8" s="23" t="str">
        <f t="shared" si="25"/>
        <v>Isabelle</v>
      </c>
      <c r="BV8" s="23" t="str">
        <f t="shared" si="25"/>
        <v>Isabelle</v>
      </c>
      <c r="BW8" s="23" t="str">
        <f t="shared" si="25"/>
        <v>Isabelle</v>
      </c>
      <c r="BX8" s="23" t="str">
        <f t="shared" si="25"/>
        <v>Isabelle</v>
      </c>
      <c r="BY8" s="23" t="str">
        <f t="shared" si="25"/>
        <v>Isabelle</v>
      </c>
      <c r="BZ8" s="23" t="str">
        <f t="shared" si="25"/>
        <v>Isabelle</v>
      </c>
      <c r="CA8" s="23" t="str">
        <f t="shared" si="25"/>
        <v>Isabelle</v>
      </c>
      <c r="CB8" s="23" t="str">
        <f t="shared" si="25"/>
        <v>Isabelle</v>
      </c>
      <c r="CC8" s="23" t="str">
        <f t="shared" si="25"/>
        <v>Isabelle</v>
      </c>
      <c r="CD8" s="23" t="str">
        <f t="shared" si="25"/>
        <v>Isabelle</v>
      </c>
      <c r="CE8" s="23" t="str">
        <f t="shared" si="25"/>
        <v>Isabelle</v>
      </c>
      <c r="CF8" s="23" t="str">
        <f t="shared" si="25"/>
        <v>Isabelle</v>
      </c>
      <c r="CG8" s="23" t="str">
        <f t="shared" si="25"/>
        <v>Isabelle</v>
      </c>
      <c r="CH8" s="23" t="str">
        <f t="shared" si="25"/>
        <v>Isabelle</v>
      </c>
      <c r="CI8" s="23" t="str">
        <f t="shared" si="25"/>
        <v>Isabelle</v>
      </c>
      <c r="CJ8" s="23" t="str">
        <f t="shared" si="25"/>
        <v>Isabelle</v>
      </c>
      <c r="CK8" s="23" t="str">
        <f t="shared" si="25"/>
        <v>Isabelle</v>
      </c>
      <c r="CL8" s="23" t="str">
        <f t="shared" si="25"/>
        <v>Isabelle</v>
      </c>
      <c r="CM8" s="23" t="str">
        <f t="shared" si="25"/>
        <v>Isabelle</v>
      </c>
      <c r="CN8" s="23" t="str">
        <f t="shared" si="25"/>
        <v>Isabelle</v>
      </c>
      <c r="CO8" s="23" t="str">
        <f t="shared" si="25"/>
        <v>Isabelle</v>
      </c>
      <c r="CP8" s="23" t="str">
        <f t="shared" si="25"/>
        <v>Isabelle</v>
      </c>
      <c r="CQ8" s="23" t="str">
        <f t="shared" si="25"/>
        <v>Isabelle</v>
      </c>
      <c r="CR8" s="23" t="str">
        <f t="shared" si="25"/>
        <v>Isabelle</v>
      </c>
      <c r="CS8" s="23" t="str">
        <f t="shared" si="25"/>
        <v>Isabelle</v>
      </c>
      <c r="CT8" s="23" t="str">
        <f t="shared" si="25"/>
        <v>Isabelle</v>
      </c>
      <c r="CU8" s="23" t="str">
        <f t="shared" si="25"/>
        <v>Isabelle</v>
      </c>
      <c r="CV8" s="23" t="str">
        <f t="shared" si="25"/>
        <v>Isabelle</v>
      </c>
      <c r="CW8" s="23" t="str">
        <f t="shared" si="25"/>
        <v>Isabelle</v>
      </c>
      <c r="CX8" s="23" t="str">
        <f t="shared" si="25"/>
        <v>Isabelle</v>
      </c>
      <c r="CY8" s="23" t="str">
        <f t="shared" si="25"/>
        <v>Isabelle</v>
      </c>
      <c r="CZ8" s="23" t="str">
        <f t="shared" si="25"/>
        <v>Isabelle</v>
      </c>
      <c r="DA8" s="23" t="str">
        <f t="shared" si="25"/>
        <v>Isabelle</v>
      </c>
      <c r="DB8" s="23" t="str">
        <f t="shared" si="25"/>
        <v>Isabelle</v>
      </c>
      <c r="DC8" s="23" t="str">
        <f t="shared" si="25"/>
        <v>Isabelle</v>
      </c>
      <c r="DD8" s="23" t="str">
        <f t="shared" si="25"/>
        <v>Isabelle</v>
      </c>
      <c r="DE8" s="23" t="str">
        <f t="shared" si="25"/>
        <v>Isabelle</v>
      </c>
      <c r="DF8" s="23" t="str">
        <f t="shared" si="25"/>
        <v>Isabelle</v>
      </c>
      <c r="DG8" s="23" t="str">
        <f t="shared" si="25"/>
        <v>Isabelle</v>
      </c>
      <c r="DH8" s="23" t="str">
        <f t="shared" si="25"/>
        <v>Isabelle</v>
      </c>
      <c r="DI8" s="23" t="str">
        <f t="shared" si="25"/>
        <v>Isabelle</v>
      </c>
      <c r="DJ8" s="23" t="str">
        <f t="shared" si="25"/>
        <v>Isabelle</v>
      </c>
      <c r="DK8" s="23" t="str">
        <f t="shared" si="25"/>
        <v>Isabelle</v>
      </c>
      <c r="DL8" s="23" t="str">
        <f t="shared" si="25"/>
        <v>Isabelle</v>
      </c>
      <c r="DM8" s="23" t="str">
        <f t="shared" si="25"/>
        <v>Isabelle</v>
      </c>
      <c r="DN8" s="23" t="str">
        <f t="shared" si="25"/>
        <v>Isabelle</v>
      </c>
      <c r="DO8" s="23" t="str">
        <f t="shared" si="25"/>
        <v>Isabelle</v>
      </c>
      <c r="DP8" s="23" t="str">
        <f t="shared" si="25"/>
        <v>Isabelle</v>
      </c>
      <c r="DQ8" s="23" t="str">
        <f t="shared" si="25"/>
        <v>Isabelle</v>
      </c>
      <c r="DR8" s="23" t="str">
        <f t="shared" si="25"/>
        <v>Isabelle</v>
      </c>
      <c r="DS8" s="23" t="str">
        <f t="shared" si="25"/>
        <v>Isabelle</v>
      </c>
      <c r="DT8" s="23" t="str">
        <f t="shared" si="25"/>
        <v>Isabelle</v>
      </c>
      <c r="DU8" s="23" t="str">
        <f t="shared" si="25"/>
        <v>Isabelle</v>
      </c>
      <c r="DV8" s="23" t="str">
        <f t="shared" si="25"/>
        <v>Isabelle</v>
      </c>
      <c r="DW8" s="23" t="str">
        <f t="shared" si="25"/>
        <v>Isabelle</v>
      </c>
      <c r="DX8" s="23" t="str">
        <f t="shared" si="25"/>
        <v>Isabelle</v>
      </c>
      <c r="DY8" s="23" t="str">
        <f t="shared" si="25"/>
        <v>Isabelle</v>
      </c>
      <c r="DZ8" s="23" t="str">
        <f t="shared" si="25"/>
        <v>Isabelle</v>
      </c>
      <c r="EA8" s="23" t="str">
        <f t="shared" ref="EA8:GL8" si="26">$A$2</f>
        <v>Isabelle</v>
      </c>
      <c r="EB8" s="23" t="str">
        <f t="shared" si="26"/>
        <v>Isabelle</v>
      </c>
      <c r="EC8" s="23" t="str">
        <f t="shared" si="26"/>
        <v>Isabelle</v>
      </c>
      <c r="ED8" s="23" t="str">
        <f t="shared" si="26"/>
        <v>Isabelle</v>
      </c>
      <c r="EE8" s="23" t="str">
        <f t="shared" si="26"/>
        <v>Isabelle</v>
      </c>
      <c r="EF8" s="23" t="str">
        <f t="shared" si="26"/>
        <v>Isabelle</v>
      </c>
      <c r="EG8" s="23" t="str">
        <f t="shared" si="26"/>
        <v>Isabelle</v>
      </c>
      <c r="EH8" s="23" t="str">
        <f t="shared" si="26"/>
        <v>Isabelle</v>
      </c>
      <c r="EI8" s="23" t="str">
        <f t="shared" si="26"/>
        <v>Isabelle</v>
      </c>
      <c r="EJ8" s="23" t="str">
        <f t="shared" si="26"/>
        <v>Isabelle</v>
      </c>
      <c r="EK8" s="23" t="str">
        <f t="shared" si="26"/>
        <v>Isabelle</v>
      </c>
      <c r="EL8" s="23" t="str">
        <f t="shared" si="26"/>
        <v>Isabelle</v>
      </c>
      <c r="EM8" s="23" t="str">
        <f t="shared" si="26"/>
        <v>Isabelle</v>
      </c>
      <c r="EN8" s="23" t="str">
        <f t="shared" si="26"/>
        <v>Isabelle</v>
      </c>
      <c r="EO8" s="23" t="str">
        <f t="shared" si="26"/>
        <v>Isabelle</v>
      </c>
      <c r="EP8" s="23" t="str">
        <f t="shared" si="26"/>
        <v>Isabelle</v>
      </c>
      <c r="EQ8" s="23" t="str">
        <f t="shared" si="26"/>
        <v>Isabelle</v>
      </c>
      <c r="ER8" s="23" t="str">
        <f t="shared" si="26"/>
        <v>Isabelle</v>
      </c>
      <c r="ES8" s="23" t="str">
        <f t="shared" si="26"/>
        <v>Isabelle</v>
      </c>
      <c r="ET8" s="23" t="str">
        <f t="shared" si="26"/>
        <v>Isabelle</v>
      </c>
      <c r="EU8" s="23" t="str">
        <f t="shared" si="26"/>
        <v>Isabelle</v>
      </c>
      <c r="EV8" s="23" t="str">
        <f t="shared" si="26"/>
        <v>Isabelle</v>
      </c>
      <c r="EW8" s="23" t="str">
        <f t="shared" si="26"/>
        <v>Isabelle</v>
      </c>
      <c r="EX8" s="23" t="str">
        <f t="shared" si="26"/>
        <v>Isabelle</v>
      </c>
      <c r="EY8" s="23" t="str">
        <f t="shared" si="26"/>
        <v>Isabelle</v>
      </c>
      <c r="EZ8" s="23" t="str">
        <f t="shared" si="26"/>
        <v>Isabelle</v>
      </c>
      <c r="FA8" s="23" t="str">
        <f t="shared" si="26"/>
        <v>Isabelle</v>
      </c>
      <c r="FB8" s="23" t="str">
        <f t="shared" si="26"/>
        <v>Isabelle</v>
      </c>
      <c r="FC8" s="23" t="str">
        <f t="shared" si="26"/>
        <v>Isabelle</v>
      </c>
      <c r="FD8" s="23" t="str">
        <f t="shared" si="26"/>
        <v>Isabelle</v>
      </c>
      <c r="FE8" s="23" t="str">
        <f t="shared" si="26"/>
        <v>Isabelle</v>
      </c>
      <c r="FF8" s="23" t="str">
        <f t="shared" si="26"/>
        <v>Isabelle</v>
      </c>
      <c r="FG8" s="23" t="str">
        <f t="shared" si="26"/>
        <v>Isabelle</v>
      </c>
      <c r="FH8" s="23" t="str">
        <f t="shared" si="26"/>
        <v>Isabelle</v>
      </c>
      <c r="FI8" s="23" t="str">
        <f t="shared" si="26"/>
        <v>Isabelle</v>
      </c>
      <c r="FJ8" s="23" t="str">
        <f t="shared" si="26"/>
        <v>Isabelle</v>
      </c>
      <c r="FK8" s="23" t="str">
        <f t="shared" si="26"/>
        <v>Isabelle</v>
      </c>
      <c r="FL8" s="23" t="str">
        <f t="shared" si="26"/>
        <v>Isabelle</v>
      </c>
      <c r="FM8" s="23" t="str">
        <f t="shared" si="26"/>
        <v>Isabelle</v>
      </c>
      <c r="FN8" s="23" t="str">
        <f t="shared" si="26"/>
        <v>Isabelle</v>
      </c>
      <c r="FO8" s="23" t="str">
        <f t="shared" si="26"/>
        <v>Isabelle</v>
      </c>
      <c r="FP8" s="23" t="str">
        <f t="shared" si="26"/>
        <v>Isabelle</v>
      </c>
      <c r="FQ8" s="23" t="str">
        <f t="shared" si="26"/>
        <v>Isabelle</v>
      </c>
      <c r="FR8" s="23" t="str">
        <f t="shared" si="26"/>
        <v>Isabelle</v>
      </c>
      <c r="FS8" s="23" t="str">
        <f t="shared" si="26"/>
        <v>Isabelle</v>
      </c>
      <c r="FT8" s="23" t="str">
        <f t="shared" si="26"/>
        <v>Isabelle</v>
      </c>
      <c r="FU8" s="23" t="str">
        <f t="shared" si="26"/>
        <v>Isabelle</v>
      </c>
      <c r="FV8" s="23" t="str">
        <f t="shared" si="26"/>
        <v>Isabelle</v>
      </c>
      <c r="FW8" s="23" t="str">
        <f t="shared" si="26"/>
        <v>Isabelle</v>
      </c>
      <c r="FX8" s="23" t="str">
        <f t="shared" si="26"/>
        <v>Isabelle</v>
      </c>
      <c r="FY8" s="23" t="str">
        <f t="shared" si="26"/>
        <v>Isabelle</v>
      </c>
      <c r="FZ8" s="23" t="str">
        <f t="shared" si="26"/>
        <v>Isabelle</v>
      </c>
      <c r="GA8" s="23" t="str">
        <f t="shared" si="26"/>
        <v>Isabelle</v>
      </c>
      <c r="GB8" s="23" t="str">
        <f t="shared" si="26"/>
        <v>Isabelle</v>
      </c>
      <c r="GC8" s="23" t="str">
        <f t="shared" si="26"/>
        <v>Isabelle</v>
      </c>
      <c r="GD8" s="23" t="str">
        <f t="shared" si="26"/>
        <v>Isabelle</v>
      </c>
      <c r="GE8" s="23" t="str">
        <f t="shared" si="26"/>
        <v>Isabelle</v>
      </c>
      <c r="GF8" s="23" t="str">
        <f t="shared" si="26"/>
        <v>Isabelle</v>
      </c>
      <c r="GG8" s="23" t="str">
        <f t="shared" si="26"/>
        <v>Isabelle</v>
      </c>
      <c r="GH8" s="23" t="str">
        <f t="shared" si="26"/>
        <v>Isabelle</v>
      </c>
      <c r="GI8" s="23" t="str">
        <f t="shared" si="26"/>
        <v>Isabelle</v>
      </c>
      <c r="GJ8" s="23" t="str">
        <f t="shared" si="26"/>
        <v>Isabelle</v>
      </c>
      <c r="GK8" s="23" t="str">
        <f t="shared" si="26"/>
        <v>Isabelle</v>
      </c>
      <c r="GL8" s="23" t="str">
        <f t="shared" si="26"/>
        <v>Isabelle</v>
      </c>
      <c r="GM8" s="23" t="str">
        <f t="shared" ref="GM8:IX8" si="27">$A$2</f>
        <v>Isabelle</v>
      </c>
      <c r="GN8" s="23" t="str">
        <f t="shared" si="27"/>
        <v>Isabelle</v>
      </c>
      <c r="GO8" s="23" t="str">
        <f t="shared" si="27"/>
        <v>Isabelle</v>
      </c>
      <c r="GP8" s="23" t="str">
        <f t="shared" si="27"/>
        <v>Isabelle</v>
      </c>
      <c r="GQ8" s="23" t="str">
        <f t="shared" si="27"/>
        <v>Isabelle</v>
      </c>
      <c r="GR8" s="23" t="str">
        <f t="shared" si="27"/>
        <v>Isabelle</v>
      </c>
      <c r="GS8" s="23" t="str">
        <f t="shared" si="27"/>
        <v>Isabelle</v>
      </c>
      <c r="GT8" s="23" t="str">
        <f t="shared" si="27"/>
        <v>Isabelle</v>
      </c>
      <c r="GU8" s="23" t="str">
        <f t="shared" si="27"/>
        <v>Isabelle</v>
      </c>
      <c r="GV8" s="23" t="str">
        <f t="shared" si="27"/>
        <v>Isabelle</v>
      </c>
      <c r="GW8" s="23" t="str">
        <f t="shared" si="27"/>
        <v>Isabelle</v>
      </c>
      <c r="GX8" s="23" t="str">
        <f t="shared" si="27"/>
        <v>Isabelle</v>
      </c>
      <c r="GY8" s="23" t="str">
        <f t="shared" si="27"/>
        <v>Isabelle</v>
      </c>
      <c r="GZ8" s="23" t="str">
        <f t="shared" si="27"/>
        <v>Isabelle</v>
      </c>
      <c r="HA8" s="23" t="str">
        <f t="shared" si="27"/>
        <v>Isabelle</v>
      </c>
      <c r="HB8" s="23" t="str">
        <f t="shared" si="27"/>
        <v>Isabelle</v>
      </c>
      <c r="HC8" s="23" t="str">
        <f t="shared" si="27"/>
        <v>Isabelle</v>
      </c>
      <c r="HD8" s="23" t="str">
        <f t="shared" si="27"/>
        <v>Isabelle</v>
      </c>
      <c r="HE8" s="23" t="str">
        <f t="shared" si="27"/>
        <v>Isabelle</v>
      </c>
      <c r="HF8" s="23" t="str">
        <f t="shared" si="27"/>
        <v>Isabelle</v>
      </c>
      <c r="HG8" s="23" t="str">
        <f t="shared" si="27"/>
        <v>Isabelle</v>
      </c>
      <c r="HH8" s="23" t="str">
        <f t="shared" si="27"/>
        <v>Isabelle</v>
      </c>
      <c r="HI8" s="23" t="str">
        <f t="shared" si="27"/>
        <v>Isabelle</v>
      </c>
      <c r="HJ8" s="23" t="str">
        <f t="shared" si="27"/>
        <v>Isabelle</v>
      </c>
      <c r="HK8" s="23" t="str">
        <f t="shared" si="27"/>
        <v>Isabelle</v>
      </c>
      <c r="HL8" s="23" t="str">
        <f t="shared" si="27"/>
        <v>Isabelle</v>
      </c>
      <c r="HM8" s="23" t="str">
        <f t="shared" si="27"/>
        <v>Isabelle</v>
      </c>
      <c r="HN8" s="23" t="str">
        <f t="shared" si="27"/>
        <v>Isabelle</v>
      </c>
      <c r="HO8" s="23" t="str">
        <f t="shared" si="27"/>
        <v>Isabelle</v>
      </c>
      <c r="HP8" s="23" t="str">
        <f t="shared" si="27"/>
        <v>Isabelle</v>
      </c>
      <c r="HQ8" s="23" t="str">
        <f t="shared" si="27"/>
        <v>Isabelle</v>
      </c>
      <c r="HR8" s="23" t="str">
        <f t="shared" si="27"/>
        <v>Isabelle</v>
      </c>
      <c r="HS8" s="23" t="str">
        <f t="shared" si="27"/>
        <v>Isabelle</v>
      </c>
      <c r="HT8" s="23" t="str">
        <f t="shared" si="27"/>
        <v>Isabelle</v>
      </c>
      <c r="HU8" s="23" t="str">
        <f t="shared" si="27"/>
        <v>Isabelle</v>
      </c>
      <c r="HV8" s="23" t="str">
        <f t="shared" si="27"/>
        <v>Isabelle</v>
      </c>
      <c r="HW8" s="23" t="str">
        <f t="shared" si="27"/>
        <v>Isabelle</v>
      </c>
      <c r="HX8" s="23" t="str">
        <f t="shared" si="27"/>
        <v>Isabelle</v>
      </c>
      <c r="HY8" s="23" t="str">
        <f t="shared" si="27"/>
        <v>Isabelle</v>
      </c>
      <c r="HZ8" s="23" t="str">
        <f t="shared" si="27"/>
        <v>Isabelle</v>
      </c>
      <c r="IA8" s="23" t="str">
        <f t="shared" si="27"/>
        <v>Isabelle</v>
      </c>
      <c r="IB8" s="23" t="str">
        <f t="shared" si="27"/>
        <v>Isabelle</v>
      </c>
      <c r="IC8" s="23" t="str">
        <f t="shared" si="27"/>
        <v>Isabelle</v>
      </c>
      <c r="ID8" s="23" t="str">
        <f t="shared" si="27"/>
        <v>Isabelle</v>
      </c>
      <c r="IE8" s="23" t="str">
        <f t="shared" si="27"/>
        <v>Isabelle</v>
      </c>
      <c r="IF8" s="23" t="str">
        <f t="shared" si="27"/>
        <v>Isabelle</v>
      </c>
      <c r="IG8" s="23" t="str">
        <f t="shared" si="27"/>
        <v>Isabelle</v>
      </c>
      <c r="IH8" s="23" t="str">
        <f t="shared" si="27"/>
        <v>Isabelle</v>
      </c>
      <c r="II8" s="23" t="str">
        <f t="shared" si="27"/>
        <v>Isabelle</v>
      </c>
      <c r="IJ8" s="23" t="str">
        <f t="shared" si="27"/>
        <v>Isabelle</v>
      </c>
      <c r="IK8" s="23" t="str">
        <f t="shared" si="27"/>
        <v>Isabelle</v>
      </c>
      <c r="IL8" s="23" t="str">
        <f t="shared" si="27"/>
        <v>Isabelle</v>
      </c>
      <c r="IM8" s="23" t="str">
        <f t="shared" si="27"/>
        <v>Isabelle</v>
      </c>
      <c r="IN8" s="23" t="str">
        <f t="shared" si="27"/>
        <v>Isabelle</v>
      </c>
      <c r="IO8" s="23" t="str">
        <f t="shared" si="27"/>
        <v>Isabelle</v>
      </c>
      <c r="IP8" s="23" t="str">
        <f t="shared" si="27"/>
        <v>Isabelle</v>
      </c>
      <c r="IQ8" s="23" t="str">
        <f t="shared" si="27"/>
        <v>Isabelle</v>
      </c>
      <c r="IR8" s="23" t="str">
        <f t="shared" si="27"/>
        <v>Isabelle</v>
      </c>
      <c r="IS8" s="23" t="str">
        <f t="shared" si="27"/>
        <v>Isabelle</v>
      </c>
      <c r="IT8" s="23" t="str">
        <f t="shared" si="27"/>
        <v>Isabelle</v>
      </c>
      <c r="IU8" s="23" t="str">
        <f t="shared" si="27"/>
        <v>Isabelle</v>
      </c>
      <c r="IV8" s="23" t="str">
        <f t="shared" si="27"/>
        <v>Isabelle</v>
      </c>
      <c r="IW8" s="23" t="str">
        <f t="shared" si="27"/>
        <v>Isabelle</v>
      </c>
      <c r="IX8" s="23" t="str">
        <f t="shared" si="27"/>
        <v>Isabelle</v>
      </c>
      <c r="IY8" s="23" t="str">
        <f t="shared" ref="IY8:LJ8" si="28">$A$2</f>
        <v>Isabelle</v>
      </c>
      <c r="IZ8" s="23" t="str">
        <f t="shared" si="28"/>
        <v>Isabelle</v>
      </c>
      <c r="JA8" s="23" t="str">
        <f t="shared" si="28"/>
        <v>Isabelle</v>
      </c>
      <c r="JB8" s="23" t="str">
        <f t="shared" si="28"/>
        <v>Isabelle</v>
      </c>
      <c r="JC8" s="23" t="str">
        <f t="shared" si="28"/>
        <v>Isabelle</v>
      </c>
      <c r="JD8" s="23" t="str">
        <f t="shared" si="28"/>
        <v>Isabelle</v>
      </c>
      <c r="JE8" s="23" t="str">
        <f t="shared" si="28"/>
        <v>Isabelle</v>
      </c>
      <c r="JF8" s="23" t="str">
        <f t="shared" si="28"/>
        <v>Isabelle</v>
      </c>
      <c r="JG8" s="23" t="str">
        <f t="shared" si="28"/>
        <v>Isabelle</v>
      </c>
      <c r="JH8" s="23" t="str">
        <f t="shared" si="28"/>
        <v>Isabelle</v>
      </c>
      <c r="JI8" s="23" t="str">
        <f t="shared" si="28"/>
        <v>Isabelle</v>
      </c>
      <c r="JJ8" s="23" t="str">
        <f t="shared" si="28"/>
        <v>Isabelle</v>
      </c>
      <c r="JK8" s="23" t="str">
        <f t="shared" si="28"/>
        <v>Isabelle</v>
      </c>
      <c r="JL8" s="23" t="str">
        <f t="shared" si="28"/>
        <v>Isabelle</v>
      </c>
      <c r="JM8" s="23" t="str">
        <f t="shared" si="28"/>
        <v>Isabelle</v>
      </c>
      <c r="JN8" s="23" t="str">
        <f t="shared" si="28"/>
        <v>Isabelle</v>
      </c>
      <c r="JO8" s="23" t="str">
        <f t="shared" si="28"/>
        <v>Isabelle</v>
      </c>
      <c r="JP8" s="23" t="str">
        <f t="shared" si="28"/>
        <v>Isabelle</v>
      </c>
      <c r="JQ8" s="23" t="str">
        <f t="shared" si="28"/>
        <v>Isabelle</v>
      </c>
      <c r="JR8" s="23" t="str">
        <f t="shared" si="28"/>
        <v>Isabelle</v>
      </c>
      <c r="JS8" s="23" t="str">
        <f t="shared" si="28"/>
        <v>Isabelle</v>
      </c>
      <c r="JT8" s="23" t="str">
        <f t="shared" si="28"/>
        <v>Isabelle</v>
      </c>
      <c r="JU8" s="23" t="str">
        <f t="shared" si="28"/>
        <v>Isabelle</v>
      </c>
      <c r="JV8" s="23" t="str">
        <f t="shared" si="28"/>
        <v>Isabelle</v>
      </c>
      <c r="JW8" s="23" t="str">
        <f t="shared" si="28"/>
        <v>Isabelle</v>
      </c>
      <c r="JX8" s="23" t="str">
        <f t="shared" si="28"/>
        <v>Isabelle</v>
      </c>
      <c r="JY8" s="23" t="str">
        <f t="shared" si="28"/>
        <v>Isabelle</v>
      </c>
      <c r="JZ8" s="23" t="str">
        <f t="shared" si="28"/>
        <v>Isabelle</v>
      </c>
      <c r="KA8" s="23" t="str">
        <f t="shared" si="28"/>
        <v>Isabelle</v>
      </c>
      <c r="KB8" s="23" t="str">
        <f t="shared" si="28"/>
        <v>Isabelle</v>
      </c>
      <c r="KC8" s="23" t="str">
        <f t="shared" si="28"/>
        <v>Isabelle</v>
      </c>
      <c r="KD8" s="23" t="str">
        <f t="shared" si="28"/>
        <v>Isabelle</v>
      </c>
      <c r="KE8" s="23" t="str">
        <f t="shared" si="28"/>
        <v>Isabelle</v>
      </c>
      <c r="KF8" s="23" t="str">
        <f t="shared" si="28"/>
        <v>Isabelle</v>
      </c>
      <c r="KG8" s="23" t="str">
        <f t="shared" si="28"/>
        <v>Isabelle</v>
      </c>
      <c r="KH8" s="23" t="str">
        <f t="shared" si="28"/>
        <v>Isabelle</v>
      </c>
      <c r="KI8" s="23" t="str">
        <f t="shared" si="28"/>
        <v>Isabelle</v>
      </c>
      <c r="KJ8" s="23" t="str">
        <f t="shared" si="28"/>
        <v>Isabelle</v>
      </c>
      <c r="KK8" s="23" t="str">
        <f t="shared" si="28"/>
        <v>Isabelle</v>
      </c>
      <c r="KL8" s="23" t="str">
        <f t="shared" si="28"/>
        <v>Isabelle</v>
      </c>
      <c r="KM8" s="23" t="str">
        <f t="shared" si="28"/>
        <v>Isabelle</v>
      </c>
      <c r="KN8" s="23" t="str">
        <f t="shared" si="28"/>
        <v>Isabelle</v>
      </c>
      <c r="KO8" s="23" t="str">
        <f t="shared" si="28"/>
        <v>Isabelle</v>
      </c>
      <c r="KP8" s="23" t="str">
        <f t="shared" si="28"/>
        <v>Isabelle</v>
      </c>
      <c r="KQ8" s="23" t="str">
        <f t="shared" si="28"/>
        <v>Isabelle</v>
      </c>
      <c r="KR8" s="23" t="str">
        <f t="shared" si="28"/>
        <v>Isabelle</v>
      </c>
      <c r="KS8" s="23" t="str">
        <f t="shared" si="28"/>
        <v>Isabelle</v>
      </c>
      <c r="KT8" s="23" t="str">
        <f t="shared" si="28"/>
        <v>Isabelle</v>
      </c>
      <c r="KU8" s="23" t="str">
        <f t="shared" si="28"/>
        <v>Isabelle</v>
      </c>
      <c r="KV8" s="23" t="str">
        <f t="shared" si="28"/>
        <v>Isabelle</v>
      </c>
      <c r="KW8" s="23" t="str">
        <f t="shared" si="28"/>
        <v>Isabelle</v>
      </c>
      <c r="KX8" s="23" t="str">
        <f t="shared" si="28"/>
        <v>Isabelle</v>
      </c>
      <c r="KY8" s="23" t="str">
        <f t="shared" si="28"/>
        <v>Isabelle</v>
      </c>
      <c r="KZ8" s="23" t="str">
        <f t="shared" si="28"/>
        <v>Isabelle</v>
      </c>
      <c r="LA8" s="23" t="str">
        <f t="shared" si="28"/>
        <v>Isabelle</v>
      </c>
      <c r="LB8" s="23" t="str">
        <f t="shared" si="28"/>
        <v>Isabelle</v>
      </c>
      <c r="LC8" s="23" t="str">
        <f t="shared" si="28"/>
        <v>Isabelle</v>
      </c>
      <c r="LD8" s="23" t="str">
        <f t="shared" si="28"/>
        <v>Isabelle</v>
      </c>
      <c r="LE8" s="23" t="str">
        <f t="shared" si="28"/>
        <v>Isabelle</v>
      </c>
      <c r="LF8" s="23" t="str">
        <f t="shared" si="28"/>
        <v>Isabelle</v>
      </c>
      <c r="LG8" s="23" t="str">
        <f t="shared" si="28"/>
        <v>Isabelle</v>
      </c>
      <c r="LH8" s="23" t="str">
        <f t="shared" si="28"/>
        <v>Isabelle</v>
      </c>
      <c r="LI8" s="23" t="str">
        <f t="shared" si="28"/>
        <v>Isabelle</v>
      </c>
      <c r="LJ8" s="23" t="str">
        <f t="shared" si="28"/>
        <v>Isabelle</v>
      </c>
      <c r="LK8" s="23" t="str">
        <f t="shared" ref="LK8:NF8" si="29">$A$2</f>
        <v>Isabelle</v>
      </c>
      <c r="LL8" s="23" t="str">
        <f t="shared" si="29"/>
        <v>Isabelle</v>
      </c>
      <c r="LM8" s="23" t="str">
        <f t="shared" si="29"/>
        <v>Isabelle</v>
      </c>
      <c r="LN8" s="23" t="str">
        <f t="shared" si="29"/>
        <v>Isabelle</v>
      </c>
      <c r="LO8" s="23" t="str">
        <f t="shared" si="29"/>
        <v>Isabelle</v>
      </c>
      <c r="LP8" s="23" t="str">
        <f t="shared" si="29"/>
        <v>Isabelle</v>
      </c>
      <c r="LQ8" s="23" t="str">
        <f t="shared" si="29"/>
        <v>Isabelle</v>
      </c>
      <c r="LR8" s="23" t="str">
        <f t="shared" si="29"/>
        <v>Isabelle</v>
      </c>
      <c r="LS8" s="23" t="str">
        <f t="shared" si="29"/>
        <v>Isabelle</v>
      </c>
      <c r="LT8" s="23" t="str">
        <f t="shared" si="29"/>
        <v>Isabelle</v>
      </c>
      <c r="LU8" s="23" t="str">
        <f t="shared" si="29"/>
        <v>Isabelle</v>
      </c>
      <c r="LV8" s="23" t="str">
        <f t="shared" si="29"/>
        <v>Isabelle</v>
      </c>
      <c r="LW8" s="23" t="str">
        <f t="shared" si="29"/>
        <v>Isabelle</v>
      </c>
      <c r="LX8" s="23" t="str">
        <f t="shared" si="29"/>
        <v>Isabelle</v>
      </c>
      <c r="LY8" s="23" t="str">
        <f t="shared" si="29"/>
        <v>Isabelle</v>
      </c>
      <c r="LZ8" s="23" t="str">
        <f t="shared" si="29"/>
        <v>Isabelle</v>
      </c>
      <c r="MA8" s="23" t="str">
        <f t="shared" si="29"/>
        <v>Isabelle</v>
      </c>
      <c r="MB8" s="23" t="str">
        <f t="shared" si="29"/>
        <v>Isabelle</v>
      </c>
      <c r="MC8" s="23" t="str">
        <f t="shared" si="29"/>
        <v>Isabelle</v>
      </c>
      <c r="MD8" s="23" t="str">
        <f t="shared" si="29"/>
        <v>Isabelle</v>
      </c>
      <c r="ME8" s="23" t="str">
        <f t="shared" si="29"/>
        <v>Isabelle</v>
      </c>
      <c r="MF8" s="23" t="str">
        <f t="shared" si="29"/>
        <v>Isabelle</v>
      </c>
      <c r="MG8" s="23" t="str">
        <f t="shared" si="29"/>
        <v>Isabelle</v>
      </c>
      <c r="MH8" s="23" t="str">
        <f t="shared" si="29"/>
        <v>Isabelle</v>
      </c>
      <c r="MI8" s="23" t="str">
        <f t="shared" si="29"/>
        <v>Isabelle</v>
      </c>
      <c r="MJ8" s="23" t="str">
        <f t="shared" si="29"/>
        <v>Isabelle</v>
      </c>
      <c r="MK8" s="23" t="str">
        <f t="shared" si="29"/>
        <v>Isabelle</v>
      </c>
      <c r="ML8" s="23" t="str">
        <f t="shared" si="29"/>
        <v>Isabelle</v>
      </c>
      <c r="MM8" s="23" t="str">
        <f t="shared" si="29"/>
        <v>Isabelle</v>
      </c>
      <c r="MN8" s="23" t="str">
        <f t="shared" si="29"/>
        <v>Isabelle</v>
      </c>
      <c r="MO8" s="23" t="str">
        <f t="shared" si="29"/>
        <v>Isabelle</v>
      </c>
      <c r="MP8" s="23" t="str">
        <f t="shared" si="29"/>
        <v>Isabelle</v>
      </c>
      <c r="MQ8" s="23" t="str">
        <f t="shared" si="29"/>
        <v>Isabelle</v>
      </c>
      <c r="MR8" s="23" t="str">
        <f t="shared" si="29"/>
        <v>Isabelle</v>
      </c>
      <c r="MS8" s="23" t="str">
        <f t="shared" si="29"/>
        <v>Isabelle</v>
      </c>
      <c r="MT8" s="23" t="str">
        <f t="shared" si="29"/>
        <v>Isabelle</v>
      </c>
      <c r="MU8" s="23" t="str">
        <f t="shared" si="29"/>
        <v>Isabelle</v>
      </c>
      <c r="MV8" s="23" t="str">
        <f t="shared" si="29"/>
        <v>Isabelle</v>
      </c>
      <c r="MW8" s="23" t="str">
        <f t="shared" si="29"/>
        <v>Isabelle</v>
      </c>
      <c r="MX8" s="23" t="str">
        <f t="shared" si="29"/>
        <v>Isabelle</v>
      </c>
      <c r="MY8" s="23" t="str">
        <f t="shared" si="29"/>
        <v>Isabelle</v>
      </c>
      <c r="MZ8" s="23" t="str">
        <f t="shared" si="29"/>
        <v>Isabelle</v>
      </c>
      <c r="NA8" s="23" t="str">
        <f t="shared" si="29"/>
        <v>Isabelle</v>
      </c>
      <c r="NB8" s="23" t="str">
        <f t="shared" si="29"/>
        <v>Isabelle</v>
      </c>
      <c r="NC8" s="23" t="str">
        <f t="shared" si="29"/>
        <v>Isabelle</v>
      </c>
      <c r="ND8" s="23" t="str">
        <f t="shared" si="29"/>
        <v>Isabelle</v>
      </c>
      <c r="NE8" s="23" t="str">
        <f t="shared" si="29"/>
        <v>Isabelle</v>
      </c>
      <c r="NF8" s="23" t="str">
        <f t="shared" si="29"/>
        <v>Isabelle</v>
      </c>
      <c r="NK8" s="178"/>
      <c r="NL8" s="178"/>
    </row>
    <row r="9" spans="1:376" ht="19.5" thickTop="1" x14ac:dyDescent="0.3">
      <c r="A9" s="134" t="s">
        <v>63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 t="s">
        <v>74</v>
      </c>
      <c r="BG9" s="17" t="s">
        <v>74</v>
      </c>
      <c r="BH9" s="17" t="s">
        <v>74</v>
      </c>
      <c r="BI9" s="17" t="s">
        <v>74</v>
      </c>
      <c r="BJ9" s="17" t="s">
        <v>74</v>
      </c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 t="s">
        <v>73</v>
      </c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 t="s">
        <v>74</v>
      </c>
      <c r="EN9" s="17"/>
      <c r="EO9" s="17"/>
      <c r="EP9" s="17"/>
      <c r="EQ9" s="17"/>
      <c r="ER9" s="17"/>
      <c r="ES9" s="17"/>
      <c r="ET9" s="17"/>
      <c r="EU9" s="17"/>
      <c r="EV9" s="17"/>
      <c r="EW9" s="17" t="s">
        <v>74</v>
      </c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 t="s">
        <v>73</v>
      </c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 t="s">
        <v>74</v>
      </c>
      <c r="HL9" s="17" t="s">
        <v>74</v>
      </c>
      <c r="HM9" s="17" t="s">
        <v>74</v>
      </c>
      <c r="HN9" s="17" t="s">
        <v>74</v>
      </c>
      <c r="HO9" s="17" t="s">
        <v>74</v>
      </c>
      <c r="HP9" s="17"/>
      <c r="HQ9" s="17"/>
      <c r="HR9" s="17" t="s">
        <v>74</v>
      </c>
      <c r="HS9" s="17" t="s">
        <v>74</v>
      </c>
      <c r="HT9" s="17" t="s">
        <v>74</v>
      </c>
      <c r="HU9" s="17"/>
      <c r="HV9" s="17" t="s">
        <v>74</v>
      </c>
      <c r="HW9" s="17"/>
      <c r="HX9" s="17"/>
      <c r="HY9" s="17" t="s">
        <v>74</v>
      </c>
      <c r="HZ9" s="17" t="s">
        <v>74</v>
      </c>
      <c r="IA9" s="17" t="s">
        <v>74</v>
      </c>
      <c r="IB9" s="17" t="s">
        <v>74</v>
      </c>
      <c r="IC9" s="17" t="s">
        <v>74</v>
      </c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 t="s">
        <v>74</v>
      </c>
      <c r="KA9" s="17"/>
      <c r="KB9" s="17"/>
      <c r="KC9" s="17"/>
      <c r="KD9" s="17"/>
      <c r="KE9" s="17"/>
      <c r="KF9" s="17"/>
      <c r="KG9" s="17" t="s">
        <v>74</v>
      </c>
      <c r="KH9" s="17"/>
      <c r="KI9" s="17"/>
      <c r="KJ9" s="17" t="s">
        <v>74</v>
      </c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6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 t="s">
        <v>74</v>
      </c>
      <c r="MV9" s="17" t="s">
        <v>74</v>
      </c>
      <c r="MW9" s="17"/>
      <c r="MX9" s="17" t="s">
        <v>74</v>
      </c>
      <c r="MY9" s="17" t="s">
        <v>74</v>
      </c>
      <c r="MZ9" s="17"/>
      <c r="NA9" s="17"/>
      <c r="NB9" s="17" t="s">
        <v>74</v>
      </c>
      <c r="NC9" s="17" t="s">
        <v>74</v>
      </c>
      <c r="ND9" s="17"/>
      <c r="NE9" s="17"/>
      <c r="NF9" s="17"/>
      <c r="NK9" s="208" t="s">
        <v>102</v>
      </c>
      <c r="NL9" s="209"/>
    </row>
    <row r="10" spans="1:376" s="142" customFormat="1" ht="30" x14ac:dyDescent="0.25">
      <c r="A10" s="141" t="s">
        <v>64</v>
      </c>
      <c r="B10" s="18">
        <f t="array" ref="B10">IF(OR(WEEKDAY(B$6)=1,WEEKDAY(B$6)=7),0, IF(NOT(ISNA(VLOOKUP(WEEKNUM(B$6),Réglage!$F$22:$F$37,1,FALSE))),INDEX('Semaine vacance type'!$C$48:$BY$48,1,MATCH(1,('Semaine vacance type'!$C$2:$CO$2=WEEKDAY('Planning année Isabelle'!B6))*('Semaine vacance type'!$C$3:$CO$3='Planning année Isabelle'!B8),0)),INDEX('Semaine scolaire type'!$C$48:$BY$48,1,MATCH(1,('Semaine scolaire type'!$C$2:$CO$2=WEEKDAY('Planning année Isabelle'!B6))*('Semaine scolaire type'!$C$3:$CO$3='Planning année Isabelle'!B8),0))))</f>
        <v>9</v>
      </c>
      <c r="C10" s="18">
        <f t="array" ref="C10">IF(OR(WEEKDAY(C$6)=1,WEEKDAY(C$6)=7),0, IF(NOT(ISNA(VLOOKUP(WEEKNUM(C$6),Réglage!$F$22:$F$37,1,FALSE))),INDEX('Semaine vacance type'!$C$48:$BY$48,1,MATCH(1,('Semaine vacance type'!$C$2:$CO$2=WEEKDAY('Planning année Isabelle'!C6))*('Semaine vacance type'!$C$3:$CO$3='Planning année Isabelle'!C8),0)),INDEX('Semaine scolaire type'!$C$48:$BY$48,1,MATCH(1,('Semaine scolaire type'!$C$2:$CO$2=WEEKDAY('Planning année Isabelle'!C6))*('Semaine scolaire type'!$C$3:$CO$3='Planning année Isabelle'!C8),0))))</f>
        <v>8.5</v>
      </c>
      <c r="D10" s="18">
        <f t="array" ref="D10">IF(OR(WEEKDAY(D$6)=1,WEEKDAY(D$6)=7),0, IF(NOT(ISNA(VLOOKUP(WEEKNUM(D$6),Réglage!$F$22:$F$37,1,FALSE))),INDEX('Semaine vacance type'!$C$48:$BY$48,1,MATCH(1,('Semaine vacance type'!$C$2:$CO$2=WEEKDAY('Planning année Isabelle'!D6))*('Semaine vacance type'!$C$3:$CO$3='Planning année Isabelle'!D8),0)),INDEX('Semaine scolaire type'!$C$48:$BY$48,1,MATCH(1,('Semaine scolaire type'!$C$2:$CO$2=WEEKDAY('Planning année Isabelle'!D6))*('Semaine scolaire type'!$C$3:$CO$3='Planning année Isabelle'!D8),0))))</f>
        <v>0</v>
      </c>
      <c r="E10" s="18">
        <f t="array" ref="E10">IF(OR(WEEKDAY(E$6)=1,WEEKDAY(E$6)=7),0, IF(NOT(ISNA(VLOOKUP(WEEKNUM(E$6),Réglage!$F$22:$F$37,1,FALSE))),INDEX('Semaine vacance type'!$C$48:$BY$48,1,MATCH(1,('Semaine vacance type'!$C$2:$CO$2=WEEKDAY('Planning année Isabelle'!E6))*('Semaine vacance type'!$C$3:$CO$3='Planning année Isabelle'!E8),0)),INDEX('Semaine scolaire type'!$C$48:$BY$48,1,MATCH(1,('Semaine scolaire type'!$C$2:$CO$2=WEEKDAY('Planning année Isabelle'!E6))*('Semaine scolaire type'!$C$3:$CO$3='Planning année Isabelle'!E8),0))))</f>
        <v>8.5</v>
      </c>
      <c r="F10" s="18">
        <f t="array" ref="F10">IF(OR(WEEKDAY(F$6)=1,WEEKDAY(F$6)=7),0, IF(NOT(ISNA(VLOOKUP(WEEKNUM(F$6),Réglage!$F$22:$F$37,1,FALSE))),INDEX('Semaine vacance type'!$C$48:$BY$48,1,MATCH(1,('Semaine vacance type'!$C$2:$CO$2=WEEKDAY('Planning année Isabelle'!F6))*('Semaine vacance type'!$C$3:$CO$3='Planning année Isabelle'!F8),0)),INDEX('Semaine scolaire type'!$C$48:$BY$48,1,MATCH(1,('Semaine scolaire type'!$C$2:$CO$2=WEEKDAY('Planning année Isabelle'!F6))*('Semaine scolaire type'!$C$3:$CO$3='Planning année Isabelle'!F8),0))))</f>
        <v>9</v>
      </c>
      <c r="G10" s="18">
        <f t="array" ref="G10">IF(OR(WEEKDAY(G$6)=1,WEEKDAY(G$6)=7),0, IF(NOT(ISNA(VLOOKUP(WEEKNUM(G$6),Réglage!$F$22:$F$37,1,FALSE))),INDEX('Semaine vacance type'!$C$48:$BY$48,1,MATCH(1,('Semaine vacance type'!$C$2:$CO$2=WEEKDAY('Planning année Isabelle'!G6))*('Semaine vacance type'!$C$3:$CO$3='Planning année Isabelle'!G8),0)),INDEX('Semaine scolaire type'!$C$48:$BY$48,1,MATCH(1,('Semaine scolaire type'!$C$2:$CO$2=WEEKDAY('Planning année Isabelle'!G6))*('Semaine scolaire type'!$C$3:$CO$3='Planning année Isabelle'!G8),0))))</f>
        <v>0</v>
      </c>
      <c r="H10" s="18">
        <f t="array" ref="H10">IF(OR(WEEKDAY(H$6)=1,WEEKDAY(H$6)=7),0, IF(NOT(ISNA(VLOOKUP(WEEKNUM(H$6),Réglage!$F$22:$F$37,1,FALSE))),INDEX('Semaine vacance type'!$C$48:$BY$48,1,MATCH(1,('Semaine vacance type'!$C$2:$CO$2=WEEKDAY('Planning année Isabelle'!H6))*('Semaine vacance type'!$C$3:$CO$3='Planning année Isabelle'!H8),0)),INDEX('Semaine scolaire type'!$C$48:$BY$48,1,MATCH(1,('Semaine scolaire type'!$C$2:$CO$2=WEEKDAY('Planning année Isabelle'!H6))*('Semaine scolaire type'!$C$3:$CO$3='Planning année Isabelle'!H8),0))))</f>
        <v>0</v>
      </c>
      <c r="I10" s="18">
        <f t="array" ref="I10">IF(OR(WEEKDAY(I$6)=1,WEEKDAY(I$6)=7),0, IF(NOT(ISNA(VLOOKUP(WEEKNUM(I$6),Réglage!$F$22:$F$37,1,FALSE))),INDEX('Semaine vacance type'!$C$48:$BY$48,1,MATCH(1,('Semaine vacance type'!$C$2:$CO$2=WEEKDAY('Planning année Isabelle'!I6))*('Semaine vacance type'!$C$3:$CO$3='Planning année Isabelle'!I8),0)),INDEX('Semaine scolaire type'!$C$48:$BY$48,1,MATCH(1,('Semaine scolaire type'!$C$2:$CO$2=WEEKDAY('Planning année Isabelle'!I6))*('Semaine scolaire type'!$C$3:$CO$3='Planning année Isabelle'!I8),0))))</f>
        <v>9</v>
      </c>
      <c r="J10" s="18">
        <f t="array" ref="J10">IF(OR(WEEKDAY(J$6)=1,WEEKDAY(J$6)=7),0, IF(NOT(ISNA(VLOOKUP(WEEKNUM(J$6),Réglage!$F$22:$F$37,1,FALSE))),INDEX('Semaine vacance type'!$C$48:$BY$48,1,MATCH(1,('Semaine vacance type'!$C$2:$CO$2=WEEKDAY('Planning année Isabelle'!J6))*('Semaine vacance type'!$C$3:$CO$3='Planning année Isabelle'!J8),0)),INDEX('Semaine scolaire type'!$C$48:$BY$48,1,MATCH(1,('Semaine scolaire type'!$C$2:$CO$2=WEEKDAY('Planning année Isabelle'!J6))*('Semaine scolaire type'!$C$3:$CO$3='Planning année Isabelle'!J8),0))))</f>
        <v>8.5</v>
      </c>
      <c r="K10" s="18">
        <f t="array" ref="K10">IF(OR(WEEKDAY(K$6)=1,WEEKDAY(K$6)=7),0, IF(NOT(ISNA(VLOOKUP(WEEKNUM(K$6),Réglage!$F$22:$F$37,1,FALSE))),INDEX('Semaine vacance type'!$C$48:$BY$48,1,MATCH(1,('Semaine vacance type'!$C$2:$CO$2=WEEKDAY('Planning année Isabelle'!K6))*('Semaine vacance type'!$C$3:$CO$3='Planning année Isabelle'!K8),0)),INDEX('Semaine scolaire type'!$C$48:$BY$48,1,MATCH(1,('Semaine scolaire type'!$C$2:$CO$2=WEEKDAY('Planning année Isabelle'!K6))*('Semaine scolaire type'!$C$3:$CO$3='Planning année Isabelle'!K8),0))))</f>
        <v>0</v>
      </c>
      <c r="L10" s="18">
        <f t="array" ref="L10">IF(OR(WEEKDAY(L$6)=1,WEEKDAY(L$6)=7),0, IF(NOT(ISNA(VLOOKUP(WEEKNUM(L$6),Réglage!$F$22:$F$37,1,FALSE))),INDEX('Semaine vacance type'!$C$48:$BY$48,1,MATCH(1,('Semaine vacance type'!$C$2:$CO$2=WEEKDAY('Planning année Isabelle'!L6))*('Semaine vacance type'!$C$3:$CO$3='Planning année Isabelle'!L8),0)),INDEX('Semaine scolaire type'!$C$48:$BY$48,1,MATCH(1,('Semaine scolaire type'!$C$2:$CO$2=WEEKDAY('Planning année Isabelle'!L6))*('Semaine scolaire type'!$C$3:$CO$3='Planning année Isabelle'!L8),0))))</f>
        <v>8.5</v>
      </c>
      <c r="M10" s="18">
        <f t="array" ref="M10">IF(OR(WEEKDAY(M$6)=1,WEEKDAY(M$6)=7),0, IF(NOT(ISNA(VLOOKUP(WEEKNUM(M$6),Réglage!$F$22:$F$37,1,FALSE))),INDEX('Semaine vacance type'!$C$48:$BY$48,1,MATCH(1,('Semaine vacance type'!$C$2:$CO$2=WEEKDAY('Planning année Isabelle'!M6))*('Semaine vacance type'!$C$3:$CO$3='Planning année Isabelle'!M8),0)),INDEX('Semaine scolaire type'!$C$48:$BY$48,1,MATCH(1,('Semaine scolaire type'!$C$2:$CO$2=WEEKDAY('Planning année Isabelle'!M6))*('Semaine scolaire type'!$C$3:$CO$3='Planning année Isabelle'!M8),0))))</f>
        <v>9</v>
      </c>
      <c r="N10" s="18">
        <f t="array" ref="N10">IF(OR(WEEKDAY(N$6)=1,WEEKDAY(N$6)=7),0, IF(NOT(ISNA(VLOOKUP(WEEKNUM(N$6),Réglage!$F$22:$F$37,1,FALSE))),INDEX('Semaine vacance type'!$C$48:$BY$48,1,MATCH(1,('Semaine vacance type'!$C$2:$CO$2=WEEKDAY('Planning année Isabelle'!N6))*('Semaine vacance type'!$C$3:$CO$3='Planning année Isabelle'!N8),0)),INDEX('Semaine scolaire type'!$C$48:$BY$48,1,MATCH(1,('Semaine scolaire type'!$C$2:$CO$2=WEEKDAY('Planning année Isabelle'!N6))*('Semaine scolaire type'!$C$3:$CO$3='Planning année Isabelle'!N8),0))))</f>
        <v>0</v>
      </c>
      <c r="O10" s="18">
        <f t="array" ref="O10">IF(OR(WEEKDAY(O$6)=1,WEEKDAY(O$6)=7),0, IF(NOT(ISNA(VLOOKUP(WEEKNUM(O$6),Réglage!$F$22:$F$37,1,FALSE))),INDEX('Semaine vacance type'!$C$48:$BY$48,1,MATCH(1,('Semaine vacance type'!$C$2:$CO$2=WEEKDAY('Planning année Isabelle'!O6))*('Semaine vacance type'!$C$3:$CO$3='Planning année Isabelle'!O8),0)),INDEX('Semaine scolaire type'!$C$48:$BY$48,1,MATCH(1,('Semaine scolaire type'!$C$2:$CO$2=WEEKDAY('Planning année Isabelle'!O6))*('Semaine scolaire type'!$C$3:$CO$3='Planning année Isabelle'!O8),0))))</f>
        <v>0</v>
      </c>
      <c r="P10" s="18">
        <f t="array" ref="P10">IF(OR(WEEKDAY(P$6)=1,WEEKDAY(P$6)=7),0, IF(NOT(ISNA(VLOOKUP(WEEKNUM(P$6),Réglage!$F$22:$F$37,1,FALSE))),INDEX('Semaine vacance type'!$C$48:$BY$48,1,MATCH(1,('Semaine vacance type'!$C$2:$CO$2=WEEKDAY('Planning année Isabelle'!P6))*('Semaine vacance type'!$C$3:$CO$3='Planning année Isabelle'!P8),0)),INDEX('Semaine scolaire type'!$C$48:$BY$48,1,MATCH(1,('Semaine scolaire type'!$C$2:$CO$2=WEEKDAY('Planning année Isabelle'!P6))*('Semaine scolaire type'!$C$3:$CO$3='Planning année Isabelle'!P8),0))))</f>
        <v>9</v>
      </c>
      <c r="Q10" s="18">
        <f t="array" ref="Q10">IF(OR(WEEKDAY(Q$6)=1,WEEKDAY(Q$6)=7),0, IF(NOT(ISNA(VLOOKUP(WEEKNUM(Q$6),Réglage!$F$22:$F$37,1,FALSE))),INDEX('Semaine vacance type'!$C$48:$BY$48,1,MATCH(1,('Semaine vacance type'!$C$2:$CO$2=WEEKDAY('Planning année Isabelle'!Q6))*('Semaine vacance type'!$C$3:$CO$3='Planning année Isabelle'!Q8),0)),INDEX('Semaine scolaire type'!$C$48:$BY$48,1,MATCH(1,('Semaine scolaire type'!$C$2:$CO$2=WEEKDAY('Planning année Isabelle'!Q6))*('Semaine scolaire type'!$C$3:$CO$3='Planning année Isabelle'!Q8),0))))</f>
        <v>8.5</v>
      </c>
      <c r="R10" s="18">
        <f t="array" ref="R10">IF(OR(WEEKDAY(R$6)=1,WEEKDAY(R$6)=7),0, IF(NOT(ISNA(VLOOKUP(WEEKNUM(R$6),Réglage!$F$22:$F$37,1,FALSE))),INDEX('Semaine vacance type'!$C$48:$BY$48,1,MATCH(1,('Semaine vacance type'!$C$2:$CO$2=WEEKDAY('Planning année Isabelle'!R6))*('Semaine vacance type'!$C$3:$CO$3='Planning année Isabelle'!R8),0)),INDEX('Semaine scolaire type'!$C$48:$BY$48,1,MATCH(1,('Semaine scolaire type'!$C$2:$CO$2=WEEKDAY('Planning année Isabelle'!R6))*('Semaine scolaire type'!$C$3:$CO$3='Planning année Isabelle'!R8),0))))</f>
        <v>0</v>
      </c>
      <c r="S10" s="18">
        <f t="array" ref="S10">IF(OR(WEEKDAY(S$6)=1,WEEKDAY(S$6)=7),0, IF(NOT(ISNA(VLOOKUP(WEEKNUM(S$6),Réglage!$F$22:$F$37,1,FALSE))),INDEX('Semaine vacance type'!$C$48:$BY$48,1,MATCH(1,('Semaine vacance type'!$C$2:$CO$2=WEEKDAY('Planning année Isabelle'!S6))*('Semaine vacance type'!$C$3:$CO$3='Planning année Isabelle'!S8),0)),INDEX('Semaine scolaire type'!$C$48:$BY$48,1,MATCH(1,('Semaine scolaire type'!$C$2:$CO$2=WEEKDAY('Planning année Isabelle'!S6))*('Semaine scolaire type'!$C$3:$CO$3='Planning année Isabelle'!S8),0))))</f>
        <v>8.5</v>
      </c>
      <c r="T10" s="18">
        <f t="array" ref="T10">IF(OR(WEEKDAY(T$6)=1,WEEKDAY(T$6)=7),0, IF(NOT(ISNA(VLOOKUP(WEEKNUM(T$6),Réglage!$F$22:$F$37,1,FALSE))),INDEX('Semaine vacance type'!$C$48:$BY$48,1,MATCH(1,('Semaine vacance type'!$C$2:$CO$2=WEEKDAY('Planning année Isabelle'!T6))*('Semaine vacance type'!$C$3:$CO$3='Planning année Isabelle'!T8),0)),INDEX('Semaine scolaire type'!$C$48:$BY$48,1,MATCH(1,('Semaine scolaire type'!$C$2:$CO$2=WEEKDAY('Planning année Isabelle'!T6))*('Semaine scolaire type'!$C$3:$CO$3='Planning année Isabelle'!T8),0))))</f>
        <v>9</v>
      </c>
      <c r="U10" s="18">
        <f t="array" ref="U10">IF(OR(WEEKDAY(U$6)=1,WEEKDAY(U$6)=7),0, IF(NOT(ISNA(VLOOKUP(WEEKNUM(U$6),Réglage!$F$22:$F$37,1,FALSE))),INDEX('Semaine vacance type'!$C$48:$BY$48,1,MATCH(1,('Semaine vacance type'!$C$2:$CO$2=WEEKDAY('Planning année Isabelle'!U6))*('Semaine vacance type'!$C$3:$CO$3='Planning année Isabelle'!U8),0)),INDEX('Semaine scolaire type'!$C$48:$BY$48,1,MATCH(1,('Semaine scolaire type'!$C$2:$CO$2=WEEKDAY('Planning année Isabelle'!U6))*('Semaine scolaire type'!$C$3:$CO$3='Planning année Isabelle'!U8),0))))</f>
        <v>0</v>
      </c>
      <c r="V10" s="18">
        <f t="array" ref="V10">IF(OR(WEEKDAY(V$6)=1,WEEKDAY(V$6)=7),0, IF(NOT(ISNA(VLOOKUP(WEEKNUM(V$6),Réglage!$F$22:$F$37,1,FALSE))),INDEX('Semaine vacance type'!$C$48:$BY$48,1,MATCH(1,('Semaine vacance type'!$C$2:$CO$2=WEEKDAY('Planning année Isabelle'!V6))*('Semaine vacance type'!$C$3:$CO$3='Planning année Isabelle'!V8),0)),INDEX('Semaine scolaire type'!$C$48:$BY$48,1,MATCH(1,('Semaine scolaire type'!$C$2:$CO$2=WEEKDAY('Planning année Isabelle'!V6))*('Semaine scolaire type'!$C$3:$CO$3='Planning année Isabelle'!V8),0))))</f>
        <v>0</v>
      </c>
      <c r="W10" s="18">
        <f t="array" ref="W10">IF(OR(WEEKDAY(W$6)=1,WEEKDAY(W$6)=7),0, IF(NOT(ISNA(VLOOKUP(WEEKNUM(W$6),Réglage!$F$22:$F$37,1,FALSE))),INDEX('Semaine vacance type'!$C$48:$BY$48,1,MATCH(1,('Semaine vacance type'!$C$2:$CO$2=WEEKDAY('Planning année Isabelle'!W6))*('Semaine vacance type'!$C$3:$CO$3='Planning année Isabelle'!W8),0)),INDEX('Semaine scolaire type'!$C$48:$BY$48,1,MATCH(1,('Semaine scolaire type'!$C$2:$CO$2=WEEKDAY('Planning année Isabelle'!W6))*('Semaine scolaire type'!$C$3:$CO$3='Planning année Isabelle'!W8),0))))</f>
        <v>9</v>
      </c>
      <c r="X10" s="18">
        <f t="array" ref="X10">IF(OR(WEEKDAY(X$6)=1,WEEKDAY(X$6)=7),0, IF(NOT(ISNA(VLOOKUP(WEEKNUM(X$6),Réglage!$F$22:$F$37,1,FALSE))),INDEX('Semaine vacance type'!$C$48:$BY$48,1,MATCH(1,('Semaine vacance type'!$C$2:$CO$2=WEEKDAY('Planning année Isabelle'!X6))*('Semaine vacance type'!$C$3:$CO$3='Planning année Isabelle'!X8),0)),INDEX('Semaine scolaire type'!$C$48:$BY$48,1,MATCH(1,('Semaine scolaire type'!$C$2:$CO$2=WEEKDAY('Planning année Isabelle'!X6))*('Semaine scolaire type'!$C$3:$CO$3='Planning année Isabelle'!X8),0))))</f>
        <v>8.5</v>
      </c>
      <c r="Y10" s="18">
        <f t="array" ref="Y10">IF(OR(WEEKDAY(Y$6)=1,WEEKDAY(Y$6)=7),0, IF(NOT(ISNA(VLOOKUP(WEEKNUM(Y$6),Réglage!$F$22:$F$37,1,FALSE))),INDEX('Semaine vacance type'!$C$48:$BY$48,1,MATCH(1,('Semaine vacance type'!$C$2:$CO$2=WEEKDAY('Planning année Isabelle'!Y6))*('Semaine vacance type'!$C$3:$CO$3='Planning année Isabelle'!Y8),0)),INDEX('Semaine scolaire type'!$C$48:$BY$48,1,MATCH(1,('Semaine scolaire type'!$C$2:$CO$2=WEEKDAY('Planning année Isabelle'!Y6))*('Semaine scolaire type'!$C$3:$CO$3='Planning année Isabelle'!Y8),0))))</f>
        <v>0</v>
      </c>
      <c r="Z10" s="18">
        <f t="array" ref="Z10">IF(OR(WEEKDAY(Z$6)=1,WEEKDAY(Z$6)=7),0, IF(NOT(ISNA(VLOOKUP(WEEKNUM(Z$6),Réglage!$F$22:$F$37,1,FALSE))),INDEX('Semaine vacance type'!$C$48:$BY$48,1,MATCH(1,('Semaine vacance type'!$C$2:$CO$2=WEEKDAY('Planning année Isabelle'!Z6))*('Semaine vacance type'!$C$3:$CO$3='Planning année Isabelle'!Z8),0)),INDEX('Semaine scolaire type'!$C$48:$BY$48,1,MATCH(1,('Semaine scolaire type'!$C$2:$CO$2=WEEKDAY('Planning année Isabelle'!Z6))*('Semaine scolaire type'!$C$3:$CO$3='Planning année Isabelle'!Z8),0))))</f>
        <v>8.5</v>
      </c>
      <c r="AA10" s="18">
        <f t="array" ref="AA10">IF(OR(WEEKDAY(AA$6)=1,WEEKDAY(AA$6)=7),0, IF(NOT(ISNA(VLOOKUP(WEEKNUM(AA$6),Réglage!$F$22:$F$37,1,FALSE))),INDEX('Semaine vacance type'!$C$48:$BY$48,1,MATCH(1,('Semaine vacance type'!$C$2:$CO$2=WEEKDAY('Planning année Isabelle'!AA6))*('Semaine vacance type'!$C$3:$CO$3='Planning année Isabelle'!AA8),0)),INDEX('Semaine scolaire type'!$C$48:$BY$48,1,MATCH(1,('Semaine scolaire type'!$C$2:$CO$2=WEEKDAY('Planning année Isabelle'!AA6))*('Semaine scolaire type'!$C$3:$CO$3='Planning année Isabelle'!AA8),0))))</f>
        <v>9</v>
      </c>
      <c r="AB10" s="18">
        <f t="array" ref="AB10">IF(OR(WEEKDAY(AB$6)=1,WEEKDAY(AB$6)=7),0, IF(NOT(ISNA(VLOOKUP(WEEKNUM(AB$6),Réglage!$F$22:$F$37,1,FALSE))),INDEX('Semaine vacance type'!$C$48:$BY$48,1,MATCH(1,('Semaine vacance type'!$C$2:$CO$2=WEEKDAY('Planning année Isabelle'!AB6))*('Semaine vacance type'!$C$3:$CO$3='Planning année Isabelle'!AB8),0)),INDEX('Semaine scolaire type'!$C$48:$BY$48,1,MATCH(1,('Semaine scolaire type'!$C$2:$CO$2=WEEKDAY('Planning année Isabelle'!AB6))*('Semaine scolaire type'!$C$3:$CO$3='Planning année Isabelle'!AB8),0))))</f>
        <v>0</v>
      </c>
      <c r="AC10" s="18">
        <f t="array" ref="AC10">IF(OR(WEEKDAY(AC$6)=1,WEEKDAY(AC$6)=7),0, IF(NOT(ISNA(VLOOKUP(WEEKNUM(AC$6),Réglage!$F$22:$F$37,1,FALSE))),INDEX('Semaine vacance type'!$C$48:$BY$48,1,MATCH(1,('Semaine vacance type'!$C$2:$CO$2=WEEKDAY('Planning année Isabelle'!AC6))*('Semaine vacance type'!$C$3:$CO$3='Planning année Isabelle'!AC8),0)),INDEX('Semaine scolaire type'!$C$48:$BY$48,1,MATCH(1,('Semaine scolaire type'!$C$2:$CO$2=WEEKDAY('Planning année Isabelle'!AC6))*('Semaine scolaire type'!$C$3:$CO$3='Planning année Isabelle'!AC8),0))))</f>
        <v>0</v>
      </c>
      <c r="AD10" s="18">
        <f t="array" ref="AD10">IF(OR(WEEKDAY(AD$6)=1,WEEKDAY(AD$6)=7),0, IF(NOT(ISNA(VLOOKUP(WEEKNUM(AD$6),Réglage!$F$22:$F$37,1,FALSE))),INDEX('Semaine vacance type'!$C$48:$BY$48,1,MATCH(1,('Semaine vacance type'!$C$2:$CO$2=WEEKDAY('Planning année Isabelle'!AD6))*('Semaine vacance type'!$C$3:$CO$3='Planning année Isabelle'!AD8),0)),INDEX('Semaine scolaire type'!$C$48:$BY$48,1,MATCH(1,('Semaine scolaire type'!$C$2:$CO$2=WEEKDAY('Planning année Isabelle'!AD6))*('Semaine scolaire type'!$C$3:$CO$3='Planning année Isabelle'!AD8),0))))</f>
        <v>9</v>
      </c>
      <c r="AE10" s="18">
        <f t="array" ref="AE10">IF(OR(WEEKDAY(AE$6)=1,WEEKDAY(AE$6)=7),0, IF(NOT(ISNA(VLOOKUP(WEEKNUM(AE$6),Réglage!$F$22:$F$37,1,FALSE))),INDEX('Semaine vacance type'!$C$48:$BY$48,1,MATCH(1,('Semaine vacance type'!$C$2:$CO$2=WEEKDAY('Planning année Isabelle'!AE6))*('Semaine vacance type'!$C$3:$CO$3='Planning année Isabelle'!AE8),0)),INDEX('Semaine scolaire type'!$C$48:$BY$48,1,MATCH(1,('Semaine scolaire type'!$C$2:$CO$2=WEEKDAY('Planning année Isabelle'!AE6))*('Semaine scolaire type'!$C$3:$CO$3='Planning année Isabelle'!AE8),0))))</f>
        <v>8.5</v>
      </c>
      <c r="AF10" s="18">
        <f t="array" ref="AF10">IF(OR(WEEKDAY(AF$6)=1,WEEKDAY(AF$6)=7),0, IF(NOT(ISNA(VLOOKUP(WEEKNUM(AF$6),Réglage!$F$22:$F$37,1,FALSE))),INDEX('Semaine vacance type'!$C$48:$BY$48,1,MATCH(1,('Semaine vacance type'!$C$2:$CO$2=WEEKDAY('Planning année Isabelle'!AF6))*('Semaine vacance type'!$C$3:$CO$3='Planning année Isabelle'!AF8),0)),INDEX('Semaine scolaire type'!$C$48:$BY$48,1,MATCH(1,('Semaine scolaire type'!$C$2:$CO$2=WEEKDAY('Planning année Isabelle'!AF6))*('Semaine scolaire type'!$C$3:$CO$3='Planning année Isabelle'!AF8),0))))</f>
        <v>0</v>
      </c>
      <c r="AG10" s="18">
        <f t="array" ref="AG10">IF(OR(WEEKDAY(AG$6)=1,WEEKDAY(AG$6)=7),0, IF(NOT(ISNA(VLOOKUP(WEEKNUM(AG$6),Réglage!$F$22:$F$37,1,FALSE))),INDEX('Semaine vacance type'!$C$48:$BY$48,1,MATCH(1,('Semaine vacance type'!$C$2:$CO$2=WEEKDAY('Planning année Isabelle'!AG6))*('Semaine vacance type'!$C$3:$CO$3='Planning année Isabelle'!AG8),0)),INDEX('Semaine scolaire type'!$C$48:$BY$48,1,MATCH(1,('Semaine scolaire type'!$C$2:$CO$2=WEEKDAY('Planning année Isabelle'!AG6))*('Semaine scolaire type'!$C$3:$CO$3='Planning année Isabelle'!AG8),0))))</f>
        <v>8.5</v>
      </c>
      <c r="AH10" s="18">
        <f t="array" ref="AH10">IF(OR(WEEKDAY(AH$6)=1,WEEKDAY(AH$6)=7),0, IF(NOT(ISNA(VLOOKUP(WEEKNUM(AH$6),Réglage!$F$22:$F$37,1,FALSE))),INDEX('Semaine vacance type'!$C$48:$BY$48,1,MATCH(1,('Semaine vacance type'!$C$2:$CO$2=WEEKDAY('Planning année Isabelle'!AH6))*('Semaine vacance type'!$C$3:$CO$3='Planning année Isabelle'!AH8),0)),INDEX('Semaine scolaire type'!$C$48:$BY$48,1,MATCH(1,('Semaine scolaire type'!$C$2:$CO$2=WEEKDAY('Planning année Isabelle'!AH6))*('Semaine scolaire type'!$C$3:$CO$3='Planning année Isabelle'!AH8),0))))</f>
        <v>9</v>
      </c>
      <c r="AI10" s="18">
        <f t="array" ref="AI10">IF(OR(WEEKDAY(AI$6)=1,WEEKDAY(AI$6)=7),0, IF(NOT(ISNA(VLOOKUP(WEEKNUM(AI$6),Réglage!$F$22:$F$37,1,FALSE))),INDEX('Semaine vacance type'!$C$48:$BY$48,1,MATCH(1,('Semaine vacance type'!$C$2:$CO$2=WEEKDAY('Planning année Isabelle'!AI6))*('Semaine vacance type'!$C$3:$CO$3='Planning année Isabelle'!AI8),0)),INDEX('Semaine scolaire type'!$C$48:$BY$48,1,MATCH(1,('Semaine scolaire type'!$C$2:$CO$2=WEEKDAY('Planning année Isabelle'!AI6))*('Semaine scolaire type'!$C$3:$CO$3='Planning année Isabelle'!AI8),0))))</f>
        <v>0</v>
      </c>
      <c r="AJ10" s="18">
        <f t="array" ref="AJ10">IF(OR(WEEKDAY(AJ$6)=1,WEEKDAY(AJ$6)=7),0, IF(NOT(ISNA(VLOOKUP(WEEKNUM(AJ$6),Réglage!$F$22:$F$37,1,FALSE))),INDEX('Semaine vacance type'!$C$48:$BY$48,1,MATCH(1,('Semaine vacance type'!$C$2:$CO$2=WEEKDAY('Planning année Isabelle'!AJ6))*('Semaine vacance type'!$C$3:$CO$3='Planning année Isabelle'!AJ8),0)),INDEX('Semaine scolaire type'!$C$48:$BY$48,1,MATCH(1,('Semaine scolaire type'!$C$2:$CO$2=WEEKDAY('Planning année Isabelle'!AJ6))*('Semaine scolaire type'!$C$3:$CO$3='Planning année Isabelle'!AJ8),0))))</f>
        <v>0</v>
      </c>
      <c r="AK10" s="18">
        <f t="array" ref="AK10">IF(OR(WEEKDAY(AK$6)=1,WEEKDAY(AK$6)=7),0, IF(NOT(ISNA(VLOOKUP(WEEKNUM(AK$6),Réglage!$F$22:$F$37,1,FALSE))),INDEX('Semaine vacance type'!$C$48:$BY$48,1,MATCH(1,('Semaine vacance type'!$C$2:$CO$2=WEEKDAY('Planning année Isabelle'!AK6))*('Semaine vacance type'!$C$3:$CO$3='Planning année Isabelle'!AK8),0)),INDEX('Semaine scolaire type'!$C$48:$BY$48,1,MATCH(1,('Semaine scolaire type'!$C$2:$CO$2=WEEKDAY('Planning année Isabelle'!AK6))*('Semaine scolaire type'!$C$3:$CO$3='Planning année Isabelle'!AK8),0))))</f>
        <v>9</v>
      </c>
      <c r="AL10" s="18">
        <f t="array" ref="AL10">IF(OR(WEEKDAY(AL$6)=1,WEEKDAY(AL$6)=7),0, IF(NOT(ISNA(VLOOKUP(WEEKNUM(AL$6),Réglage!$F$22:$F$37,1,FALSE))),INDEX('Semaine vacance type'!$C$48:$BY$48,1,MATCH(1,('Semaine vacance type'!$C$2:$CO$2=WEEKDAY('Planning année Isabelle'!AL6))*('Semaine vacance type'!$C$3:$CO$3='Planning année Isabelle'!AL8),0)),INDEX('Semaine scolaire type'!$C$48:$BY$48,1,MATCH(1,('Semaine scolaire type'!$C$2:$CO$2=WEEKDAY('Planning année Isabelle'!AL6))*('Semaine scolaire type'!$C$3:$CO$3='Planning année Isabelle'!AL8),0))))</f>
        <v>8.5</v>
      </c>
      <c r="AM10" s="18">
        <f t="array" ref="AM10">IF(OR(WEEKDAY(AM$6)=1,WEEKDAY(AM$6)=7),0, IF(NOT(ISNA(VLOOKUP(WEEKNUM(AM$6),Réglage!$F$22:$F$37,1,FALSE))),INDEX('Semaine vacance type'!$C$48:$BY$48,1,MATCH(1,('Semaine vacance type'!$C$2:$CO$2=WEEKDAY('Planning année Isabelle'!AM6))*('Semaine vacance type'!$C$3:$CO$3='Planning année Isabelle'!AM8),0)),INDEX('Semaine scolaire type'!$C$48:$BY$48,1,MATCH(1,('Semaine scolaire type'!$C$2:$CO$2=WEEKDAY('Planning année Isabelle'!AM6))*('Semaine scolaire type'!$C$3:$CO$3='Planning année Isabelle'!AM8),0))))</f>
        <v>0</v>
      </c>
      <c r="AN10" s="18">
        <f t="array" ref="AN10">IF(OR(WEEKDAY(AN$6)=1,WEEKDAY(AN$6)=7),0, IF(NOT(ISNA(VLOOKUP(WEEKNUM(AN$6),Réglage!$F$22:$F$37,1,FALSE))),INDEX('Semaine vacance type'!$C$48:$BY$48,1,MATCH(1,('Semaine vacance type'!$C$2:$CO$2=WEEKDAY('Planning année Isabelle'!AN6))*('Semaine vacance type'!$C$3:$CO$3='Planning année Isabelle'!AN8),0)),INDEX('Semaine scolaire type'!$C$48:$BY$48,1,MATCH(1,('Semaine scolaire type'!$C$2:$CO$2=WEEKDAY('Planning année Isabelle'!AN6))*('Semaine scolaire type'!$C$3:$CO$3='Planning année Isabelle'!AN8),0))))</f>
        <v>8.5</v>
      </c>
      <c r="AO10" s="18">
        <f t="array" ref="AO10">IF(OR(WEEKDAY(AO$6)=1,WEEKDAY(AO$6)=7),0, IF(NOT(ISNA(VLOOKUP(WEEKNUM(AO$6),Réglage!$F$22:$F$37,1,FALSE))),INDEX('Semaine vacance type'!$C$48:$BY$48,1,MATCH(1,('Semaine vacance type'!$C$2:$CO$2=WEEKDAY('Planning année Isabelle'!AO6))*('Semaine vacance type'!$C$3:$CO$3='Planning année Isabelle'!AO8),0)),INDEX('Semaine scolaire type'!$C$48:$BY$48,1,MATCH(1,('Semaine scolaire type'!$C$2:$CO$2=WEEKDAY('Planning année Isabelle'!AO6))*('Semaine scolaire type'!$C$3:$CO$3='Planning année Isabelle'!AO8),0))))</f>
        <v>9</v>
      </c>
      <c r="AP10" s="18">
        <f t="array" ref="AP10">IF(OR(WEEKDAY(AP$6)=1,WEEKDAY(AP$6)=7),0, IF(NOT(ISNA(VLOOKUP(WEEKNUM(AP$6),Réglage!$F$22:$F$37,1,FALSE))),INDEX('Semaine vacance type'!$C$48:$BY$48,1,MATCH(1,('Semaine vacance type'!$C$2:$CO$2=WEEKDAY('Planning année Isabelle'!AP6))*('Semaine vacance type'!$C$3:$CO$3='Planning année Isabelle'!AP8),0)),INDEX('Semaine scolaire type'!$C$48:$BY$48,1,MATCH(1,('Semaine scolaire type'!$C$2:$CO$2=WEEKDAY('Planning année Isabelle'!AP6))*('Semaine scolaire type'!$C$3:$CO$3='Planning année Isabelle'!AP8),0))))</f>
        <v>0</v>
      </c>
      <c r="AQ10" s="18">
        <f t="array" ref="AQ10">IF(OR(WEEKDAY(AQ$6)=1,WEEKDAY(AQ$6)=7),0, IF(NOT(ISNA(VLOOKUP(WEEKNUM(AQ$6),Réglage!$F$22:$F$37,1,FALSE))),INDEX('Semaine vacance type'!$C$48:$BY$48,1,MATCH(1,('Semaine vacance type'!$C$2:$CO$2=WEEKDAY('Planning année Isabelle'!AQ6))*('Semaine vacance type'!$C$3:$CO$3='Planning année Isabelle'!AQ8),0)),INDEX('Semaine scolaire type'!$C$48:$BY$48,1,MATCH(1,('Semaine scolaire type'!$C$2:$CO$2=WEEKDAY('Planning année Isabelle'!AQ6))*('Semaine scolaire type'!$C$3:$CO$3='Planning année Isabelle'!AQ8),0))))</f>
        <v>0</v>
      </c>
      <c r="AR10" s="18">
        <f t="array" ref="AR10">IF(OR(WEEKDAY(AR$6)=1,WEEKDAY(AR$6)=7),0, IF(NOT(ISNA(VLOOKUP(WEEKNUM(AR$6),Réglage!$F$22:$F$37,1,FALSE))),INDEX('Semaine vacance type'!$C$48:$BY$48,1,MATCH(1,('Semaine vacance type'!$C$2:$CO$2=WEEKDAY('Planning année Isabelle'!AR6))*('Semaine vacance type'!$C$3:$CO$3='Planning année Isabelle'!AR8),0)),INDEX('Semaine scolaire type'!$C$48:$BY$48,1,MATCH(1,('Semaine scolaire type'!$C$2:$CO$2=WEEKDAY('Planning année Isabelle'!AR6))*('Semaine scolaire type'!$C$3:$CO$3='Planning année Isabelle'!AR8),0))))</f>
        <v>9</v>
      </c>
      <c r="AS10" s="18">
        <f t="array" ref="AS10">IF(OR(WEEKDAY(AS$6)=1,WEEKDAY(AS$6)=7),0, IF(NOT(ISNA(VLOOKUP(WEEKNUM(AS$6),Réglage!$F$22:$F$37,1,FALSE))),INDEX('Semaine vacance type'!$C$48:$BY$48,1,MATCH(1,('Semaine vacance type'!$C$2:$CO$2=WEEKDAY('Planning année Isabelle'!AS6))*('Semaine vacance type'!$C$3:$CO$3='Planning année Isabelle'!AS8),0)),INDEX('Semaine scolaire type'!$C$48:$BY$48,1,MATCH(1,('Semaine scolaire type'!$C$2:$CO$2=WEEKDAY('Planning année Isabelle'!AS6))*('Semaine scolaire type'!$C$3:$CO$3='Planning année Isabelle'!AS8),0))))</f>
        <v>8.5</v>
      </c>
      <c r="AT10" s="18">
        <f t="array" ref="AT10">IF(OR(WEEKDAY(AT$6)=1,WEEKDAY(AT$6)=7),0, IF(NOT(ISNA(VLOOKUP(WEEKNUM(AT$6),Réglage!$F$22:$F$37,1,FALSE))),INDEX('Semaine vacance type'!$C$48:$BY$48,1,MATCH(1,('Semaine vacance type'!$C$2:$CO$2=WEEKDAY('Planning année Isabelle'!AT6))*('Semaine vacance type'!$C$3:$CO$3='Planning année Isabelle'!AT8),0)),INDEX('Semaine scolaire type'!$C$48:$BY$48,1,MATCH(1,('Semaine scolaire type'!$C$2:$CO$2=WEEKDAY('Planning année Isabelle'!AT6))*('Semaine scolaire type'!$C$3:$CO$3='Planning année Isabelle'!AT8),0))))</f>
        <v>0</v>
      </c>
      <c r="AU10" s="18">
        <f t="array" ref="AU10">IF(OR(WEEKDAY(AU$6)=1,WEEKDAY(AU$6)=7),0, IF(NOT(ISNA(VLOOKUP(WEEKNUM(AU$6),Réglage!$F$22:$F$37,1,FALSE))),INDEX('Semaine vacance type'!$C$48:$BY$48,1,MATCH(1,('Semaine vacance type'!$C$2:$CO$2=WEEKDAY('Planning année Isabelle'!AU6))*('Semaine vacance type'!$C$3:$CO$3='Planning année Isabelle'!AU8),0)),INDEX('Semaine scolaire type'!$C$48:$BY$48,1,MATCH(1,('Semaine scolaire type'!$C$2:$CO$2=WEEKDAY('Planning année Isabelle'!AU6))*('Semaine scolaire type'!$C$3:$CO$3='Planning année Isabelle'!AU8),0))))</f>
        <v>8.5</v>
      </c>
      <c r="AV10" s="18">
        <f t="array" ref="AV10">IF(OR(WEEKDAY(AV$6)=1,WEEKDAY(AV$6)=7),0, IF(NOT(ISNA(VLOOKUP(WEEKNUM(AV$6),Réglage!$F$22:$F$37,1,FALSE))),INDEX('Semaine vacance type'!$C$48:$BY$48,1,MATCH(1,('Semaine vacance type'!$C$2:$CO$2=WEEKDAY('Planning année Isabelle'!AV6))*('Semaine vacance type'!$C$3:$CO$3='Planning année Isabelle'!AV8),0)),INDEX('Semaine scolaire type'!$C$48:$BY$48,1,MATCH(1,('Semaine scolaire type'!$C$2:$CO$2=WEEKDAY('Planning année Isabelle'!AV6))*('Semaine scolaire type'!$C$3:$CO$3='Planning année Isabelle'!AV8),0))))</f>
        <v>9</v>
      </c>
      <c r="AW10" s="18">
        <f t="array" ref="AW10">IF(OR(WEEKDAY(AW$6)=1,WEEKDAY(AW$6)=7),0, IF(NOT(ISNA(VLOOKUP(WEEKNUM(AW$6),Réglage!$F$22:$F$37,1,FALSE))),INDEX('Semaine vacance type'!$C$48:$BY$48,1,MATCH(1,('Semaine vacance type'!$C$2:$CO$2=WEEKDAY('Planning année Isabelle'!AW6))*('Semaine vacance type'!$C$3:$CO$3='Planning année Isabelle'!AW8),0)),INDEX('Semaine scolaire type'!$C$48:$BY$48,1,MATCH(1,('Semaine scolaire type'!$C$2:$CO$2=WEEKDAY('Planning année Isabelle'!AW6))*('Semaine scolaire type'!$C$3:$CO$3='Planning année Isabelle'!AW8),0))))</f>
        <v>0</v>
      </c>
      <c r="AX10" s="18">
        <f t="array" ref="AX10">IF(OR(WEEKDAY(AX$6)=1,WEEKDAY(AX$6)=7),0, IF(NOT(ISNA(VLOOKUP(WEEKNUM(AX$6),Réglage!$F$22:$F$37,1,FALSE))),INDEX('Semaine vacance type'!$C$48:$BY$48,1,MATCH(1,('Semaine vacance type'!$C$2:$CO$2=WEEKDAY('Planning année Isabelle'!AX6))*('Semaine vacance type'!$C$3:$CO$3='Planning année Isabelle'!AX8),0)),INDEX('Semaine scolaire type'!$C$48:$BY$48,1,MATCH(1,('Semaine scolaire type'!$C$2:$CO$2=WEEKDAY('Planning année Isabelle'!AX6))*('Semaine scolaire type'!$C$3:$CO$3='Planning année Isabelle'!AX8),0))))</f>
        <v>0</v>
      </c>
      <c r="AY10" s="18">
        <f t="array" ref="AY10">IF(OR(WEEKDAY(AY$6)=1,WEEKDAY(AY$6)=7),0, IF(NOT(ISNA(VLOOKUP(WEEKNUM(AY$6),Réglage!$F$22:$F$37,1,FALSE))),INDEX('Semaine vacance type'!$C$48:$BY$48,1,MATCH(1,('Semaine vacance type'!$C$2:$CO$2=WEEKDAY('Planning année Isabelle'!AY6))*('Semaine vacance type'!$C$3:$CO$3='Planning année Isabelle'!AY8),0)),INDEX('Semaine scolaire type'!$C$48:$BY$48,1,MATCH(1,('Semaine scolaire type'!$C$2:$CO$2=WEEKDAY('Planning année Isabelle'!AY6))*('Semaine scolaire type'!$C$3:$CO$3='Planning année Isabelle'!AY8),0))))</f>
        <v>9</v>
      </c>
      <c r="AZ10" s="18">
        <f t="array" ref="AZ10">IF(OR(WEEKDAY(AZ$6)=1,WEEKDAY(AZ$6)=7),0, IF(NOT(ISNA(VLOOKUP(WEEKNUM(AZ$6),Réglage!$F$22:$F$37,1,FALSE))),INDEX('Semaine vacance type'!$C$48:$BY$48,1,MATCH(1,('Semaine vacance type'!$C$2:$CO$2=WEEKDAY('Planning année Isabelle'!AZ6))*('Semaine vacance type'!$C$3:$CO$3='Planning année Isabelle'!AZ8),0)),INDEX('Semaine scolaire type'!$C$48:$BY$48,1,MATCH(1,('Semaine scolaire type'!$C$2:$CO$2=WEEKDAY('Planning année Isabelle'!AZ6))*('Semaine scolaire type'!$C$3:$CO$3='Planning année Isabelle'!AZ8),0))))</f>
        <v>8.5</v>
      </c>
      <c r="BA10" s="18">
        <f t="array" ref="BA10">IF(OR(WEEKDAY(BA$6)=1,WEEKDAY(BA$6)=7),0, IF(NOT(ISNA(VLOOKUP(WEEKNUM(BA$6),Réglage!$F$22:$F$37,1,FALSE))),INDEX('Semaine vacance type'!$C$48:$BY$48,1,MATCH(1,('Semaine vacance type'!$C$2:$CO$2=WEEKDAY('Planning année Isabelle'!BA6))*('Semaine vacance type'!$C$3:$CO$3='Planning année Isabelle'!BA8),0)),INDEX('Semaine scolaire type'!$C$48:$BY$48,1,MATCH(1,('Semaine scolaire type'!$C$2:$CO$2=WEEKDAY('Planning année Isabelle'!BA6))*('Semaine scolaire type'!$C$3:$CO$3='Planning année Isabelle'!BA8),0))))</f>
        <v>0</v>
      </c>
      <c r="BB10" s="18">
        <f t="array" ref="BB10">IF(OR(WEEKDAY(BB$6)=1,WEEKDAY(BB$6)=7),0, IF(NOT(ISNA(VLOOKUP(WEEKNUM(BB$6),Réglage!$F$22:$F$37,1,FALSE))),INDEX('Semaine vacance type'!$C$48:$BY$48,1,MATCH(1,('Semaine vacance type'!$C$2:$CO$2=WEEKDAY('Planning année Isabelle'!BB6))*('Semaine vacance type'!$C$3:$CO$3='Planning année Isabelle'!BB8),0)),INDEX('Semaine scolaire type'!$C$48:$BY$48,1,MATCH(1,('Semaine scolaire type'!$C$2:$CO$2=WEEKDAY('Planning année Isabelle'!BB6))*('Semaine scolaire type'!$C$3:$CO$3='Planning année Isabelle'!BB8),0))))</f>
        <v>8.5</v>
      </c>
      <c r="BC10" s="18">
        <f t="array" ref="BC10">IF(OR(WEEKDAY(BC$6)=1,WEEKDAY(BC$6)=7),0, IF(NOT(ISNA(VLOOKUP(WEEKNUM(BC$6),Réglage!$F$22:$F$37,1,FALSE))),INDEX('Semaine vacance type'!$C$48:$BY$48,1,MATCH(1,('Semaine vacance type'!$C$2:$CO$2=WEEKDAY('Planning année Isabelle'!BC6))*('Semaine vacance type'!$C$3:$CO$3='Planning année Isabelle'!BC8),0)),INDEX('Semaine scolaire type'!$C$48:$BY$48,1,MATCH(1,('Semaine scolaire type'!$C$2:$CO$2=WEEKDAY('Planning année Isabelle'!BC6))*('Semaine scolaire type'!$C$3:$CO$3='Planning année Isabelle'!BC8),0))))</f>
        <v>9</v>
      </c>
      <c r="BD10" s="18">
        <f t="array" ref="BD10">IF(OR(WEEKDAY(BD$6)=1,WEEKDAY(BD$6)=7),0, IF(NOT(ISNA(VLOOKUP(WEEKNUM(BD$6),Réglage!$F$22:$F$37,1,FALSE))),INDEX('Semaine vacance type'!$C$48:$BY$48,1,MATCH(1,('Semaine vacance type'!$C$2:$CO$2=WEEKDAY('Planning année Isabelle'!BD6))*('Semaine vacance type'!$C$3:$CO$3='Planning année Isabelle'!BD8),0)),INDEX('Semaine scolaire type'!$C$48:$BY$48,1,MATCH(1,('Semaine scolaire type'!$C$2:$CO$2=WEEKDAY('Planning année Isabelle'!BD6))*('Semaine scolaire type'!$C$3:$CO$3='Planning année Isabelle'!BD8),0))))</f>
        <v>0</v>
      </c>
      <c r="BE10" s="18">
        <f t="array" ref="BE10">IF(OR(WEEKDAY(BE$6)=1,WEEKDAY(BE$6)=7),0, IF(NOT(ISNA(VLOOKUP(WEEKNUM(BE$6),Réglage!$F$22:$F$37,1,FALSE))),INDEX('Semaine vacance type'!$C$48:$BY$48,1,MATCH(1,('Semaine vacance type'!$C$2:$CO$2=WEEKDAY('Planning année Isabelle'!BE6))*('Semaine vacance type'!$C$3:$CO$3='Planning année Isabelle'!BE8),0)),INDEX('Semaine scolaire type'!$C$48:$BY$48,1,MATCH(1,('Semaine scolaire type'!$C$2:$CO$2=WEEKDAY('Planning année Isabelle'!BE6))*('Semaine scolaire type'!$C$3:$CO$3='Planning année Isabelle'!BE8),0))))</f>
        <v>0</v>
      </c>
      <c r="BF10" s="18">
        <f t="array" ref="BF10">IF(OR(WEEKDAY(BF$6)=1,WEEKDAY(BF$6)=7),0, IF(NOT(ISNA(VLOOKUP(WEEKNUM(BF$6),Réglage!$F$22:$F$37,1,FALSE))),INDEX('Semaine vacance type'!$C$48:$BY$48,1,MATCH(1,('Semaine vacance type'!$C$2:$CO$2=WEEKDAY('Planning année Isabelle'!BF6))*('Semaine vacance type'!$C$3:$CO$3='Planning année Isabelle'!BF8),0)),INDEX('Semaine scolaire type'!$C$48:$BY$48,1,MATCH(1,('Semaine scolaire type'!$C$2:$CO$2=WEEKDAY('Planning année Isabelle'!BF6))*('Semaine scolaire type'!$C$3:$CO$3='Planning année Isabelle'!BF8),0))))</f>
        <v>9</v>
      </c>
      <c r="BG10" s="18">
        <f t="array" ref="BG10">IF(OR(WEEKDAY(BG$6)=1,WEEKDAY(BG$6)=7),0, IF(NOT(ISNA(VLOOKUP(WEEKNUM(BG$6),Réglage!$F$22:$F$37,1,FALSE))),INDEX('Semaine vacance type'!$C$48:$BY$48,1,MATCH(1,('Semaine vacance type'!$C$2:$CO$2=WEEKDAY('Planning année Isabelle'!BG6))*('Semaine vacance type'!$C$3:$CO$3='Planning année Isabelle'!BG8),0)),INDEX('Semaine scolaire type'!$C$48:$BY$48,1,MATCH(1,('Semaine scolaire type'!$C$2:$CO$2=WEEKDAY('Planning année Isabelle'!BG6))*('Semaine scolaire type'!$C$3:$CO$3='Planning année Isabelle'!BG8),0))))</f>
        <v>8.5</v>
      </c>
      <c r="BH10" s="18">
        <f t="array" ref="BH10">IF(OR(WEEKDAY(BH$6)=1,WEEKDAY(BH$6)=7),0, IF(NOT(ISNA(VLOOKUP(WEEKNUM(BH$6),Réglage!$F$22:$F$37,1,FALSE))),INDEX('Semaine vacance type'!$C$48:$BY$48,1,MATCH(1,('Semaine vacance type'!$C$2:$CO$2=WEEKDAY('Planning année Isabelle'!BH6))*('Semaine vacance type'!$C$3:$CO$3='Planning année Isabelle'!BH8),0)),INDEX('Semaine scolaire type'!$C$48:$BY$48,1,MATCH(1,('Semaine scolaire type'!$C$2:$CO$2=WEEKDAY('Planning année Isabelle'!BH6))*('Semaine scolaire type'!$C$3:$CO$3='Planning année Isabelle'!BH8),0))))</f>
        <v>0</v>
      </c>
      <c r="BI10" s="18">
        <f t="array" ref="BI10">IF(OR(WEEKDAY(BI$6)=1,WEEKDAY(BI$6)=7),0, IF(NOT(ISNA(VLOOKUP(WEEKNUM(BI$6),Réglage!$F$22:$F$37,1,FALSE))),INDEX('Semaine vacance type'!$C$48:$BY$48,1,MATCH(1,('Semaine vacance type'!$C$2:$CO$2=WEEKDAY('Planning année Isabelle'!BI6))*('Semaine vacance type'!$C$3:$CO$3='Planning année Isabelle'!BI8),0)),INDEX('Semaine scolaire type'!$C$48:$BY$48,1,MATCH(1,('Semaine scolaire type'!$C$2:$CO$2=WEEKDAY('Planning année Isabelle'!BI6))*('Semaine scolaire type'!$C$3:$CO$3='Planning année Isabelle'!BI8),0))))</f>
        <v>8.5</v>
      </c>
      <c r="BJ10" s="18">
        <f t="array" ref="BJ10">IF(OR(WEEKDAY(BJ$6)=1,WEEKDAY(BJ$6)=7),0, IF(NOT(ISNA(VLOOKUP(WEEKNUM(BJ$6),Réglage!$F$22:$F$37,1,FALSE))),INDEX('Semaine vacance type'!$C$48:$BY$48,1,MATCH(1,('Semaine vacance type'!$C$2:$CO$2=WEEKDAY('Planning année Isabelle'!BJ6))*('Semaine vacance type'!$C$3:$CO$3='Planning année Isabelle'!BJ8),0)),INDEX('Semaine scolaire type'!$C$48:$BY$48,1,MATCH(1,('Semaine scolaire type'!$C$2:$CO$2=WEEKDAY('Planning année Isabelle'!BJ6))*('Semaine scolaire type'!$C$3:$CO$3='Planning année Isabelle'!BJ8),0))))</f>
        <v>9</v>
      </c>
      <c r="BK10" s="18">
        <f t="array" ref="BK10">IF(OR(WEEKDAY(BK$6)=1,WEEKDAY(BK$6)=7),0, IF(NOT(ISNA(VLOOKUP(WEEKNUM(BK$6),Réglage!$F$22:$F$37,1,FALSE))),INDEX('Semaine vacance type'!$C$48:$BY$48,1,MATCH(1,('Semaine vacance type'!$C$2:$CO$2=WEEKDAY('Planning année Isabelle'!BK6))*('Semaine vacance type'!$C$3:$CO$3='Planning année Isabelle'!BK8),0)),INDEX('Semaine scolaire type'!$C$48:$BY$48,1,MATCH(1,('Semaine scolaire type'!$C$2:$CO$2=WEEKDAY('Planning année Isabelle'!BK6))*('Semaine scolaire type'!$C$3:$CO$3='Planning année Isabelle'!BK8),0))))</f>
        <v>0</v>
      </c>
      <c r="BL10" s="18">
        <f t="array" ref="BL10">IF(OR(WEEKDAY(BL$6)=1,WEEKDAY(BL$6)=7),0, IF(NOT(ISNA(VLOOKUP(WEEKNUM(BL$6),Réglage!$F$22:$F$37,1,FALSE))),INDEX('Semaine vacance type'!$C$48:$BY$48,1,MATCH(1,('Semaine vacance type'!$C$2:$CO$2=WEEKDAY('Planning année Isabelle'!BL6))*('Semaine vacance type'!$C$3:$CO$3='Planning année Isabelle'!BL8),0)),INDEX('Semaine scolaire type'!$C$48:$BY$48,1,MATCH(1,('Semaine scolaire type'!$C$2:$CO$2=WEEKDAY('Planning année Isabelle'!BL6))*('Semaine scolaire type'!$C$3:$CO$3='Planning année Isabelle'!BL8),0))))</f>
        <v>0</v>
      </c>
      <c r="BM10" s="18">
        <f t="array" ref="BM10">IF(OR(WEEKDAY(BM$6)=1,WEEKDAY(BM$6)=7),0, IF(NOT(ISNA(VLOOKUP(WEEKNUM(BM$6),Réglage!$F$22:$F$37,1,FALSE))),INDEX('Semaine vacance type'!$C$48:$BY$48,1,MATCH(1,('Semaine vacance type'!$C$2:$CO$2=WEEKDAY('Planning année Isabelle'!BM6))*('Semaine vacance type'!$C$3:$CO$3='Planning année Isabelle'!BM8),0)),INDEX('Semaine scolaire type'!$C$48:$BY$48,1,MATCH(1,('Semaine scolaire type'!$C$2:$CO$2=WEEKDAY('Planning année Isabelle'!BM6))*('Semaine scolaire type'!$C$3:$CO$3='Planning année Isabelle'!BM8),0))))</f>
        <v>9</v>
      </c>
      <c r="BN10" s="18">
        <f t="array" ref="BN10">IF(OR(WEEKDAY(BN$6)=1,WEEKDAY(BN$6)=7),0, IF(NOT(ISNA(VLOOKUP(WEEKNUM(BN$6),Réglage!$F$22:$F$37,1,FALSE))),INDEX('Semaine vacance type'!$C$48:$BY$48,1,MATCH(1,('Semaine vacance type'!$C$2:$CO$2=WEEKDAY('Planning année Isabelle'!BN6))*('Semaine vacance type'!$C$3:$CO$3='Planning année Isabelle'!BN8),0)),INDEX('Semaine scolaire type'!$C$48:$BY$48,1,MATCH(1,('Semaine scolaire type'!$C$2:$CO$2=WEEKDAY('Planning année Isabelle'!BN6))*('Semaine scolaire type'!$C$3:$CO$3='Planning année Isabelle'!BN8),0))))</f>
        <v>8.5</v>
      </c>
      <c r="BO10" s="18">
        <f t="array" ref="BO10">IF(OR(WEEKDAY(BO$6)=1,WEEKDAY(BO$6)=7),0, IF(NOT(ISNA(VLOOKUP(WEEKNUM(BO$6),Réglage!$F$22:$F$37,1,FALSE))),INDEX('Semaine vacance type'!$C$48:$BY$48,1,MATCH(1,('Semaine vacance type'!$C$2:$CO$2=WEEKDAY('Planning année Isabelle'!BO6))*('Semaine vacance type'!$C$3:$CO$3='Planning année Isabelle'!BO8),0)),INDEX('Semaine scolaire type'!$C$48:$BY$48,1,MATCH(1,('Semaine scolaire type'!$C$2:$CO$2=WEEKDAY('Planning année Isabelle'!BO6))*('Semaine scolaire type'!$C$3:$CO$3='Planning année Isabelle'!BO8),0))))</f>
        <v>0</v>
      </c>
      <c r="BP10" s="18">
        <f t="array" ref="BP10">IF(OR(WEEKDAY(BP$6)=1,WEEKDAY(BP$6)=7),0, IF(NOT(ISNA(VLOOKUP(WEEKNUM(BP$6),Réglage!$F$22:$F$37,1,FALSE))),INDEX('Semaine vacance type'!$C$48:$BY$48,1,MATCH(1,('Semaine vacance type'!$C$2:$CO$2=WEEKDAY('Planning année Isabelle'!BP6))*('Semaine vacance type'!$C$3:$CO$3='Planning année Isabelle'!BP8),0)),INDEX('Semaine scolaire type'!$C$48:$BY$48,1,MATCH(1,('Semaine scolaire type'!$C$2:$CO$2=WEEKDAY('Planning année Isabelle'!BP6))*('Semaine scolaire type'!$C$3:$CO$3='Planning année Isabelle'!BP8),0))))</f>
        <v>8.5</v>
      </c>
      <c r="BQ10" s="18">
        <f t="array" ref="BQ10">IF(OR(WEEKDAY(BQ$6)=1,WEEKDAY(BQ$6)=7),0, IF(NOT(ISNA(VLOOKUP(WEEKNUM(BQ$6),Réglage!$F$22:$F$37,1,FALSE))),INDEX('Semaine vacance type'!$C$48:$BY$48,1,MATCH(1,('Semaine vacance type'!$C$2:$CO$2=WEEKDAY('Planning année Isabelle'!BQ6))*('Semaine vacance type'!$C$3:$CO$3='Planning année Isabelle'!BQ8),0)),INDEX('Semaine scolaire type'!$C$48:$BY$48,1,MATCH(1,('Semaine scolaire type'!$C$2:$CO$2=WEEKDAY('Planning année Isabelle'!BQ6))*('Semaine scolaire type'!$C$3:$CO$3='Planning année Isabelle'!BQ8),0))))</f>
        <v>9</v>
      </c>
      <c r="BR10" s="18">
        <f t="array" ref="BR10">IF(OR(WEEKDAY(BR$6)=1,WEEKDAY(BR$6)=7),0, IF(NOT(ISNA(VLOOKUP(WEEKNUM(BR$6),Réglage!$F$22:$F$37,1,FALSE))),INDEX('Semaine vacance type'!$C$48:$BY$48,1,MATCH(1,('Semaine vacance type'!$C$2:$CO$2=WEEKDAY('Planning année Isabelle'!BR6))*('Semaine vacance type'!$C$3:$CO$3='Planning année Isabelle'!BR8),0)),INDEX('Semaine scolaire type'!$C$48:$BY$48,1,MATCH(1,('Semaine scolaire type'!$C$2:$CO$2=WEEKDAY('Planning année Isabelle'!BR6))*('Semaine scolaire type'!$C$3:$CO$3='Planning année Isabelle'!BR8),0))))</f>
        <v>0</v>
      </c>
      <c r="BS10" s="18">
        <f t="array" ref="BS10">IF(OR(WEEKDAY(BS$6)=1,WEEKDAY(BS$6)=7),0, IF(NOT(ISNA(VLOOKUP(WEEKNUM(BS$6),Réglage!$F$22:$F$37,1,FALSE))),INDEX('Semaine vacance type'!$C$48:$BY$48,1,MATCH(1,('Semaine vacance type'!$C$2:$CO$2=WEEKDAY('Planning année Isabelle'!BS6))*('Semaine vacance type'!$C$3:$CO$3='Planning année Isabelle'!BS8),0)),INDEX('Semaine scolaire type'!$C$48:$BY$48,1,MATCH(1,('Semaine scolaire type'!$C$2:$CO$2=WEEKDAY('Planning année Isabelle'!BS6))*('Semaine scolaire type'!$C$3:$CO$3='Planning année Isabelle'!BS8),0))))</f>
        <v>0</v>
      </c>
      <c r="BT10" s="18">
        <f t="array" ref="BT10">IF(OR(WEEKDAY(BT$6)=1,WEEKDAY(BT$6)=7),0, IF(NOT(ISNA(VLOOKUP(WEEKNUM(BT$6),Réglage!$F$22:$F$37,1,FALSE))),INDEX('Semaine vacance type'!$C$48:$BY$48,1,MATCH(1,('Semaine vacance type'!$C$2:$CO$2=WEEKDAY('Planning année Isabelle'!BT6))*('Semaine vacance type'!$C$3:$CO$3='Planning année Isabelle'!BT8),0)),INDEX('Semaine scolaire type'!$C$48:$BY$48,1,MATCH(1,('Semaine scolaire type'!$C$2:$CO$2=WEEKDAY('Planning année Isabelle'!BT6))*('Semaine scolaire type'!$C$3:$CO$3='Planning année Isabelle'!BT8),0))))</f>
        <v>9</v>
      </c>
      <c r="BU10" s="18">
        <f t="array" ref="BU10">IF(OR(WEEKDAY(BU$6)=1,WEEKDAY(BU$6)=7),0, IF(NOT(ISNA(VLOOKUP(WEEKNUM(BU$6),Réglage!$F$22:$F$37,1,FALSE))),INDEX('Semaine vacance type'!$C$48:$BY$48,1,MATCH(1,('Semaine vacance type'!$C$2:$CO$2=WEEKDAY('Planning année Isabelle'!BU6))*('Semaine vacance type'!$C$3:$CO$3='Planning année Isabelle'!BU8),0)),INDEX('Semaine scolaire type'!$C$48:$BY$48,1,MATCH(1,('Semaine scolaire type'!$C$2:$CO$2=WEEKDAY('Planning année Isabelle'!BU6))*('Semaine scolaire type'!$C$3:$CO$3='Planning année Isabelle'!BU8),0))))</f>
        <v>8.5</v>
      </c>
      <c r="BV10" s="18">
        <f t="array" ref="BV10">IF(OR(WEEKDAY(BV$6)=1,WEEKDAY(BV$6)=7),0, IF(NOT(ISNA(VLOOKUP(WEEKNUM(BV$6),Réglage!$F$22:$F$37,1,FALSE))),INDEX('Semaine vacance type'!$C$48:$BY$48,1,MATCH(1,('Semaine vacance type'!$C$2:$CO$2=WEEKDAY('Planning année Isabelle'!BV6))*('Semaine vacance type'!$C$3:$CO$3='Planning année Isabelle'!BV8),0)),INDEX('Semaine scolaire type'!$C$48:$BY$48,1,MATCH(1,('Semaine scolaire type'!$C$2:$CO$2=WEEKDAY('Planning année Isabelle'!BV6))*('Semaine scolaire type'!$C$3:$CO$3='Planning année Isabelle'!BV8),0))))</f>
        <v>0</v>
      </c>
      <c r="BW10" s="18">
        <f t="array" ref="BW10">IF(OR(WEEKDAY(BW$6)=1,WEEKDAY(BW$6)=7),0, IF(NOT(ISNA(VLOOKUP(WEEKNUM(BW$6),Réglage!$F$22:$F$37,1,FALSE))),INDEX('Semaine vacance type'!$C$48:$BY$48,1,MATCH(1,('Semaine vacance type'!$C$2:$CO$2=WEEKDAY('Planning année Isabelle'!BW6))*('Semaine vacance type'!$C$3:$CO$3='Planning année Isabelle'!BW8),0)),INDEX('Semaine scolaire type'!$C$48:$BY$48,1,MATCH(1,('Semaine scolaire type'!$C$2:$CO$2=WEEKDAY('Planning année Isabelle'!BW6))*('Semaine scolaire type'!$C$3:$CO$3='Planning année Isabelle'!BW8),0))))</f>
        <v>8.5</v>
      </c>
      <c r="BX10" s="18">
        <f t="array" ref="BX10">IF(OR(WEEKDAY(BX$6)=1,WEEKDAY(BX$6)=7),0, IF(NOT(ISNA(VLOOKUP(WEEKNUM(BX$6),Réglage!$F$22:$F$37,1,FALSE))),INDEX('Semaine vacance type'!$C$48:$BY$48,1,MATCH(1,('Semaine vacance type'!$C$2:$CO$2=WEEKDAY('Planning année Isabelle'!BX6))*('Semaine vacance type'!$C$3:$CO$3='Planning année Isabelle'!BX8),0)),INDEX('Semaine scolaire type'!$C$48:$BY$48,1,MATCH(1,('Semaine scolaire type'!$C$2:$CO$2=WEEKDAY('Planning année Isabelle'!BX6))*('Semaine scolaire type'!$C$3:$CO$3='Planning année Isabelle'!BX8),0))))</f>
        <v>9</v>
      </c>
      <c r="BY10" s="18">
        <f t="array" ref="BY10">IF(OR(WEEKDAY(BY$6)=1,WEEKDAY(BY$6)=7),0, IF(NOT(ISNA(VLOOKUP(WEEKNUM(BY$6),Réglage!$F$22:$F$37,1,FALSE))),INDEX('Semaine vacance type'!$C$48:$BY$48,1,MATCH(1,('Semaine vacance type'!$C$2:$CO$2=WEEKDAY('Planning année Isabelle'!BY6))*('Semaine vacance type'!$C$3:$CO$3='Planning année Isabelle'!BY8),0)),INDEX('Semaine scolaire type'!$C$48:$BY$48,1,MATCH(1,('Semaine scolaire type'!$C$2:$CO$2=WEEKDAY('Planning année Isabelle'!BY6))*('Semaine scolaire type'!$C$3:$CO$3='Planning année Isabelle'!BY8),0))))</f>
        <v>0</v>
      </c>
      <c r="BZ10" s="18">
        <f t="array" ref="BZ10">IF(OR(WEEKDAY(BZ$6)=1,WEEKDAY(BZ$6)=7),0, IF(NOT(ISNA(VLOOKUP(WEEKNUM(BZ$6),Réglage!$F$22:$F$37,1,FALSE))),INDEX('Semaine vacance type'!$C$48:$BY$48,1,MATCH(1,('Semaine vacance type'!$C$2:$CO$2=WEEKDAY('Planning année Isabelle'!BZ6))*('Semaine vacance type'!$C$3:$CO$3='Planning année Isabelle'!BZ8),0)),INDEX('Semaine scolaire type'!$C$48:$BY$48,1,MATCH(1,('Semaine scolaire type'!$C$2:$CO$2=WEEKDAY('Planning année Isabelle'!BZ6))*('Semaine scolaire type'!$C$3:$CO$3='Planning année Isabelle'!BZ8),0))))</f>
        <v>0</v>
      </c>
      <c r="CA10" s="18">
        <f t="array" ref="CA10">IF(OR(WEEKDAY(CA$6)=1,WEEKDAY(CA$6)=7),0, IF(NOT(ISNA(VLOOKUP(WEEKNUM(CA$6),Réglage!$F$22:$F$37,1,FALSE))),INDEX('Semaine vacance type'!$C$48:$BY$48,1,MATCH(1,('Semaine vacance type'!$C$2:$CO$2=WEEKDAY('Planning année Isabelle'!CA6))*('Semaine vacance type'!$C$3:$CO$3='Planning année Isabelle'!CA8),0)),INDEX('Semaine scolaire type'!$C$48:$BY$48,1,MATCH(1,('Semaine scolaire type'!$C$2:$CO$2=WEEKDAY('Planning année Isabelle'!CA6))*('Semaine scolaire type'!$C$3:$CO$3='Planning année Isabelle'!CA8),0))))</f>
        <v>9</v>
      </c>
      <c r="CB10" s="18">
        <f t="array" ref="CB10">IF(OR(WEEKDAY(CB$6)=1,WEEKDAY(CB$6)=7),0, IF(NOT(ISNA(VLOOKUP(WEEKNUM(CB$6),Réglage!$F$22:$F$37,1,FALSE))),INDEX('Semaine vacance type'!$C$48:$BY$48,1,MATCH(1,('Semaine vacance type'!$C$2:$CO$2=WEEKDAY('Planning année Isabelle'!CB6))*('Semaine vacance type'!$C$3:$CO$3='Planning année Isabelle'!CB8),0)),INDEX('Semaine scolaire type'!$C$48:$BY$48,1,MATCH(1,('Semaine scolaire type'!$C$2:$CO$2=WEEKDAY('Planning année Isabelle'!CB6))*('Semaine scolaire type'!$C$3:$CO$3='Planning année Isabelle'!CB8),0))))</f>
        <v>8.5</v>
      </c>
      <c r="CC10" s="18">
        <f t="array" ref="CC10">IF(OR(WEEKDAY(CC$6)=1,WEEKDAY(CC$6)=7),0, IF(NOT(ISNA(VLOOKUP(WEEKNUM(CC$6),Réglage!$F$22:$F$37,1,FALSE))),INDEX('Semaine vacance type'!$C$48:$BY$48,1,MATCH(1,('Semaine vacance type'!$C$2:$CO$2=WEEKDAY('Planning année Isabelle'!CC6))*('Semaine vacance type'!$C$3:$CO$3='Planning année Isabelle'!CC8),0)),INDEX('Semaine scolaire type'!$C$48:$BY$48,1,MATCH(1,('Semaine scolaire type'!$C$2:$CO$2=WEEKDAY('Planning année Isabelle'!CC6))*('Semaine scolaire type'!$C$3:$CO$3='Planning année Isabelle'!CC8),0))))</f>
        <v>0</v>
      </c>
      <c r="CD10" s="18">
        <f t="array" ref="CD10">IF(OR(WEEKDAY(CD$6)=1,WEEKDAY(CD$6)=7),0, IF(NOT(ISNA(VLOOKUP(WEEKNUM(CD$6),Réglage!$F$22:$F$37,1,FALSE))),INDEX('Semaine vacance type'!$C$48:$BY$48,1,MATCH(1,('Semaine vacance type'!$C$2:$CO$2=WEEKDAY('Planning année Isabelle'!CD6))*('Semaine vacance type'!$C$3:$CO$3='Planning année Isabelle'!CD8),0)),INDEX('Semaine scolaire type'!$C$48:$BY$48,1,MATCH(1,('Semaine scolaire type'!$C$2:$CO$2=WEEKDAY('Planning année Isabelle'!CD6))*('Semaine scolaire type'!$C$3:$CO$3='Planning année Isabelle'!CD8),0))))</f>
        <v>8.5</v>
      </c>
      <c r="CE10" s="18">
        <f t="array" ref="CE10">IF(OR(WEEKDAY(CE$6)=1,WEEKDAY(CE$6)=7),0, IF(NOT(ISNA(VLOOKUP(WEEKNUM(CE$6),Réglage!$F$22:$F$37,1,FALSE))),INDEX('Semaine vacance type'!$C$48:$BY$48,1,MATCH(1,('Semaine vacance type'!$C$2:$CO$2=WEEKDAY('Planning année Isabelle'!CE6))*('Semaine vacance type'!$C$3:$CO$3='Planning année Isabelle'!CE8),0)),INDEX('Semaine scolaire type'!$C$48:$BY$48,1,MATCH(1,('Semaine scolaire type'!$C$2:$CO$2=WEEKDAY('Planning année Isabelle'!CE6))*('Semaine scolaire type'!$C$3:$CO$3='Planning année Isabelle'!CE8),0))))</f>
        <v>9</v>
      </c>
      <c r="CF10" s="18">
        <f t="array" ref="CF10">IF(OR(WEEKDAY(CF$6)=1,WEEKDAY(CF$6)=7),0, IF(NOT(ISNA(VLOOKUP(WEEKNUM(CF$6),Réglage!$F$22:$F$37,1,FALSE))),INDEX('Semaine vacance type'!$C$48:$BY$48,1,MATCH(1,('Semaine vacance type'!$C$2:$CO$2=WEEKDAY('Planning année Isabelle'!CF6))*('Semaine vacance type'!$C$3:$CO$3='Planning année Isabelle'!CF8),0)),INDEX('Semaine scolaire type'!$C$48:$BY$48,1,MATCH(1,('Semaine scolaire type'!$C$2:$CO$2=WEEKDAY('Planning année Isabelle'!CF6))*('Semaine scolaire type'!$C$3:$CO$3='Planning année Isabelle'!CF8),0))))</f>
        <v>0</v>
      </c>
      <c r="CG10" s="18">
        <f t="array" ref="CG10">IF(OR(WEEKDAY(CG$6)=1,WEEKDAY(CG$6)=7),0, IF(NOT(ISNA(VLOOKUP(WEEKNUM(CG$6),Réglage!$F$22:$F$37,1,FALSE))),INDEX('Semaine vacance type'!$C$48:$BY$48,1,MATCH(1,('Semaine vacance type'!$C$2:$CO$2=WEEKDAY('Planning année Isabelle'!CG6))*('Semaine vacance type'!$C$3:$CO$3='Planning année Isabelle'!CG8),0)),INDEX('Semaine scolaire type'!$C$48:$BY$48,1,MATCH(1,('Semaine scolaire type'!$C$2:$CO$2=WEEKDAY('Planning année Isabelle'!CG6))*('Semaine scolaire type'!$C$3:$CO$3='Planning année Isabelle'!CG8),0))))</f>
        <v>0</v>
      </c>
      <c r="CH10" s="18">
        <f t="array" ref="CH10">IF(OR(WEEKDAY(CH$6)=1,WEEKDAY(CH$6)=7),0, IF(NOT(ISNA(VLOOKUP(WEEKNUM(CH$6),Réglage!$F$22:$F$37,1,FALSE))),INDEX('Semaine vacance type'!$C$48:$BY$48,1,MATCH(1,('Semaine vacance type'!$C$2:$CO$2=WEEKDAY('Planning année Isabelle'!CH6))*('Semaine vacance type'!$C$3:$CO$3='Planning année Isabelle'!CH8),0)),INDEX('Semaine scolaire type'!$C$48:$BY$48,1,MATCH(1,('Semaine scolaire type'!$C$2:$CO$2=WEEKDAY('Planning année Isabelle'!CH6))*('Semaine scolaire type'!$C$3:$CO$3='Planning année Isabelle'!CH8),0))))</f>
        <v>9</v>
      </c>
      <c r="CI10" s="18">
        <f t="array" ref="CI10">IF(OR(WEEKDAY(CI$6)=1,WEEKDAY(CI$6)=7),0, IF(NOT(ISNA(VLOOKUP(WEEKNUM(CI$6),Réglage!$F$22:$F$37,1,FALSE))),INDEX('Semaine vacance type'!$C$48:$BY$48,1,MATCH(1,('Semaine vacance type'!$C$2:$CO$2=WEEKDAY('Planning année Isabelle'!CI6))*('Semaine vacance type'!$C$3:$CO$3='Planning année Isabelle'!CI8),0)),INDEX('Semaine scolaire type'!$C$48:$BY$48,1,MATCH(1,('Semaine scolaire type'!$C$2:$CO$2=WEEKDAY('Planning année Isabelle'!CI6))*('Semaine scolaire type'!$C$3:$CO$3='Planning année Isabelle'!CI8),0))))</f>
        <v>8.5</v>
      </c>
      <c r="CJ10" s="18">
        <f t="array" ref="CJ10">IF(OR(WEEKDAY(CJ$6)=1,WEEKDAY(CJ$6)=7),0, IF(NOT(ISNA(VLOOKUP(WEEKNUM(CJ$6),Réglage!$F$22:$F$37,1,FALSE))),INDEX('Semaine vacance type'!$C$48:$BY$48,1,MATCH(1,('Semaine vacance type'!$C$2:$CO$2=WEEKDAY('Planning année Isabelle'!CJ6))*('Semaine vacance type'!$C$3:$CO$3='Planning année Isabelle'!CJ8),0)),INDEX('Semaine scolaire type'!$C$48:$BY$48,1,MATCH(1,('Semaine scolaire type'!$C$2:$CO$2=WEEKDAY('Planning année Isabelle'!CJ6))*('Semaine scolaire type'!$C$3:$CO$3='Planning année Isabelle'!CJ8),0))))</f>
        <v>0</v>
      </c>
      <c r="CK10" s="18">
        <f t="array" ref="CK10">IF(OR(WEEKDAY(CK$6)=1,WEEKDAY(CK$6)=7),0, IF(NOT(ISNA(VLOOKUP(WEEKNUM(CK$6),Réglage!$F$22:$F$37,1,FALSE))),INDEX('Semaine vacance type'!$C$48:$BY$48,1,MATCH(1,('Semaine vacance type'!$C$2:$CO$2=WEEKDAY('Planning année Isabelle'!CK6))*('Semaine vacance type'!$C$3:$CO$3='Planning année Isabelle'!CK8),0)),INDEX('Semaine scolaire type'!$C$48:$BY$48,1,MATCH(1,('Semaine scolaire type'!$C$2:$CO$2=WEEKDAY('Planning année Isabelle'!CK6))*('Semaine scolaire type'!$C$3:$CO$3='Planning année Isabelle'!CK8),0))))</f>
        <v>8.5</v>
      </c>
      <c r="CL10" s="18">
        <f t="array" ref="CL10">IF(OR(WEEKDAY(CL$6)=1,WEEKDAY(CL$6)=7),0, IF(NOT(ISNA(VLOOKUP(WEEKNUM(CL$6),Réglage!$F$22:$F$37,1,FALSE))),INDEX('Semaine vacance type'!$C$48:$BY$48,1,MATCH(1,('Semaine vacance type'!$C$2:$CO$2=WEEKDAY('Planning année Isabelle'!CL6))*('Semaine vacance type'!$C$3:$CO$3='Planning année Isabelle'!CL8),0)),INDEX('Semaine scolaire type'!$C$48:$BY$48,1,MATCH(1,('Semaine scolaire type'!$C$2:$CO$2=WEEKDAY('Planning année Isabelle'!CL6))*('Semaine scolaire type'!$C$3:$CO$3='Planning année Isabelle'!CL8),0))))</f>
        <v>9</v>
      </c>
      <c r="CM10" s="18">
        <f t="array" ref="CM10">IF(OR(WEEKDAY(CM$6)=1,WEEKDAY(CM$6)=7),0, IF(NOT(ISNA(VLOOKUP(WEEKNUM(CM$6),Réglage!$F$22:$F$37,1,FALSE))),INDEX('Semaine vacance type'!$C$48:$BY$48,1,MATCH(1,('Semaine vacance type'!$C$2:$CO$2=WEEKDAY('Planning année Isabelle'!CM6))*('Semaine vacance type'!$C$3:$CO$3='Planning année Isabelle'!CM8),0)),INDEX('Semaine scolaire type'!$C$48:$BY$48,1,MATCH(1,('Semaine scolaire type'!$C$2:$CO$2=WEEKDAY('Planning année Isabelle'!CM6))*('Semaine scolaire type'!$C$3:$CO$3='Planning année Isabelle'!CM8),0))))</f>
        <v>0</v>
      </c>
      <c r="CN10" s="18">
        <f t="array" ref="CN10">IF(OR(WEEKDAY(CN$6)=1,WEEKDAY(CN$6)=7),0, IF(NOT(ISNA(VLOOKUP(WEEKNUM(CN$6),Réglage!$F$22:$F$37,1,FALSE))),INDEX('Semaine vacance type'!$C$48:$BY$48,1,MATCH(1,('Semaine vacance type'!$C$2:$CO$2=WEEKDAY('Planning année Isabelle'!CN6))*('Semaine vacance type'!$C$3:$CO$3='Planning année Isabelle'!CN8),0)),INDEX('Semaine scolaire type'!$C$48:$BY$48,1,MATCH(1,('Semaine scolaire type'!$C$2:$CO$2=WEEKDAY('Planning année Isabelle'!CN6))*('Semaine scolaire type'!$C$3:$CO$3='Planning année Isabelle'!CN8),0))))</f>
        <v>0</v>
      </c>
      <c r="CO10" s="18">
        <f t="array" ref="CO10">IF(OR(WEEKDAY(CO$6)=1,WEEKDAY(CO$6)=7),0, IF(NOT(ISNA(VLOOKUP(WEEKNUM(CO$6),Réglage!$F$22:$F$37,1,FALSE))),INDEX('Semaine vacance type'!$C$48:$BY$48,1,MATCH(1,('Semaine vacance type'!$C$2:$CO$2=WEEKDAY('Planning année Isabelle'!CO6))*('Semaine vacance type'!$C$3:$CO$3='Planning année Isabelle'!CO8),0)),INDEX('Semaine scolaire type'!$C$48:$BY$48,1,MATCH(1,('Semaine scolaire type'!$C$2:$CO$2=WEEKDAY('Planning année Isabelle'!CO6))*('Semaine scolaire type'!$C$3:$CO$3='Planning année Isabelle'!CO8),0))))</f>
        <v>9</v>
      </c>
      <c r="CP10" s="18">
        <f t="array" ref="CP10">IF(OR(WEEKDAY(CP$6)=1,WEEKDAY(CP$6)=7),0, IF(NOT(ISNA(VLOOKUP(WEEKNUM(CP$6),Réglage!$F$22:$F$37,1,FALSE))),INDEX('Semaine vacance type'!$C$48:$BY$48,1,MATCH(1,('Semaine vacance type'!$C$2:$CO$2=WEEKDAY('Planning année Isabelle'!CP6))*('Semaine vacance type'!$C$3:$CO$3='Planning année Isabelle'!CP8),0)),INDEX('Semaine scolaire type'!$C$48:$BY$48,1,MATCH(1,('Semaine scolaire type'!$C$2:$CO$2=WEEKDAY('Planning année Isabelle'!CP6))*('Semaine scolaire type'!$C$3:$CO$3='Planning année Isabelle'!CP8),0))))</f>
        <v>8.5</v>
      </c>
      <c r="CQ10" s="18">
        <f t="array" ref="CQ10">IF(OR(WEEKDAY(CQ$6)=1,WEEKDAY(CQ$6)=7),0, IF(NOT(ISNA(VLOOKUP(WEEKNUM(CQ$6),Réglage!$F$22:$F$37,1,FALSE))),INDEX('Semaine vacance type'!$C$48:$BY$48,1,MATCH(1,('Semaine vacance type'!$C$2:$CO$2=WEEKDAY('Planning année Isabelle'!CQ6))*('Semaine vacance type'!$C$3:$CO$3='Planning année Isabelle'!CQ8),0)),INDEX('Semaine scolaire type'!$C$48:$BY$48,1,MATCH(1,('Semaine scolaire type'!$C$2:$CO$2=WEEKDAY('Planning année Isabelle'!CQ6))*('Semaine scolaire type'!$C$3:$CO$3='Planning année Isabelle'!CQ8),0))))</f>
        <v>0</v>
      </c>
      <c r="CR10" s="18">
        <f t="array" ref="CR10">IF(OR(WEEKDAY(CR$6)=1,WEEKDAY(CR$6)=7),0, IF(NOT(ISNA(VLOOKUP(WEEKNUM(CR$6),Réglage!$F$22:$F$37,1,FALSE))),INDEX('Semaine vacance type'!$C$48:$BY$48,1,MATCH(1,('Semaine vacance type'!$C$2:$CO$2=WEEKDAY('Planning année Isabelle'!CR6))*('Semaine vacance type'!$C$3:$CO$3='Planning année Isabelle'!CR8),0)),INDEX('Semaine scolaire type'!$C$48:$BY$48,1,MATCH(1,('Semaine scolaire type'!$C$2:$CO$2=WEEKDAY('Planning année Isabelle'!CR6))*('Semaine scolaire type'!$C$3:$CO$3='Planning année Isabelle'!CR8),0))))</f>
        <v>8.5</v>
      </c>
      <c r="CS10" s="18">
        <f t="array" ref="CS10">IF(OR(WEEKDAY(CS$6)=1,WEEKDAY(CS$6)=7),0, IF(NOT(ISNA(VLOOKUP(WEEKNUM(CS$6),Réglage!$F$22:$F$37,1,FALSE))),INDEX('Semaine vacance type'!$C$48:$BY$48,1,MATCH(1,('Semaine vacance type'!$C$2:$CO$2=WEEKDAY('Planning année Isabelle'!CS6))*('Semaine vacance type'!$C$3:$CO$3='Planning année Isabelle'!CS8),0)),INDEX('Semaine scolaire type'!$C$48:$BY$48,1,MATCH(1,('Semaine scolaire type'!$C$2:$CO$2=WEEKDAY('Planning année Isabelle'!CS6))*('Semaine scolaire type'!$C$3:$CO$3='Planning année Isabelle'!CS8),0))))</f>
        <v>9</v>
      </c>
      <c r="CT10" s="18">
        <f t="array" ref="CT10">IF(OR(WEEKDAY(CT$6)=1,WEEKDAY(CT$6)=7),0, IF(NOT(ISNA(VLOOKUP(WEEKNUM(CT$6),Réglage!$F$22:$F$37,1,FALSE))),INDEX('Semaine vacance type'!$C$48:$BY$48,1,MATCH(1,('Semaine vacance type'!$C$2:$CO$2=WEEKDAY('Planning année Isabelle'!CT6))*('Semaine vacance type'!$C$3:$CO$3='Planning année Isabelle'!CT8),0)),INDEX('Semaine scolaire type'!$C$48:$BY$48,1,MATCH(1,('Semaine scolaire type'!$C$2:$CO$2=WEEKDAY('Planning année Isabelle'!CT6))*('Semaine scolaire type'!$C$3:$CO$3='Planning année Isabelle'!CT8),0))))</f>
        <v>0</v>
      </c>
      <c r="CU10" s="18">
        <f t="array" ref="CU10">IF(OR(WEEKDAY(CU$6)=1,WEEKDAY(CU$6)=7),0, IF(NOT(ISNA(VLOOKUP(WEEKNUM(CU$6),Réglage!$F$22:$F$37,1,FALSE))),INDEX('Semaine vacance type'!$C$48:$BY$48,1,MATCH(1,('Semaine vacance type'!$C$2:$CO$2=WEEKDAY('Planning année Isabelle'!CU6))*('Semaine vacance type'!$C$3:$CO$3='Planning année Isabelle'!CU8),0)),INDEX('Semaine scolaire type'!$C$48:$BY$48,1,MATCH(1,('Semaine scolaire type'!$C$2:$CO$2=WEEKDAY('Planning année Isabelle'!CU6))*('Semaine scolaire type'!$C$3:$CO$3='Planning année Isabelle'!CU8),0))))</f>
        <v>0</v>
      </c>
      <c r="CV10" s="18">
        <f t="array" ref="CV10">IF(OR(WEEKDAY(CV$6)=1,WEEKDAY(CV$6)=7),0, IF(NOT(ISNA(VLOOKUP(WEEKNUM(CV$6),Réglage!$F$22:$F$37,1,FALSE))),INDEX('Semaine vacance type'!$C$48:$BY$48,1,MATCH(1,('Semaine vacance type'!$C$2:$CO$2=WEEKDAY('Planning année Isabelle'!CV6))*('Semaine vacance type'!$C$3:$CO$3='Planning année Isabelle'!CV8),0)),INDEX('Semaine scolaire type'!$C$48:$BY$48,1,MATCH(1,('Semaine scolaire type'!$C$2:$CO$2=WEEKDAY('Planning année Isabelle'!CV6))*('Semaine scolaire type'!$C$3:$CO$3='Planning année Isabelle'!CV8),0))))</f>
        <v>9</v>
      </c>
      <c r="CW10" s="18">
        <f t="array" ref="CW10">IF(OR(WEEKDAY(CW$6)=1,WEEKDAY(CW$6)=7),0, IF(NOT(ISNA(VLOOKUP(WEEKNUM(CW$6),Réglage!$F$22:$F$37,1,FALSE))),INDEX('Semaine vacance type'!$C$48:$BY$48,1,MATCH(1,('Semaine vacance type'!$C$2:$CO$2=WEEKDAY('Planning année Isabelle'!CW6))*('Semaine vacance type'!$C$3:$CO$3='Planning année Isabelle'!CW8),0)),INDEX('Semaine scolaire type'!$C$48:$BY$48,1,MATCH(1,('Semaine scolaire type'!$C$2:$CO$2=WEEKDAY('Planning année Isabelle'!CW6))*('Semaine scolaire type'!$C$3:$CO$3='Planning année Isabelle'!CW8),0))))</f>
        <v>8.5</v>
      </c>
      <c r="CX10" s="18">
        <f t="array" ref="CX10">IF(OR(WEEKDAY(CX$6)=1,WEEKDAY(CX$6)=7),0, IF(NOT(ISNA(VLOOKUP(WEEKNUM(CX$6),Réglage!$F$22:$F$37,1,FALSE))),INDEX('Semaine vacance type'!$C$48:$BY$48,1,MATCH(1,('Semaine vacance type'!$C$2:$CO$2=WEEKDAY('Planning année Isabelle'!CX6))*('Semaine vacance type'!$C$3:$CO$3='Planning année Isabelle'!CX8),0)),INDEX('Semaine scolaire type'!$C$48:$BY$48,1,MATCH(1,('Semaine scolaire type'!$C$2:$CO$2=WEEKDAY('Planning année Isabelle'!CX6))*('Semaine scolaire type'!$C$3:$CO$3='Planning année Isabelle'!CX8),0))))</f>
        <v>0</v>
      </c>
      <c r="CY10" s="18">
        <f t="array" ref="CY10">IF(OR(WEEKDAY(CY$6)=1,WEEKDAY(CY$6)=7),0, IF(NOT(ISNA(VLOOKUP(WEEKNUM(CY$6),Réglage!$F$22:$F$37,1,FALSE))),INDEX('Semaine vacance type'!$C$48:$BY$48,1,MATCH(1,('Semaine vacance type'!$C$2:$CO$2=WEEKDAY('Planning année Isabelle'!CY6))*('Semaine vacance type'!$C$3:$CO$3='Planning année Isabelle'!CY8),0)),INDEX('Semaine scolaire type'!$C$48:$BY$48,1,MATCH(1,('Semaine scolaire type'!$C$2:$CO$2=WEEKDAY('Planning année Isabelle'!CY6))*('Semaine scolaire type'!$C$3:$CO$3='Planning année Isabelle'!CY8),0))))</f>
        <v>8.5</v>
      </c>
      <c r="CZ10" s="18">
        <f t="array" ref="CZ10">IF(OR(WEEKDAY(CZ$6)=1,WEEKDAY(CZ$6)=7),0, IF(NOT(ISNA(VLOOKUP(WEEKNUM(CZ$6),Réglage!$F$22:$F$37,1,FALSE))),INDEX('Semaine vacance type'!$C$48:$BY$48,1,MATCH(1,('Semaine vacance type'!$C$2:$CO$2=WEEKDAY('Planning année Isabelle'!CZ6))*('Semaine vacance type'!$C$3:$CO$3='Planning année Isabelle'!CZ8),0)),INDEX('Semaine scolaire type'!$C$48:$BY$48,1,MATCH(1,('Semaine scolaire type'!$C$2:$CO$2=WEEKDAY('Planning année Isabelle'!CZ6))*('Semaine scolaire type'!$C$3:$CO$3='Planning année Isabelle'!CZ8),0))))</f>
        <v>9</v>
      </c>
      <c r="DA10" s="18">
        <f t="array" ref="DA10">IF(OR(WEEKDAY(DA$6)=1,WEEKDAY(DA$6)=7),0, IF(NOT(ISNA(VLOOKUP(WEEKNUM(DA$6),Réglage!$F$22:$F$37,1,FALSE))),INDEX('Semaine vacance type'!$C$48:$BY$48,1,MATCH(1,('Semaine vacance type'!$C$2:$CO$2=WEEKDAY('Planning année Isabelle'!DA6))*('Semaine vacance type'!$C$3:$CO$3='Planning année Isabelle'!DA8),0)),INDEX('Semaine scolaire type'!$C$48:$BY$48,1,MATCH(1,('Semaine scolaire type'!$C$2:$CO$2=WEEKDAY('Planning année Isabelle'!DA6))*('Semaine scolaire type'!$C$3:$CO$3='Planning année Isabelle'!DA8),0))))</f>
        <v>0</v>
      </c>
      <c r="DB10" s="18">
        <f t="array" ref="DB10">IF(OR(WEEKDAY(DB$6)=1,WEEKDAY(DB$6)=7),0, IF(NOT(ISNA(VLOOKUP(WEEKNUM(DB$6),Réglage!$F$22:$F$37,1,FALSE))),INDEX('Semaine vacance type'!$C$48:$BY$48,1,MATCH(1,('Semaine vacance type'!$C$2:$CO$2=WEEKDAY('Planning année Isabelle'!DB6))*('Semaine vacance type'!$C$3:$CO$3='Planning année Isabelle'!DB8),0)),INDEX('Semaine scolaire type'!$C$48:$BY$48,1,MATCH(1,('Semaine scolaire type'!$C$2:$CO$2=WEEKDAY('Planning année Isabelle'!DB6))*('Semaine scolaire type'!$C$3:$CO$3='Planning année Isabelle'!DB8),0))))</f>
        <v>0</v>
      </c>
      <c r="DC10" s="18">
        <f t="array" ref="DC10">IF(OR(WEEKDAY(DC$6)=1,WEEKDAY(DC$6)=7),0, IF(NOT(ISNA(VLOOKUP(WEEKNUM(DC$6),Réglage!$F$22:$F$37,1,FALSE))),INDEX('Semaine vacance type'!$C$48:$BY$48,1,MATCH(1,('Semaine vacance type'!$C$2:$CO$2=WEEKDAY('Planning année Isabelle'!DC6))*('Semaine vacance type'!$C$3:$CO$3='Planning année Isabelle'!DC8),0)),INDEX('Semaine scolaire type'!$C$48:$BY$48,1,MATCH(1,('Semaine scolaire type'!$C$2:$CO$2=WEEKDAY('Planning année Isabelle'!DC6))*('Semaine scolaire type'!$C$3:$CO$3='Planning année Isabelle'!DC8),0))))</f>
        <v>9</v>
      </c>
      <c r="DD10" s="18">
        <f t="array" ref="DD10">IF(OR(WEEKDAY(DD$6)=1,WEEKDAY(DD$6)=7),0, IF(NOT(ISNA(VLOOKUP(WEEKNUM(DD$6),Réglage!$F$22:$F$37,1,FALSE))),INDEX('Semaine vacance type'!$C$48:$BY$48,1,MATCH(1,('Semaine vacance type'!$C$2:$CO$2=WEEKDAY('Planning année Isabelle'!DD6))*('Semaine vacance type'!$C$3:$CO$3='Planning année Isabelle'!DD8),0)),INDEX('Semaine scolaire type'!$C$48:$BY$48,1,MATCH(1,('Semaine scolaire type'!$C$2:$CO$2=WEEKDAY('Planning année Isabelle'!DD6))*('Semaine scolaire type'!$C$3:$CO$3='Planning année Isabelle'!DD8),0))))</f>
        <v>8.5</v>
      </c>
      <c r="DE10" s="18">
        <f t="array" ref="DE10">IF(OR(WEEKDAY(DE$6)=1,WEEKDAY(DE$6)=7),0, IF(NOT(ISNA(VLOOKUP(WEEKNUM(DE$6),Réglage!$F$22:$F$37,1,FALSE))),INDEX('Semaine vacance type'!$C$48:$BY$48,1,MATCH(1,('Semaine vacance type'!$C$2:$CO$2=WEEKDAY('Planning année Isabelle'!DE6))*('Semaine vacance type'!$C$3:$CO$3='Planning année Isabelle'!DE8),0)),INDEX('Semaine scolaire type'!$C$48:$BY$48,1,MATCH(1,('Semaine scolaire type'!$C$2:$CO$2=WEEKDAY('Planning année Isabelle'!DE6))*('Semaine scolaire type'!$C$3:$CO$3='Planning année Isabelle'!DE8),0))))</f>
        <v>0</v>
      </c>
      <c r="DF10" s="18">
        <f t="array" ref="DF10">IF(OR(WEEKDAY(DF$6)=1,WEEKDAY(DF$6)=7),0, IF(NOT(ISNA(VLOOKUP(WEEKNUM(DF$6),Réglage!$F$22:$F$37,1,FALSE))),INDEX('Semaine vacance type'!$C$48:$BY$48,1,MATCH(1,('Semaine vacance type'!$C$2:$CO$2=WEEKDAY('Planning année Isabelle'!DF6))*('Semaine vacance type'!$C$3:$CO$3='Planning année Isabelle'!DF8),0)),INDEX('Semaine scolaire type'!$C$48:$BY$48,1,MATCH(1,('Semaine scolaire type'!$C$2:$CO$2=WEEKDAY('Planning année Isabelle'!DF6))*('Semaine scolaire type'!$C$3:$CO$3='Planning année Isabelle'!DF8),0))))</f>
        <v>8.5</v>
      </c>
      <c r="DG10" s="18">
        <f t="array" ref="DG10">IF(OR(WEEKDAY(DG$6)=1,WEEKDAY(DG$6)=7),0, IF(NOT(ISNA(VLOOKUP(WEEKNUM(DG$6),Réglage!$F$22:$F$37,1,FALSE))),INDEX('Semaine vacance type'!$C$48:$BY$48,1,MATCH(1,('Semaine vacance type'!$C$2:$CO$2=WEEKDAY('Planning année Isabelle'!DG6))*('Semaine vacance type'!$C$3:$CO$3='Planning année Isabelle'!DG8),0)),INDEX('Semaine scolaire type'!$C$48:$BY$48,1,MATCH(1,('Semaine scolaire type'!$C$2:$CO$2=WEEKDAY('Planning année Isabelle'!DG6))*('Semaine scolaire type'!$C$3:$CO$3='Planning année Isabelle'!DG8),0))))</f>
        <v>9</v>
      </c>
      <c r="DH10" s="18">
        <f t="array" ref="DH10">IF(OR(WEEKDAY(DH$6)=1,WEEKDAY(DH$6)=7),0, IF(NOT(ISNA(VLOOKUP(WEEKNUM(DH$6),Réglage!$F$22:$F$37,1,FALSE))),INDEX('Semaine vacance type'!$C$48:$BY$48,1,MATCH(1,('Semaine vacance type'!$C$2:$CO$2=WEEKDAY('Planning année Isabelle'!DH6))*('Semaine vacance type'!$C$3:$CO$3='Planning année Isabelle'!DH8),0)),INDEX('Semaine scolaire type'!$C$48:$BY$48,1,MATCH(1,('Semaine scolaire type'!$C$2:$CO$2=WEEKDAY('Planning année Isabelle'!DH6))*('Semaine scolaire type'!$C$3:$CO$3='Planning année Isabelle'!DH8),0))))</f>
        <v>0</v>
      </c>
      <c r="DI10" s="18">
        <f t="array" ref="DI10">IF(OR(WEEKDAY(DI$6)=1,WEEKDAY(DI$6)=7),0, IF(NOT(ISNA(VLOOKUP(WEEKNUM(DI$6),Réglage!$F$22:$F$37,1,FALSE))),INDEX('Semaine vacance type'!$C$48:$BY$48,1,MATCH(1,('Semaine vacance type'!$C$2:$CO$2=WEEKDAY('Planning année Isabelle'!DI6))*('Semaine vacance type'!$C$3:$CO$3='Planning année Isabelle'!DI8),0)),INDEX('Semaine scolaire type'!$C$48:$BY$48,1,MATCH(1,('Semaine scolaire type'!$C$2:$CO$2=WEEKDAY('Planning année Isabelle'!DI6))*('Semaine scolaire type'!$C$3:$CO$3='Planning année Isabelle'!DI8),0))))</f>
        <v>0</v>
      </c>
      <c r="DJ10" s="18">
        <f t="array" ref="DJ10">IF(OR(WEEKDAY(DJ$6)=1,WEEKDAY(DJ$6)=7),0, IF(NOT(ISNA(VLOOKUP(WEEKNUM(DJ$6),Réglage!$F$22:$F$37,1,FALSE))),INDEX('Semaine vacance type'!$C$48:$BY$48,1,MATCH(1,('Semaine vacance type'!$C$2:$CO$2=WEEKDAY('Planning année Isabelle'!DJ6))*('Semaine vacance type'!$C$3:$CO$3='Planning année Isabelle'!DJ8),0)),INDEX('Semaine scolaire type'!$C$48:$BY$48,1,MATCH(1,('Semaine scolaire type'!$C$2:$CO$2=WEEKDAY('Planning année Isabelle'!DJ6))*('Semaine scolaire type'!$C$3:$CO$3='Planning année Isabelle'!DJ8),0))))</f>
        <v>9</v>
      </c>
      <c r="DK10" s="18">
        <f t="array" ref="DK10">IF(OR(WEEKDAY(DK$6)=1,WEEKDAY(DK$6)=7),0, IF(NOT(ISNA(VLOOKUP(WEEKNUM(DK$6),Réglage!$F$22:$F$37,1,FALSE))),INDEX('Semaine vacance type'!$C$48:$BY$48,1,MATCH(1,('Semaine vacance type'!$C$2:$CO$2=WEEKDAY('Planning année Isabelle'!DK6))*('Semaine vacance type'!$C$3:$CO$3='Planning année Isabelle'!DK8),0)),INDEX('Semaine scolaire type'!$C$48:$BY$48,1,MATCH(1,('Semaine scolaire type'!$C$2:$CO$2=WEEKDAY('Planning année Isabelle'!DK6))*('Semaine scolaire type'!$C$3:$CO$3='Planning année Isabelle'!DK8),0))))</f>
        <v>8.5</v>
      </c>
      <c r="DL10" s="18">
        <f t="array" ref="DL10">IF(OR(WEEKDAY(DL$6)=1,WEEKDAY(DL$6)=7),0, IF(NOT(ISNA(VLOOKUP(WEEKNUM(DL$6),Réglage!$F$22:$F$37,1,FALSE))),INDEX('Semaine vacance type'!$C$48:$BY$48,1,MATCH(1,('Semaine vacance type'!$C$2:$CO$2=WEEKDAY('Planning année Isabelle'!DL6))*('Semaine vacance type'!$C$3:$CO$3='Planning année Isabelle'!DL8),0)),INDEX('Semaine scolaire type'!$C$48:$BY$48,1,MATCH(1,('Semaine scolaire type'!$C$2:$CO$2=WEEKDAY('Planning année Isabelle'!DL6))*('Semaine scolaire type'!$C$3:$CO$3='Planning année Isabelle'!DL8),0))))</f>
        <v>0</v>
      </c>
      <c r="DM10" s="18">
        <f t="array" ref="DM10">IF(OR(WEEKDAY(DM$6)=1,WEEKDAY(DM$6)=7),0, IF(NOT(ISNA(VLOOKUP(WEEKNUM(DM$6),Réglage!$F$22:$F$37,1,FALSE))),INDEX('Semaine vacance type'!$C$48:$BY$48,1,MATCH(1,('Semaine vacance type'!$C$2:$CO$2=WEEKDAY('Planning année Isabelle'!DM6))*('Semaine vacance type'!$C$3:$CO$3='Planning année Isabelle'!DM8),0)),INDEX('Semaine scolaire type'!$C$48:$BY$48,1,MATCH(1,('Semaine scolaire type'!$C$2:$CO$2=WEEKDAY('Planning année Isabelle'!DM6))*('Semaine scolaire type'!$C$3:$CO$3='Planning année Isabelle'!DM8),0))))</f>
        <v>8.5</v>
      </c>
      <c r="DN10" s="18">
        <f t="array" ref="DN10">IF(OR(WEEKDAY(DN$6)=1,WEEKDAY(DN$6)=7),0, IF(NOT(ISNA(VLOOKUP(WEEKNUM(DN$6),Réglage!$F$22:$F$37,1,FALSE))),INDEX('Semaine vacance type'!$C$48:$BY$48,1,MATCH(1,('Semaine vacance type'!$C$2:$CO$2=WEEKDAY('Planning année Isabelle'!DN6))*('Semaine vacance type'!$C$3:$CO$3='Planning année Isabelle'!DN8),0)),INDEX('Semaine scolaire type'!$C$48:$BY$48,1,MATCH(1,('Semaine scolaire type'!$C$2:$CO$2=WEEKDAY('Planning année Isabelle'!DN6))*('Semaine scolaire type'!$C$3:$CO$3='Planning année Isabelle'!DN8),0))))</f>
        <v>9</v>
      </c>
      <c r="DO10" s="18">
        <f t="array" ref="DO10">IF(OR(WEEKDAY(DO$6)=1,WEEKDAY(DO$6)=7),0, IF(NOT(ISNA(VLOOKUP(WEEKNUM(DO$6),Réglage!$F$22:$F$37,1,FALSE))),INDEX('Semaine vacance type'!$C$48:$BY$48,1,MATCH(1,('Semaine vacance type'!$C$2:$CO$2=WEEKDAY('Planning année Isabelle'!DO6))*('Semaine vacance type'!$C$3:$CO$3='Planning année Isabelle'!DO8),0)),INDEX('Semaine scolaire type'!$C$48:$BY$48,1,MATCH(1,('Semaine scolaire type'!$C$2:$CO$2=WEEKDAY('Planning année Isabelle'!DO6))*('Semaine scolaire type'!$C$3:$CO$3='Planning année Isabelle'!DO8),0))))</f>
        <v>0</v>
      </c>
      <c r="DP10" s="18">
        <f t="array" ref="DP10">IF(OR(WEEKDAY(DP$6)=1,WEEKDAY(DP$6)=7),0, IF(NOT(ISNA(VLOOKUP(WEEKNUM(DP$6),Réglage!$F$22:$F$37,1,FALSE))),INDEX('Semaine vacance type'!$C$48:$BY$48,1,MATCH(1,('Semaine vacance type'!$C$2:$CO$2=WEEKDAY('Planning année Isabelle'!DP6))*('Semaine vacance type'!$C$3:$CO$3='Planning année Isabelle'!DP8),0)),INDEX('Semaine scolaire type'!$C$48:$BY$48,1,MATCH(1,('Semaine scolaire type'!$C$2:$CO$2=WEEKDAY('Planning année Isabelle'!DP6))*('Semaine scolaire type'!$C$3:$CO$3='Planning année Isabelle'!DP8),0))))</f>
        <v>0</v>
      </c>
      <c r="DQ10" s="18">
        <f t="array" ref="DQ10">IF(OR(WEEKDAY(DQ$6)=1,WEEKDAY(DQ$6)=7),0, IF(NOT(ISNA(VLOOKUP(WEEKNUM(DQ$6),Réglage!$F$22:$F$37,1,FALSE))),INDEX('Semaine vacance type'!$C$48:$BY$48,1,MATCH(1,('Semaine vacance type'!$C$2:$CO$2=WEEKDAY('Planning année Isabelle'!DQ6))*('Semaine vacance type'!$C$3:$CO$3='Planning année Isabelle'!DQ8),0)),INDEX('Semaine scolaire type'!$C$48:$BY$48,1,MATCH(1,('Semaine scolaire type'!$C$2:$CO$2=WEEKDAY('Planning année Isabelle'!DQ6))*('Semaine scolaire type'!$C$3:$CO$3='Planning année Isabelle'!DQ8),0))))</f>
        <v>9</v>
      </c>
      <c r="DR10" s="18">
        <f t="array" ref="DR10">IF(OR(WEEKDAY(DR$6)=1,WEEKDAY(DR$6)=7),0, IF(NOT(ISNA(VLOOKUP(WEEKNUM(DR$6),Réglage!$F$22:$F$37,1,FALSE))),INDEX('Semaine vacance type'!$C$48:$BY$48,1,MATCH(1,('Semaine vacance type'!$C$2:$CO$2=WEEKDAY('Planning année Isabelle'!DR6))*('Semaine vacance type'!$C$3:$CO$3='Planning année Isabelle'!DR8),0)),INDEX('Semaine scolaire type'!$C$48:$BY$48,1,MATCH(1,('Semaine scolaire type'!$C$2:$CO$2=WEEKDAY('Planning année Isabelle'!DR6))*('Semaine scolaire type'!$C$3:$CO$3='Planning année Isabelle'!DR8),0))))</f>
        <v>8.5</v>
      </c>
      <c r="DS10" s="18">
        <f t="array" ref="DS10">IF(OR(WEEKDAY(DS$6)=1,WEEKDAY(DS$6)=7),0, IF(NOT(ISNA(VLOOKUP(WEEKNUM(DS$6),Réglage!$F$22:$F$37,1,FALSE))),INDEX('Semaine vacance type'!$C$48:$BY$48,1,MATCH(1,('Semaine vacance type'!$C$2:$CO$2=WEEKDAY('Planning année Isabelle'!DS6))*('Semaine vacance type'!$C$3:$CO$3='Planning année Isabelle'!DS8),0)),INDEX('Semaine scolaire type'!$C$48:$BY$48,1,MATCH(1,('Semaine scolaire type'!$C$2:$CO$2=WEEKDAY('Planning année Isabelle'!DS6))*('Semaine scolaire type'!$C$3:$CO$3='Planning année Isabelle'!DS8),0))))</f>
        <v>0</v>
      </c>
      <c r="DT10" s="18">
        <f t="array" ref="DT10">IF(OR(WEEKDAY(DT$6)=1,WEEKDAY(DT$6)=7),0, IF(NOT(ISNA(VLOOKUP(WEEKNUM(DT$6),Réglage!$F$22:$F$37,1,FALSE))),INDEX('Semaine vacance type'!$C$48:$BY$48,1,MATCH(1,('Semaine vacance type'!$C$2:$CO$2=WEEKDAY('Planning année Isabelle'!DT6))*('Semaine vacance type'!$C$3:$CO$3='Planning année Isabelle'!DT8),0)),INDEX('Semaine scolaire type'!$C$48:$BY$48,1,MATCH(1,('Semaine scolaire type'!$C$2:$CO$2=WEEKDAY('Planning année Isabelle'!DT6))*('Semaine scolaire type'!$C$3:$CO$3='Planning année Isabelle'!DT8),0))))</f>
        <v>8.5</v>
      </c>
      <c r="DU10" s="18">
        <f t="array" ref="DU10">IF(OR(WEEKDAY(DU$6)=1,WEEKDAY(DU$6)=7),0, IF(NOT(ISNA(VLOOKUP(WEEKNUM(DU$6),Réglage!$F$22:$F$37,1,FALSE))),INDEX('Semaine vacance type'!$C$48:$BY$48,1,MATCH(1,('Semaine vacance type'!$C$2:$CO$2=WEEKDAY('Planning année Isabelle'!DU6))*('Semaine vacance type'!$C$3:$CO$3='Planning année Isabelle'!DU8),0)),INDEX('Semaine scolaire type'!$C$48:$BY$48,1,MATCH(1,('Semaine scolaire type'!$C$2:$CO$2=WEEKDAY('Planning année Isabelle'!DU6))*('Semaine scolaire type'!$C$3:$CO$3='Planning année Isabelle'!DU8),0))))</f>
        <v>9</v>
      </c>
      <c r="DV10" s="18">
        <f t="array" ref="DV10">IF(OR(WEEKDAY(DV$6)=1,WEEKDAY(DV$6)=7),0, IF(NOT(ISNA(VLOOKUP(WEEKNUM(DV$6),Réglage!$F$22:$F$37,1,FALSE))),INDEX('Semaine vacance type'!$C$48:$BY$48,1,MATCH(1,('Semaine vacance type'!$C$2:$CO$2=WEEKDAY('Planning année Isabelle'!DV6))*('Semaine vacance type'!$C$3:$CO$3='Planning année Isabelle'!DV8),0)),INDEX('Semaine scolaire type'!$C$48:$BY$48,1,MATCH(1,('Semaine scolaire type'!$C$2:$CO$2=WEEKDAY('Planning année Isabelle'!DV6))*('Semaine scolaire type'!$C$3:$CO$3='Planning année Isabelle'!DV8),0))))</f>
        <v>0</v>
      </c>
      <c r="DW10" s="18">
        <f t="array" ref="DW10">IF(OR(WEEKDAY(DW$6)=1,WEEKDAY(DW$6)=7),0, IF(NOT(ISNA(VLOOKUP(WEEKNUM(DW$6),Réglage!$F$22:$F$37,1,FALSE))),INDEX('Semaine vacance type'!$C$48:$BY$48,1,MATCH(1,('Semaine vacance type'!$C$2:$CO$2=WEEKDAY('Planning année Isabelle'!DW6))*('Semaine vacance type'!$C$3:$CO$3='Planning année Isabelle'!DW8),0)),INDEX('Semaine scolaire type'!$C$48:$BY$48,1,MATCH(1,('Semaine scolaire type'!$C$2:$CO$2=WEEKDAY('Planning année Isabelle'!DW6))*('Semaine scolaire type'!$C$3:$CO$3='Planning année Isabelle'!DW8),0))))</f>
        <v>0</v>
      </c>
      <c r="DX10" s="18">
        <f t="array" ref="DX10">IF(OR(WEEKDAY(DX$6)=1,WEEKDAY(DX$6)=7),0, IF(NOT(ISNA(VLOOKUP(WEEKNUM(DX$6),Réglage!$F$22:$F$37,1,FALSE))),INDEX('Semaine vacance type'!$C$48:$BY$48,1,MATCH(1,('Semaine vacance type'!$C$2:$CO$2=WEEKDAY('Planning année Isabelle'!DX6))*('Semaine vacance type'!$C$3:$CO$3='Planning année Isabelle'!DX8),0)),INDEX('Semaine scolaire type'!$C$48:$BY$48,1,MATCH(1,('Semaine scolaire type'!$C$2:$CO$2=WEEKDAY('Planning année Isabelle'!DX6))*('Semaine scolaire type'!$C$3:$CO$3='Planning année Isabelle'!DX8),0))))</f>
        <v>9</v>
      </c>
      <c r="DY10" s="18">
        <f t="array" ref="DY10">IF(OR(WEEKDAY(DY$6)=1,WEEKDAY(DY$6)=7),0, IF(NOT(ISNA(VLOOKUP(WEEKNUM(DY$6),Réglage!$F$22:$F$37,1,FALSE))),INDEX('Semaine vacance type'!$C$48:$BY$48,1,MATCH(1,('Semaine vacance type'!$C$2:$CO$2=WEEKDAY('Planning année Isabelle'!DY6))*('Semaine vacance type'!$C$3:$CO$3='Planning année Isabelle'!DY8),0)),INDEX('Semaine scolaire type'!$C$48:$BY$48,1,MATCH(1,('Semaine scolaire type'!$C$2:$CO$2=WEEKDAY('Planning année Isabelle'!DY6))*('Semaine scolaire type'!$C$3:$CO$3='Planning année Isabelle'!DY8),0))))</f>
        <v>8.5</v>
      </c>
      <c r="DZ10" s="18">
        <f t="array" ref="DZ10">IF(OR(WEEKDAY(DZ$6)=1,WEEKDAY(DZ$6)=7),0, IF(NOT(ISNA(VLOOKUP(WEEKNUM(DZ$6),Réglage!$F$22:$F$37,1,FALSE))),INDEX('Semaine vacance type'!$C$48:$BY$48,1,MATCH(1,('Semaine vacance type'!$C$2:$CO$2=WEEKDAY('Planning année Isabelle'!DZ6))*('Semaine vacance type'!$C$3:$CO$3='Planning année Isabelle'!DZ8),0)),INDEX('Semaine scolaire type'!$C$48:$BY$48,1,MATCH(1,('Semaine scolaire type'!$C$2:$CO$2=WEEKDAY('Planning année Isabelle'!DZ6))*('Semaine scolaire type'!$C$3:$CO$3='Planning année Isabelle'!DZ8),0))))</f>
        <v>0</v>
      </c>
      <c r="EA10" s="18">
        <f t="array" ref="EA10">IF(OR(WEEKDAY(EA$6)=1,WEEKDAY(EA$6)=7),0, IF(NOT(ISNA(VLOOKUP(WEEKNUM(EA$6),Réglage!$F$22:$F$37,1,FALSE))),INDEX('Semaine vacance type'!$C$48:$BY$48,1,MATCH(1,('Semaine vacance type'!$C$2:$CO$2=WEEKDAY('Planning année Isabelle'!EA6))*('Semaine vacance type'!$C$3:$CO$3='Planning année Isabelle'!EA8),0)),INDEX('Semaine scolaire type'!$C$48:$BY$48,1,MATCH(1,('Semaine scolaire type'!$C$2:$CO$2=WEEKDAY('Planning année Isabelle'!EA6))*('Semaine scolaire type'!$C$3:$CO$3='Planning année Isabelle'!EA8),0))))</f>
        <v>8.5</v>
      </c>
      <c r="EB10" s="18">
        <f t="array" ref="EB10">IF(OR(WEEKDAY(EB$6)=1,WEEKDAY(EB$6)=7),0, IF(NOT(ISNA(VLOOKUP(WEEKNUM(EB$6),Réglage!$F$22:$F$37,1,FALSE))),INDEX('Semaine vacance type'!$C$48:$BY$48,1,MATCH(1,('Semaine vacance type'!$C$2:$CO$2=WEEKDAY('Planning année Isabelle'!EB6))*('Semaine vacance type'!$C$3:$CO$3='Planning année Isabelle'!EB8),0)),INDEX('Semaine scolaire type'!$C$48:$BY$48,1,MATCH(1,('Semaine scolaire type'!$C$2:$CO$2=WEEKDAY('Planning année Isabelle'!EB6))*('Semaine scolaire type'!$C$3:$CO$3='Planning année Isabelle'!EB8),0))))</f>
        <v>9</v>
      </c>
      <c r="EC10" s="18">
        <f t="array" ref="EC10">IF(OR(WEEKDAY(EC$6)=1,WEEKDAY(EC$6)=7),0, IF(NOT(ISNA(VLOOKUP(WEEKNUM(EC$6),Réglage!$F$22:$F$37,1,FALSE))),INDEX('Semaine vacance type'!$C$48:$BY$48,1,MATCH(1,('Semaine vacance type'!$C$2:$CO$2=WEEKDAY('Planning année Isabelle'!EC6))*('Semaine vacance type'!$C$3:$CO$3='Planning année Isabelle'!EC8),0)),INDEX('Semaine scolaire type'!$C$48:$BY$48,1,MATCH(1,('Semaine scolaire type'!$C$2:$CO$2=WEEKDAY('Planning année Isabelle'!EC6))*('Semaine scolaire type'!$C$3:$CO$3='Planning année Isabelle'!EC8),0))))</f>
        <v>0</v>
      </c>
      <c r="ED10" s="18">
        <f t="array" ref="ED10">IF(OR(WEEKDAY(ED$6)=1,WEEKDAY(ED$6)=7),0, IF(NOT(ISNA(VLOOKUP(WEEKNUM(ED$6),Réglage!$F$22:$F$37,1,FALSE))),INDEX('Semaine vacance type'!$C$48:$BY$48,1,MATCH(1,('Semaine vacance type'!$C$2:$CO$2=WEEKDAY('Planning année Isabelle'!ED6))*('Semaine vacance type'!$C$3:$CO$3='Planning année Isabelle'!ED8),0)),INDEX('Semaine scolaire type'!$C$48:$BY$48,1,MATCH(1,('Semaine scolaire type'!$C$2:$CO$2=WEEKDAY('Planning année Isabelle'!ED6))*('Semaine scolaire type'!$C$3:$CO$3='Planning année Isabelle'!ED8),0))))</f>
        <v>0</v>
      </c>
      <c r="EE10" s="18">
        <f t="array" ref="EE10">IF(OR(WEEKDAY(EE$6)=1,WEEKDAY(EE$6)=7),0, IF(NOT(ISNA(VLOOKUP(WEEKNUM(EE$6),Réglage!$F$22:$F$37,1,FALSE))),INDEX('Semaine vacance type'!$C$48:$BY$48,1,MATCH(1,('Semaine vacance type'!$C$2:$CO$2=WEEKDAY('Planning année Isabelle'!EE6))*('Semaine vacance type'!$C$3:$CO$3='Planning année Isabelle'!EE8),0)),INDEX('Semaine scolaire type'!$C$48:$BY$48,1,MATCH(1,('Semaine scolaire type'!$C$2:$CO$2=WEEKDAY('Planning année Isabelle'!EE6))*('Semaine scolaire type'!$C$3:$CO$3='Planning année Isabelle'!EE8),0))))</f>
        <v>9</v>
      </c>
      <c r="EF10" s="18">
        <f t="array" ref="EF10">IF(OR(WEEKDAY(EF$6)=1,WEEKDAY(EF$6)=7),0, IF(NOT(ISNA(VLOOKUP(WEEKNUM(EF$6),Réglage!$F$22:$F$37,1,FALSE))),INDEX('Semaine vacance type'!$C$48:$BY$48,1,MATCH(1,('Semaine vacance type'!$C$2:$CO$2=WEEKDAY('Planning année Isabelle'!EF6))*('Semaine vacance type'!$C$3:$CO$3='Planning année Isabelle'!EF8),0)),INDEX('Semaine scolaire type'!$C$48:$BY$48,1,MATCH(1,('Semaine scolaire type'!$C$2:$CO$2=WEEKDAY('Planning année Isabelle'!EF6))*('Semaine scolaire type'!$C$3:$CO$3='Planning année Isabelle'!EF8),0))))</f>
        <v>8.5</v>
      </c>
      <c r="EG10" s="18">
        <f t="array" ref="EG10">IF(OR(WEEKDAY(EG$6)=1,WEEKDAY(EG$6)=7),0, IF(NOT(ISNA(VLOOKUP(WEEKNUM(EG$6),Réglage!$F$22:$F$37,1,FALSE))),INDEX('Semaine vacance type'!$C$48:$BY$48,1,MATCH(1,('Semaine vacance type'!$C$2:$CO$2=WEEKDAY('Planning année Isabelle'!EG6))*('Semaine vacance type'!$C$3:$CO$3='Planning année Isabelle'!EG8),0)),INDEX('Semaine scolaire type'!$C$48:$BY$48,1,MATCH(1,('Semaine scolaire type'!$C$2:$CO$2=WEEKDAY('Planning année Isabelle'!EG6))*('Semaine scolaire type'!$C$3:$CO$3='Planning année Isabelle'!EG8),0))))</f>
        <v>0</v>
      </c>
      <c r="EH10" s="18">
        <f t="array" ref="EH10">IF(OR(WEEKDAY(EH$6)=1,WEEKDAY(EH$6)=7),0, IF(NOT(ISNA(VLOOKUP(WEEKNUM(EH$6),Réglage!$F$22:$F$37,1,FALSE))),INDEX('Semaine vacance type'!$C$48:$BY$48,1,MATCH(1,('Semaine vacance type'!$C$2:$CO$2=WEEKDAY('Planning année Isabelle'!EH6))*('Semaine vacance type'!$C$3:$CO$3='Planning année Isabelle'!EH8),0)),INDEX('Semaine scolaire type'!$C$48:$BY$48,1,MATCH(1,('Semaine scolaire type'!$C$2:$CO$2=WEEKDAY('Planning année Isabelle'!EH6))*('Semaine scolaire type'!$C$3:$CO$3='Planning année Isabelle'!EH8),0))))</f>
        <v>8.5</v>
      </c>
      <c r="EI10" s="18">
        <f t="array" ref="EI10">IF(OR(WEEKDAY(EI$6)=1,WEEKDAY(EI$6)=7),0, IF(NOT(ISNA(VLOOKUP(WEEKNUM(EI$6),Réglage!$F$22:$F$37,1,FALSE))),INDEX('Semaine vacance type'!$C$48:$BY$48,1,MATCH(1,('Semaine vacance type'!$C$2:$CO$2=WEEKDAY('Planning année Isabelle'!EI6))*('Semaine vacance type'!$C$3:$CO$3='Planning année Isabelle'!EI8),0)),INDEX('Semaine scolaire type'!$C$48:$BY$48,1,MATCH(1,('Semaine scolaire type'!$C$2:$CO$2=WEEKDAY('Planning année Isabelle'!EI6))*('Semaine scolaire type'!$C$3:$CO$3='Planning année Isabelle'!EI8),0))))</f>
        <v>9</v>
      </c>
      <c r="EJ10" s="18">
        <f t="array" ref="EJ10">IF(OR(WEEKDAY(EJ$6)=1,WEEKDAY(EJ$6)=7),0, IF(NOT(ISNA(VLOOKUP(WEEKNUM(EJ$6),Réglage!$F$22:$F$37,1,FALSE))),INDEX('Semaine vacance type'!$C$48:$BY$48,1,MATCH(1,('Semaine vacance type'!$C$2:$CO$2=WEEKDAY('Planning année Isabelle'!EJ6))*('Semaine vacance type'!$C$3:$CO$3='Planning année Isabelle'!EJ8),0)),INDEX('Semaine scolaire type'!$C$48:$BY$48,1,MATCH(1,('Semaine scolaire type'!$C$2:$CO$2=WEEKDAY('Planning année Isabelle'!EJ6))*('Semaine scolaire type'!$C$3:$CO$3='Planning année Isabelle'!EJ8),0))))</f>
        <v>0</v>
      </c>
      <c r="EK10" s="18">
        <f t="array" ref="EK10">IF(OR(WEEKDAY(EK$6)=1,WEEKDAY(EK$6)=7),0, IF(NOT(ISNA(VLOOKUP(WEEKNUM(EK$6),Réglage!$F$22:$F$37,1,FALSE))),INDEX('Semaine vacance type'!$C$48:$BY$48,1,MATCH(1,('Semaine vacance type'!$C$2:$CO$2=WEEKDAY('Planning année Isabelle'!EK6))*('Semaine vacance type'!$C$3:$CO$3='Planning année Isabelle'!EK8),0)),INDEX('Semaine scolaire type'!$C$48:$BY$48,1,MATCH(1,('Semaine scolaire type'!$C$2:$CO$2=WEEKDAY('Planning année Isabelle'!EK6))*('Semaine scolaire type'!$C$3:$CO$3='Planning année Isabelle'!EK8),0))))</f>
        <v>0</v>
      </c>
      <c r="EL10" s="18">
        <f t="array" ref="EL10">IF(OR(WEEKDAY(EL$6)=1,WEEKDAY(EL$6)=7),0, IF(NOT(ISNA(VLOOKUP(WEEKNUM(EL$6),Réglage!$F$22:$F$37,1,FALSE))),INDEX('Semaine vacance type'!$C$48:$BY$48,1,MATCH(1,('Semaine vacance type'!$C$2:$CO$2=WEEKDAY('Planning année Isabelle'!EL6))*('Semaine vacance type'!$C$3:$CO$3='Planning année Isabelle'!EL8),0)),INDEX('Semaine scolaire type'!$C$48:$BY$48,1,MATCH(1,('Semaine scolaire type'!$C$2:$CO$2=WEEKDAY('Planning année Isabelle'!EL6))*('Semaine scolaire type'!$C$3:$CO$3='Planning année Isabelle'!EL8),0))))</f>
        <v>9</v>
      </c>
      <c r="EM10" s="18">
        <f t="array" ref="EM10">IF(OR(WEEKDAY(EM$6)=1,WEEKDAY(EM$6)=7),0, IF(NOT(ISNA(VLOOKUP(WEEKNUM(EM$6),Réglage!$F$22:$F$37,1,FALSE))),INDEX('Semaine vacance type'!$C$48:$BY$48,1,MATCH(1,('Semaine vacance type'!$C$2:$CO$2=WEEKDAY('Planning année Isabelle'!EM6))*('Semaine vacance type'!$C$3:$CO$3='Planning année Isabelle'!EM8),0)),INDEX('Semaine scolaire type'!$C$48:$BY$48,1,MATCH(1,('Semaine scolaire type'!$C$2:$CO$2=WEEKDAY('Planning année Isabelle'!EM6))*('Semaine scolaire type'!$C$3:$CO$3='Planning année Isabelle'!EM8),0))))</f>
        <v>8.5</v>
      </c>
      <c r="EN10" s="18">
        <f t="array" ref="EN10">IF(OR(WEEKDAY(EN$6)=1,WEEKDAY(EN$6)=7),0, IF(NOT(ISNA(VLOOKUP(WEEKNUM(EN$6),Réglage!$F$22:$F$37,1,FALSE))),INDEX('Semaine vacance type'!$C$48:$BY$48,1,MATCH(1,('Semaine vacance type'!$C$2:$CO$2=WEEKDAY('Planning année Isabelle'!EN6))*('Semaine vacance type'!$C$3:$CO$3='Planning année Isabelle'!EN8),0)),INDEX('Semaine scolaire type'!$C$48:$BY$48,1,MATCH(1,('Semaine scolaire type'!$C$2:$CO$2=WEEKDAY('Planning année Isabelle'!EN6))*('Semaine scolaire type'!$C$3:$CO$3='Planning année Isabelle'!EN8),0))))</f>
        <v>0</v>
      </c>
      <c r="EO10" s="18">
        <f t="array" ref="EO10">IF(OR(WEEKDAY(EO$6)=1,WEEKDAY(EO$6)=7),0, IF(NOT(ISNA(VLOOKUP(WEEKNUM(EO$6),Réglage!$F$22:$F$37,1,FALSE))),INDEX('Semaine vacance type'!$C$48:$BY$48,1,MATCH(1,('Semaine vacance type'!$C$2:$CO$2=WEEKDAY('Planning année Isabelle'!EO6))*('Semaine vacance type'!$C$3:$CO$3='Planning année Isabelle'!EO8),0)),INDEX('Semaine scolaire type'!$C$48:$BY$48,1,MATCH(1,('Semaine scolaire type'!$C$2:$CO$2=WEEKDAY('Planning année Isabelle'!EO6))*('Semaine scolaire type'!$C$3:$CO$3='Planning année Isabelle'!EO8),0))))</f>
        <v>8.5</v>
      </c>
      <c r="EP10" s="18">
        <f t="array" ref="EP10">IF(OR(WEEKDAY(EP$6)=1,WEEKDAY(EP$6)=7),0, IF(NOT(ISNA(VLOOKUP(WEEKNUM(EP$6),Réglage!$F$22:$F$37,1,FALSE))),INDEX('Semaine vacance type'!$C$48:$BY$48,1,MATCH(1,('Semaine vacance type'!$C$2:$CO$2=WEEKDAY('Planning année Isabelle'!EP6))*('Semaine vacance type'!$C$3:$CO$3='Planning année Isabelle'!EP8),0)),INDEX('Semaine scolaire type'!$C$48:$BY$48,1,MATCH(1,('Semaine scolaire type'!$C$2:$CO$2=WEEKDAY('Planning année Isabelle'!EP6))*('Semaine scolaire type'!$C$3:$CO$3='Planning année Isabelle'!EP8),0))))</f>
        <v>9</v>
      </c>
      <c r="EQ10" s="18">
        <f t="array" ref="EQ10">IF(OR(WEEKDAY(EQ$6)=1,WEEKDAY(EQ$6)=7),0, IF(NOT(ISNA(VLOOKUP(WEEKNUM(EQ$6),Réglage!$F$22:$F$37,1,FALSE))),INDEX('Semaine vacance type'!$C$48:$BY$48,1,MATCH(1,('Semaine vacance type'!$C$2:$CO$2=WEEKDAY('Planning année Isabelle'!EQ6))*('Semaine vacance type'!$C$3:$CO$3='Planning année Isabelle'!EQ8),0)),INDEX('Semaine scolaire type'!$C$48:$BY$48,1,MATCH(1,('Semaine scolaire type'!$C$2:$CO$2=WEEKDAY('Planning année Isabelle'!EQ6))*('Semaine scolaire type'!$C$3:$CO$3='Planning année Isabelle'!EQ8),0))))</f>
        <v>0</v>
      </c>
      <c r="ER10" s="18">
        <f t="array" ref="ER10">IF(OR(WEEKDAY(ER$6)=1,WEEKDAY(ER$6)=7),0, IF(NOT(ISNA(VLOOKUP(WEEKNUM(ER$6),Réglage!$F$22:$F$37,1,FALSE))),INDEX('Semaine vacance type'!$C$48:$BY$48,1,MATCH(1,('Semaine vacance type'!$C$2:$CO$2=WEEKDAY('Planning année Isabelle'!ER6))*('Semaine vacance type'!$C$3:$CO$3='Planning année Isabelle'!ER8),0)),INDEX('Semaine scolaire type'!$C$48:$BY$48,1,MATCH(1,('Semaine scolaire type'!$C$2:$CO$2=WEEKDAY('Planning année Isabelle'!ER6))*('Semaine scolaire type'!$C$3:$CO$3='Planning année Isabelle'!ER8),0))))</f>
        <v>0</v>
      </c>
      <c r="ES10" s="18">
        <f t="array" ref="ES10">IF(OR(WEEKDAY(ES$6)=1,WEEKDAY(ES$6)=7),0, IF(NOT(ISNA(VLOOKUP(WEEKNUM(ES$6),Réglage!$F$22:$F$37,1,FALSE))),INDEX('Semaine vacance type'!$C$48:$BY$48,1,MATCH(1,('Semaine vacance type'!$C$2:$CO$2=WEEKDAY('Planning année Isabelle'!ES6))*('Semaine vacance type'!$C$3:$CO$3='Planning année Isabelle'!ES8),0)),INDEX('Semaine scolaire type'!$C$48:$BY$48,1,MATCH(1,('Semaine scolaire type'!$C$2:$CO$2=WEEKDAY('Planning année Isabelle'!ES6))*('Semaine scolaire type'!$C$3:$CO$3='Planning année Isabelle'!ES8),0))))</f>
        <v>9</v>
      </c>
      <c r="ET10" s="18">
        <f t="array" ref="ET10">IF(OR(WEEKDAY(ET$6)=1,WEEKDAY(ET$6)=7),0, IF(NOT(ISNA(VLOOKUP(WEEKNUM(ET$6),Réglage!$F$22:$F$37,1,FALSE))),INDEX('Semaine vacance type'!$C$48:$BY$48,1,MATCH(1,('Semaine vacance type'!$C$2:$CO$2=WEEKDAY('Planning année Isabelle'!ET6))*('Semaine vacance type'!$C$3:$CO$3='Planning année Isabelle'!ET8),0)),INDEX('Semaine scolaire type'!$C$48:$BY$48,1,MATCH(1,('Semaine scolaire type'!$C$2:$CO$2=WEEKDAY('Planning année Isabelle'!ET6))*('Semaine scolaire type'!$C$3:$CO$3='Planning année Isabelle'!ET8),0))))</f>
        <v>8.5</v>
      </c>
      <c r="EU10" s="18">
        <f t="array" ref="EU10">IF(OR(WEEKDAY(EU$6)=1,WEEKDAY(EU$6)=7),0, IF(NOT(ISNA(VLOOKUP(WEEKNUM(EU$6),Réglage!$F$22:$F$37,1,FALSE))),INDEX('Semaine vacance type'!$C$48:$BY$48,1,MATCH(1,('Semaine vacance type'!$C$2:$CO$2=WEEKDAY('Planning année Isabelle'!EU6))*('Semaine vacance type'!$C$3:$CO$3='Planning année Isabelle'!EU8),0)),INDEX('Semaine scolaire type'!$C$48:$BY$48,1,MATCH(1,('Semaine scolaire type'!$C$2:$CO$2=WEEKDAY('Planning année Isabelle'!EU6))*('Semaine scolaire type'!$C$3:$CO$3='Planning année Isabelle'!EU8),0))))</f>
        <v>0</v>
      </c>
      <c r="EV10" s="18">
        <f t="array" ref="EV10">IF(OR(WEEKDAY(EV$6)=1,WEEKDAY(EV$6)=7),0, IF(NOT(ISNA(VLOOKUP(WEEKNUM(EV$6),Réglage!$F$22:$F$37,1,FALSE))),INDEX('Semaine vacance type'!$C$48:$BY$48,1,MATCH(1,('Semaine vacance type'!$C$2:$CO$2=WEEKDAY('Planning année Isabelle'!EV6))*('Semaine vacance type'!$C$3:$CO$3='Planning année Isabelle'!EV8),0)),INDEX('Semaine scolaire type'!$C$48:$BY$48,1,MATCH(1,('Semaine scolaire type'!$C$2:$CO$2=WEEKDAY('Planning année Isabelle'!EV6))*('Semaine scolaire type'!$C$3:$CO$3='Planning année Isabelle'!EV8),0))))</f>
        <v>8.5</v>
      </c>
      <c r="EW10" s="18">
        <f t="array" ref="EW10">IF(OR(WEEKDAY(EW$6)=1,WEEKDAY(EW$6)=7),0, IF(NOT(ISNA(VLOOKUP(WEEKNUM(EW$6),Réglage!$F$22:$F$37,1,FALSE))),INDEX('Semaine vacance type'!$C$48:$BY$48,1,MATCH(1,('Semaine vacance type'!$C$2:$CO$2=WEEKDAY('Planning année Isabelle'!EW6))*('Semaine vacance type'!$C$3:$CO$3='Planning année Isabelle'!EW8),0)),INDEX('Semaine scolaire type'!$C$48:$BY$48,1,MATCH(1,('Semaine scolaire type'!$C$2:$CO$2=WEEKDAY('Planning année Isabelle'!EW6))*('Semaine scolaire type'!$C$3:$CO$3='Planning année Isabelle'!EW8),0))))</f>
        <v>9</v>
      </c>
      <c r="EX10" s="18">
        <f t="array" ref="EX10">IF(OR(WEEKDAY(EX$6)=1,WEEKDAY(EX$6)=7),0, IF(NOT(ISNA(VLOOKUP(WEEKNUM(EX$6),Réglage!$F$22:$F$37,1,FALSE))),INDEX('Semaine vacance type'!$C$48:$BY$48,1,MATCH(1,('Semaine vacance type'!$C$2:$CO$2=WEEKDAY('Planning année Isabelle'!EX6))*('Semaine vacance type'!$C$3:$CO$3='Planning année Isabelle'!EX8),0)),INDEX('Semaine scolaire type'!$C$48:$BY$48,1,MATCH(1,('Semaine scolaire type'!$C$2:$CO$2=WEEKDAY('Planning année Isabelle'!EX6))*('Semaine scolaire type'!$C$3:$CO$3='Planning année Isabelle'!EX8),0))))</f>
        <v>0</v>
      </c>
      <c r="EY10" s="18">
        <f t="array" ref="EY10">IF(OR(WEEKDAY(EY$6)=1,WEEKDAY(EY$6)=7),0, IF(NOT(ISNA(VLOOKUP(WEEKNUM(EY$6),Réglage!$F$22:$F$37,1,FALSE))),INDEX('Semaine vacance type'!$C$48:$BY$48,1,MATCH(1,('Semaine vacance type'!$C$2:$CO$2=WEEKDAY('Planning année Isabelle'!EY6))*('Semaine vacance type'!$C$3:$CO$3='Planning année Isabelle'!EY8),0)),INDEX('Semaine scolaire type'!$C$48:$BY$48,1,MATCH(1,('Semaine scolaire type'!$C$2:$CO$2=WEEKDAY('Planning année Isabelle'!EY6))*('Semaine scolaire type'!$C$3:$CO$3='Planning année Isabelle'!EY8),0))))</f>
        <v>0</v>
      </c>
      <c r="EZ10" s="18">
        <f t="array" ref="EZ10">IF(OR(WEEKDAY(EZ$6)=1,WEEKDAY(EZ$6)=7),0, IF(NOT(ISNA(VLOOKUP(WEEKNUM(EZ$6),Réglage!$F$22:$F$37,1,FALSE))),INDEX('Semaine vacance type'!$C$48:$BY$48,1,MATCH(1,('Semaine vacance type'!$C$2:$CO$2=WEEKDAY('Planning année Isabelle'!EZ6))*('Semaine vacance type'!$C$3:$CO$3='Planning année Isabelle'!EZ8),0)),INDEX('Semaine scolaire type'!$C$48:$BY$48,1,MATCH(1,('Semaine scolaire type'!$C$2:$CO$2=WEEKDAY('Planning année Isabelle'!EZ6))*('Semaine scolaire type'!$C$3:$CO$3='Planning année Isabelle'!EZ8),0))))</f>
        <v>9</v>
      </c>
      <c r="FA10" s="18">
        <f t="array" ref="FA10">IF(OR(WEEKDAY(FA$6)=1,WEEKDAY(FA$6)=7),0, IF(NOT(ISNA(VLOOKUP(WEEKNUM(FA$6),Réglage!$F$22:$F$37,1,FALSE))),INDEX('Semaine vacance type'!$C$48:$BY$48,1,MATCH(1,('Semaine vacance type'!$C$2:$CO$2=WEEKDAY('Planning année Isabelle'!FA6))*('Semaine vacance type'!$C$3:$CO$3='Planning année Isabelle'!FA8),0)),INDEX('Semaine scolaire type'!$C$48:$BY$48,1,MATCH(1,('Semaine scolaire type'!$C$2:$CO$2=WEEKDAY('Planning année Isabelle'!FA6))*('Semaine scolaire type'!$C$3:$CO$3='Planning année Isabelle'!FA8),0))))</f>
        <v>8.5</v>
      </c>
      <c r="FB10" s="18">
        <f t="array" ref="FB10">IF(OR(WEEKDAY(FB$6)=1,WEEKDAY(FB$6)=7),0, IF(NOT(ISNA(VLOOKUP(WEEKNUM(FB$6),Réglage!$F$22:$F$37,1,FALSE))),INDEX('Semaine vacance type'!$C$48:$BY$48,1,MATCH(1,('Semaine vacance type'!$C$2:$CO$2=WEEKDAY('Planning année Isabelle'!FB6))*('Semaine vacance type'!$C$3:$CO$3='Planning année Isabelle'!FB8),0)),INDEX('Semaine scolaire type'!$C$48:$BY$48,1,MATCH(1,('Semaine scolaire type'!$C$2:$CO$2=WEEKDAY('Planning année Isabelle'!FB6))*('Semaine scolaire type'!$C$3:$CO$3='Planning année Isabelle'!FB8),0))))</f>
        <v>0</v>
      </c>
      <c r="FC10" s="18">
        <f t="array" ref="FC10">IF(OR(WEEKDAY(FC$6)=1,WEEKDAY(FC$6)=7),0, IF(NOT(ISNA(VLOOKUP(WEEKNUM(FC$6),Réglage!$F$22:$F$37,1,FALSE))),INDEX('Semaine vacance type'!$C$48:$BY$48,1,MATCH(1,('Semaine vacance type'!$C$2:$CO$2=WEEKDAY('Planning année Isabelle'!FC6))*('Semaine vacance type'!$C$3:$CO$3='Planning année Isabelle'!FC8),0)),INDEX('Semaine scolaire type'!$C$48:$BY$48,1,MATCH(1,('Semaine scolaire type'!$C$2:$CO$2=WEEKDAY('Planning année Isabelle'!FC6))*('Semaine scolaire type'!$C$3:$CO$3='Planning année Isabelle'!FC8),0))))</f>
        <v>8.5</v>
      </c>
      <c r="FD10" s="18">
        <f t="array" ref="FD10">IF(OR(WEEKDAY(FD$6)=1,WEEKDAY(FD$6)=7),0, IF(NOT(ISNA(VLOOKUP(WEEKNUM(FD$6),Réglage!$F$22:$F$37,1,FALSE))),INDEX('Semaine vacance type'!$C$48:$BY$48,1,MATCH(1,('Semaine vacance type'!$C$2:$CO$2=WEEKDAY('Planning année Isabelle'!FD6))*('Semaine vacance type'!$C$3:$CO$3='Planning année Isabelle'!FD8),0)),INDEX('Semaine scolaire type'!$C$48:$BY$48,1,MATCH(1,('Semaine scolaire type'!$C$2:$CO$2=WEEKDAY('Planning année Isabelle'!FD6))*('Semaine scolaire type'!$C$3:$CO$3='Planning année Isabelle'!FD8),0))))</f>
        <v>9</v>
      </c>
      <c r="FE10" s="18">
        <f t="array" ref="FE10">IF(OR(WEEKDAY(FE$6)=1,WEEKDAY(FE$6)=7),0, IF(NOT(ISNA(VLOOKUP(WEEKNUM(FE$6),Réglage!$F$22:$F$37,1,FALSE))),INDEX('Semaine vacance type'!$C$48:$BY$48,1,MATCH(1,('Semaine vacance type'!$C$2:$CO$2=WEEKDAY('Planning année Isabelle'!FE6))*('Semaine vacance type'!$C$3:$CO$3='Planning année Isabelle'!FE8),0)),INDEX('Semaine scolaire type'!$C$48:$BY$48,1,MATCH(1,('Semaine scolaire type'!$C$2:$CO$2=WEEKDAY('Planning année Isabelle'!FE6))*('Semaine scolaire type'!$C$3:$CO$3='Planning année Isabelle'!FE8),0))))</f>
        <v>0</v>
      </c>
      <c r="FF10" s="18">
        <f t="array" ref="FF10">IF(OR(WEEKDAY(FF$6)=1,WEEKDAY(FF$6)=7),0, IF(NOT(ISNA(VLOOKUP(WEEKNUM(FF$6),Réglage!$F$22:$F$37,1,FALSE))),INDEX('Semaine vacance type'!$C$48:$BY$48,1,MATCH(1,('Semaine vacance type'!$C$2:$CO$2=WEEKDAY('Planning année Isabelle'!FF6))*('Semaine vacance type'!$C$3:$CO$3='Planning année Isabelle'!FF8),0)),INDEX('Semaine scolaire type'!$C$48:$BY$48,1,MATCH(1,('Semaine scolaire type'!$C$2:$CO$2=WEEKDAY('Planning année Isabelle'!FF6))*('Semaine scolaire type'!$C$3:$CO$3='Planning année Isabelle'!FF8),0))))</f>
        <v>0</v>
      </c>
      <c r="FG10" s="18">
        <f t="array" ref="FG10">IF(OR(WEEKDAY(FG$6)=1,WEEKDAY(FG$6)=7),0, IF(NOT(ISNA(VLOOKUP(WEEKNUM(FG$6),Réglage!$F$22:$F$37,1,FALSE))),INDEX('Semaine vacance type'!$C$48:$BY$48,1,MATCH(1,('Semaine vacance type'!$C$2:$CO$2=WEEKDAY('Planning année Isabelle'!FG6))*('Semaine vacance type'!$C$3:$CO$3='Planning année Isabelle'!FG8),0)),INDEX('Semaine scolaire type'!$C$48:$BY$48,1,MATCH(1,('Semaine scolaire type'!$C$2:$CO$2=WEEKDAY('Planning année Isabelle'!FG6))*('Semaine scolaire type'!$C$3:$CO$3='Planning année Isabelle'!FG8),0))))</f>
        <v>9</v>
      </c>
      <c r="FH10" s="18">
        <f t="array" ref="FH10">IF(OR(WEEKDAY(FH$6)=1,WEEKDAY(FH$6)=7),0, IF(NOT(ISNA(VLOOKUP(WEEKNUM(FH$6),Réglage!$F$22:$F$37,1,FALSE))),INDEX('Semaine vacance type'!$C$48:$BY$48,1,MATCH(1,('Semaine vacance type'!$C$2:$CO$2=WEEKDAY('Planning année Isabelle'!FH6))*('Semaine vacance type'!$C$3:$CO$3='Planning année Isabelle'!FH8),0)),INDEX('Semaine scolaire type'!$C$48:$BY$48,1,MATCH(1,('Semaine scolaire type'!$C$2:$CO$2=WEEKDAY('Planning année Isabelle'!FH6))*('Semaine scolaire type'!$C$3:$CO$3='Planning année Isabelle'!FH8),0))))</f>
        <v>8.5</v>
      </c>
      <c r="FI10" s="18">
        <f t="array" ref="FI10">IF(OR(WEEKDAY(FI$6)=1,WEEKDAY(FI$6)=7),0, IF(NOT(ISNA(VLOOKUP(WEEKNUM(FI$6),Réglage!$F$22:$F$37,1,FALSE))),INDEX('Semaine vacance type'!$C$48:$BY$48,1,MATCH(1,('Semaine vacance type'!$C$2:$CO$2=WEEKDAY('Planning année Isabelle'!FI6))*('Semaine vacance type'!$C$3:$CO$3='Planning année Isabelle'!FI8),0)),INDEX('Semaine scolaire type'!$C$48:$BY$48,1,MATCH(1,('Semaine scolaire type'!$C$2:$CO$2=WEEKDAY('Planning année Isabelle'!FI6))*('Semaine scolaire type'!$C$3:$CO$3='Planning année Isabelle'!FI8),0))))</f>
        <v>0</v>
      </c>
      <c r="FJ10" s="18">
        <f t="array" ref="FJ10">IF(OR(WEEKDAY(FJ$6)=1,WEEKDAY(FJ$6)=7),0, IF(NOT(ISNA(VLOOKUP(WEEKNUM(FJ$6),Réglage!$F$22:$F$37,1,FALSE))),INDEX('Semaine vacance type'!$C$48:$BY$48,1,MATCH(1,('Semaine vacance type'!$C$2:$CO$2=WEEKDAY('Planning année Isabelle'!FJ6))*('Semaine vacance type'!$C$3:$CO$3='Planning année Isabelle'!FJ8),0)),INDEX('Semaine scolaire type'!$C$48:$BY$48,1,MATCH(1,('Semaine scolaire type'!$C$2:$CO$2=WEEKDAY('Planning année Isabelle'!FJ6))*('Semaine scolaire type'!$C$3:$CO$3='Planning année Isabelle'!FJ8),0))))</f>
        <v>8.5</v>
      </c>
      <c r="FK10" s="18">
        <f t="array" ref="FK10">IF(OR(WEEKDAY(FK$6)=1,WEEKDAY(FK$6)=7),0, IF(NOT(ISNA(VLOOKUP(WEEKNUM(FK$6),Réglage!$F$22:$F$37,1,FALSE))),INDEX('Semaine vacance type'!$C$48:$BY$48,1,MATCH(1,('Semaine vacance type'!$C$2:$CO$2=WEEKDAY('Planning année Isabelle'!FK6))*('Semaine vacance type'!$C$3:$CO$3='Planning année Isabelle'!FK8),0)),INDEX('Semaine scolaire type'!$C$48:$BY$48,1,MATCH(1,('Semaine scolaire type'!$C$2:$CO$2=WEEKDAY('Planning année Isabelle'!FK6))*('Semaine scolaire type'!$C$3:$CO$3='Planning année Isabelle'!FK8),0))))</f>
        <v>9</v>
      </c>
      <c r="FL10" s="18">
        <f t="array" ref="FL10">IF(OR(WEEKDAY(FL$6)=1,WEEKDAY(FL$6)=7),0, IF(NOT(ISNA(VLOOKUP(WEEKNUM(FL$6),Réglage!$F$22:$F$37,1,FALSE))),INDEX('Semaine vacance type'!$C$48:$BY$48,1,MATCH(1,('Semaine vacance type'!$C$2:$CO$2=WEEKDAY('Planning année Isabelle'!FL6))*('Semaine vacance type'!$C$3:$CO$3='Planning année Isabelle'!FL8),0)),INDEX('Semaine scolaire type'!$C$48:$BY$48,1,MATCH(1,('Semaine scolaire type'!$C$2:$CO$2=WEEKDAY('Planning année Isabelle'!FL6))*('Semaine scolaire type'!$C$3:$CO$3='Planning année Isabelle'!FL8),0))))</f>
        <v>0</v>
      </c>
      <c r="FM10" s="18">
        <f t="array" ref="FM10">IF(OR(WEEKDAY(FM$6)=1,WEEKDAY(FM$6)=7),0, IF(NOT(ISNA(VLOOKUP(WEEKNUM(FM$6),Réglage!$F$22:$F$37,1,FALSE))),INDEX('Semaine vacance type'!$C$48:$BY$48,1,MATCH(1,('Semaine vacance type'!$C$2:$CO$2=WEEKDAY('Planning année Isabelle'!FM6))*('Semaine vacance type'!$C$3:$CO$3='Planning année Isabelle'!FM8),0)),INDEX('Semaine scolaire type'!$C$48:$BY$48,1,MATCH(1,('Semaine scolaire type'!$C$2:$CO$2=WEEKDAY('Planning année Isabelle'!FM6))*('Semaine scolaire type'!$C$3:$CO$3='Planning année Isabelle'!FM8),0))))</f>
        <v>0</v>
      </c>
      <c r="FN10" s="18">
        <f t="array" ref="FN10">IF(OR(WEEKDAY(FN$6)=1,WEEKDAY(FN$6)=7),0, IF(NOT(ISNA(VLOOKUP(WEEKNUM(FN$6),Réglage!$F$22:$F$37,1,FALSE))),INDEX('Semaine vacance type'!$C$48:$BY$48,1,MATCH(1,('Semaine vacance type'!$C$2:$CO$2=WEEKDAY('Planning année Isabelle'!FN6))*('Semaine vacance type'!$C$3:$CO$3='Planning année Isabelle'!FN8),0)),INDEX('Semaine scolaire type'!$C$48:$BY$48,1,MATCH(1,('Semaine scolaire type'!$C$2:$CO$2=WEEKDAY('Planning année Isabelle'!FN6))*('Semaine scolaire type'!$C$3:$CO$3='Planning année Isabelle'!FN8),0))))</f>
        <v>9</v>
      </c>
      <c r="FO10" s="18">
        <f t="array" ref="FO10">IF(OR(WEEKDAY(FO$6)=1,WEEKDAY(FO$6)=7),0, IF(NOT(ISNA(VLOOKUP(WEEKNUM(FO$6),Réglage!$F$22:$F$37,1,FALSE))),INDEX('Semaine vacance type'!$C$48:$BY$48,1,MATCH(1,('Semaine vacance type'!$C$2:$CO$2=WEEKDAY('Planning année Isabelle'!FO6))*('Semaine vacance type'!$C$3:$CO$3='Planning année Isabelle'!FO8),0)),INDEX('Semaine scolaire type'!$C$48:$BY$48,1,MATCH(1,('Semaine scolaire type'!$C$2:$CO$2=WEEKDAY('Planning année Isabelle'!FO6))*('Semaine scolaire type'!$C$3:$CO$3='Planning année Isabelle'!FO8),0))))</f>
        <v>8.5</v>
      </c>
      <c r="FP10" s="18">
        <f t="array" ref="FP10">IF(OR(WEEKDAY(FP$6)=1,WEEKDAY(FP$6)=7),0, IF(NOT(ISNA(VLOOKUP(WEEKNUM(FP$6),Réglage!$F$22:$F$37,1,FALSE))),INDEX('Semaine vacance type'!$C$48:$BY$48,1,MATCH(1,('Semaine vacance type'!$C$2:$CO$2=WEEKDAY('Planning année Isabelle'!FP6))*('Semaine vacance type'!$C$3:$CO$3='Planning année Isabelle'!FP8),0)),INDEX('Semaine scolaire type'!$C$48:$BY$48,1,MATCH(1,('Semaine scolaire type'!$C$2:$CO$2=WEEKDAY('Planning année Isabelle'!FP6))*('Semaine scolaire type'!$C$3:$CO$3='Planning année Isabelle'!FP8),0))))</f>
        <v>0</v>
      </c>
      <c r="FQ10" s="18">
        <f t="array" ref="FQ10">IF(OR(WEEKDAY(FQ$6)=1,WEEKDAY(FQ$6)=7),0, IF(NOT(ISNA(VLOOKUP(WEEKNUM(FQ$6),Réglage!$F$22:$F$37,1,FALSE))),INDEX('Semaine vacance type'!$C$48:$BY$48,1,MATCH(1,('Semaine vacance type'!$C$2:$CO$2=WEEKDAY('Planning année Isabelle'!FQ6))*('Semaine vacance type'!$C$3:$CO$3='Planning année Isabelle'!FQ8),0)),INDEX('Semaine scolaire type'!$C$48:$BY$48,1,MATCH(1,('Semaine scolaire type'!$C$2:$CO$2=WEEKDAY('Planning année Isabelle'!FQ6))*('Semaine scolaire type'!$C$3:$CO$3='Planning année Isabelle'!FQ8),0))))</f>
        <v>8.5</v>
      </c>
      <c r="FR10" s="18">
        <f t="array" ref="FR10">IF(OR(WEEKDAY(FR$6)=1,WEEKDAY(FR$6)=7),0, IF(NOT(ISNA(VLOOKUP(WEEKNUM(FR$6),Réglage!$F$22:$F$37,1,FALSE))),INDEX('Semaine vacance type'!$C$48:$BY$48,1,MATCH(1,('Semaine vacance type'!$C$2:$CO$2=WEEKDAY('Planning année Isabelle'!FR6))*('Semaine vacance type'!$C$3:$CO$3='Planning année Isabelle'!FR8),0)),INDEX('Semaine scolaire type'!$C$48:$BY$48,1,MATCH(1,('Semaine scolaire type'!$C$2:$CO$2=WEEKDAY('Planning année Isabelle'!FR6))*('Semaine scolaire type'!$C$3:$CO$3='Planning année Isabelle'!FR8),0))))</f>
        <v>9</v>
      </c>
      <c r="FS10" s="18">
        <f t="array" ref="FS10">IF(OR(WEEKDAY(FS$6)=1,WEEKDAY(FS$6)=7),0, IF(NOT(ISNA(VLOOKUP(WEEKNUM(FS$6),Réglage!$F$22:$F$37,1,FALSE))),INDEX('Semaine vacance type'!$C$48:$BY$48,1,MATCH(1,('Semaine vacance type'!$C$2:$CO$2=WEEKDAY('Planning année Isabelle'!FS6))*('Semaine vacance type'!$C$3:$CO$3='Planning année Isabelle'!FS8),0)),INDEX('Semaine scolaire type'!$C$48:$BY$48,1,MATCH(1,('Semaine scolaire type'!$C$2:$CO$2=WEEKDAY('Planning année Isabelle'!FS6))*('Semaine scolaire type'!$C$3:$CO$3='Planning année Isabelle'!FS8),0))))</f>
        <v>0</v>
      </c>
      <c r="FT10" s="18">
        <f t="array" ref="FT10">IF(OR(WEEKDAY(FT$6)=1,WEEKDAY(FT$6)=7),0, IF(NOT(ISNA(VLOOKUP(WEEKNUM(FT$6),Réglage!$F$22:$F$37,1,FALSE))),INDEX('Semaine vacance type'!$C$48:$BY$48,1,MATCH(1,('Semaine vacance type'!$C$2:$CO$2=WEEKDAY('Planning année Isabelle'!FT6))*('Semaine vacance type'!$C$3:$CO$3='Planning année Isabelle'!FT8),0)),INDEX('Semaine scolaire type'!$C$48:$BY$48,1,MATCH(1,('Semaine scolaire type'!$C$2:$CO$2=WEEKDAY('Planning année Isabelle'!FT6))*('Semaine scolaire type'!$C$3:$CO$3='Planning année Isabelle'!FT8),0))))</f>
        <v>0</v>
      </c>
      <c r="FU10" s="18">
        <f t="array" ref="FU10">IF(OR(WEEKDAY(FU$6)=1,WEEKDAY(FU$6)=7),0, IF(NOT(ISNA(VLOOKUP(WEEKNUM(FU$6),Réglage!$F$22:$F$37,1,FALSE))),INDEX('Semaine vacance type'!$C$48:$BY$48,1,MATCH(1,('Semaine vacance type'!$C$2:$CO$2=WEEKDAY('Planning année Isabelle'!FU6))*('Semaine vacance type'!$C$3:$CO$3='Planning année Isabelle'!FU8),0)),INDEX('Semaine scolaire type'!$C$48:$BY$48,1,MATCH(1,('Semaine scolaire type'!$C$2:$CO$2=WEEKDAY('Planning année Isabelle'!FU6))*('Semaine scolaire type'!$C$3:$CO$3='Planning année Isabelle'!FU8),0))))</f>
        <v>9</v>
      </c>
      <c r="FV10" s="18">
        <f t="array" ref="FV10">IF(OR(WEEKDAY(FV$6)=1,WEEKDAY(FV$6)=7),0, IF(NOT(ISNA(VLOOKUP(WEEKNUM(FV$6),Réglage!$F$22:$F$37,1,FALSE))),INDEX('Semaine vacance type'!$C$48:$BY$48,1,MATCH(1,('Semaine vacance type'!$C$2:$CO$2=WEEKDAY('Planning année Isabelle'!FV6))*('Semaine vacance type'!$C$3:$CO$3='Planning année Isabelle'!FV8),0)),INDEX('Semaine scolaire type'!$C$48:$BY$48,1,MATCH(1,('Semaine scolaire type'!$C$2:$CO$2=WEEKDAY('Planning année Isabelle'!FV6))*('Semaine scolaire type'!$C$3:$CO$3='Planning année Isabelle'!FV8),0))))</f>
        <v>8.5</v>
      </c>
      <c r="FW10" s="18">
        <f t="array" ref="FW10">IF(OR(WEEKDAY(FW$6)=1,WEEKDAY(FW$6)=7),0, IF(NOT(ISNA(VLOOKUP(WEEKNUM(FW$6),Réglage!$F$22:$F$37,1,FALSE))),INDEX('Semaine vacance type'!$C$48:$BY$48,1,MATCH(1,('Semaine vacance type'!$C$2:$CO$2=WEEKDAY('Planning année Isabelle'!FW6))*('Semaine vacance type'!$C$3:$CO$3='Planning année Isabelle'!FW8),0)),INDEX('Semaine scolaire type'!$C$48:$BY$48,1,MATCH(1,('Semaine scolaire type'!$C$2:$CO$2=WEEKDAY('Planning année Isabelle'!FW6))*('Semaine scolaire type'!$C$3:$CO$3='Planning année Isabelle'!FW8),0))))</f>
        <v>0</v>
      </c>
      <c r="FX10" s="18">
        <f t="array" ref="FX10">IF(OR(WEEKDAY(FX$6)=1,WEEKDAY(FX$6)=7),0, IF(NOT(ISNA(VLOOKUP(WEEKNUM(FX$6),Réglage!$F$22:$F$37,1,FALSE))),INDEX('Semaine vacance type'!$C$48:$BY$48,1,MATCH(1,('Semaine vacance type'!$C$2:$CO$2=WEEKDAY('Planning année Isabelle'!FX6))*('Semaine vacance type'!$C$3:$CO$3='Planning année Isabelle'!FX8),0)),INDEX('Semaine scolaire type'!$C$48:$BY$48,1,MATCH(1,('Semaine scolaire type'!$C$2:$CO$2=WEEKDAY('Planning année Isabelle'!FX6))*('Semaine scolaire type'!$C$3:$CO$3='Planning année Isabelle'!FX8),0))))</f>
        <v>8.5</v>
      </c>
      <c r="FY10" s="18">
        <f t="array" ref="FY10">IF(OR(WEEKDAY(FY$6)=1,WEEKDAY(FY$6)=7),0, IF(NOT(ISNA(VLOOKUP(WEEKNUM(FY$6),Réglage!$F$22:$F$37,1,FALSE))),INDEX('Semaine vacance type'!$C$48:$BY$48,1,MATCH(1,('Semaine vacance type'!$C$2:$CO$2=WEEKDAY('Planning année Isabelle'!FY6))*('Semaine vacance type'!$C$3:$CO$3='Planning année Isabelle'!FY8),0)),INDEX('Semaine scolaire type'!$C$48:$BY$48,1,MATCH(1,('Semaine scolaire type'!$C$2:$CO$2=WEEKDAY('Planning année Isabelle'!FY6))*('Semaine scolaire type'!$C$3:$CO$3='Planning année Isabelle'!FY8),0))))</f>
        <v>9</v>
      </c>
      <c r="FZ10" s="18">
        <f t="array" ref="FZ10">IF(OR(WEEKDAY(FZ$6)=1,WEEKDAY(FZ$6)=7),0, IF(NOT(ISNA(VLOOKUP(WEEKNUM(FZ$6),Réglage!$F$22:$F$37,1,FALSE))),INDEX('Semaine vacance type'!$C$48:$BY$48,1,MATCH(1,('Semaine vacance type'!$C$2:$CO$2=WEEKDAY('Planning année Isabelle'!FZ6))*('Semaine vacance type'!$C$3:$CO$3='Planning année Isabelle'!FZ8),0)),INDEX('Semaine scolaire type'!$C$48:$BY$48,1,MATCH(1,('Semaine scolaire type'!$C$2:$CO$2=WEEKDAY('Planning année Isabelle'!FZ6))*('Semaine scolaire type'!$C$3:$CO$3='Planning année Isabelle'!FZ8),0))))</f>
        <v>0</v>
      </c>
      <c r="GA10" s="18">
        <f t="array" ref="GA10">IF(OR(WEEKDAY(GA$6)=1,WEEKDAY(GA$6)=7),0, IF(NOT(ISNA(VLOOKUP(WEEKNUM(GA$6),Réglage!$F$22:$F$37,1,FALSE))),INDEX('Semaine vacance type'!$C$48:$BY$48,1,MATCH(1,('Semaine vacance type'!$C$2:$CO$2=WEEKDAY('Planning année Isabelle'!GA6))*('Semaine vacance type'!$C$3:$CO$3='Planning année Isabelle'!GA8),0)),INDEX('Semaine scolaire type'!$C$48:$BY$48,1,MATCH(1,('Semaine scolaire type'!$C$2:$CO$2=WEEKDAY('Planning année Isabelle'!GA6))*('Semaine scolaire type'!$C$3:$CO$3='Planning année Isabelle'!GA8),0))))</f>
        <v>0</v>
      </c>
      <c r="GB10" s="18">
        <f t="array" ref="GB10">IF(OR(WEEKDAY(GB$6)=1,WEEKDAY(GB$6)=7),0, IF(NOT(ISNA(VLOOKUP(WEEKNUM(GB$6),Réglage!$F$22:$F$37,1,FALSE))),INDEX('Semaine vacance type'!$C$48:$BY$48,1,MATCH(1,('Semaine vacance type'!$C$2:$CO$2=WEEKDAY('Planning année Isabelle'!GB6))*('Semaine vacance type'!$C$3:$CO$3='Planning année Isabelle'!GB8),0)),INDEX('Semaine scolaire type'!$C$48:$BY$48,1,MATCH(1,('Semaine scolaire type'!$C$2:$CO$2=WEEKDAY('Planning année Isabelle'!GB6))*('Semaine scolaire type'!$C$3:$CO$3='Planning année Isabelle'!GB8),0))))</f>
        <v>9</v>
      </c>
      <c r="GC10" s="18">
        <f t="array" ref="GC10">IF(OR(WEEKDAY(GC$6)=1,WEEKDAY(GC$6)=7),0, IF(NOT(ISNA(VLOOKUP(WEEKNUM(GC$6),Réglage!$F$22:$F$37,1,FALSE))),INDEX('Semaine vacance type'!$C$48:$BY$48,1,MATCH(1,('Semaine vacance type'!$C$2:$CO$2=WEEKDAY('Planning année Isabelle'!GC6))*('Semaine vacance type'!$C$3:$CO$3='Planning année Isabelle'!GC8),0)),INDEX('Semaine scolaire type'!$C$48:$BY$48,1,MATCH(1,('Semaine scolaire type'!$C$2:$CO$2=WEEKDAY('Planning année Isabelle'!GC6))*('Semaine scolaire type'!$C$3:$CO$3='Planning année Isabelle'!GC8),0))))</f>
        <v>8.5</v>
      </c>
      <c r="GD10" s="18">
        <f t="array" ref="GD10">IF(OR(WEEKDAY(GD$6)=1,WEEKDAY(GD$6)=7),0, IF(NOT(ISNA(VLOOKUP(WEEKNUM(GD$6),Réglage!$F$22:$F$37,1,FALSE))),INDEX('Semaine vacance type'!$C$48:$BY$48,1,MATCH(1,('Semaine vacance type'!$C$2:$CO$2=WEEKDAY('Planning année Isabelle'!GD6))*('Semaine vacance type'!$C$3:$CO$3='Planning année Isabelle'!GD8),0)),INDEX('Semaine scolaire type'!$C$48:$BY$48,1,MATCH(1,('Semaine scolaire type'!$C$2:$CO$2=WEEKDAY('Planning année Isabelle'!GD6))*('Semaine scolaire type'!$C$3:$CO$3='Planning année Isabelle'!GD8),0))))</f>
        <v>0</v>
      </c>
      <c r="GE10" s="18">
        <f t="array" ref="GE10">IF(OR(WEEKDAY(GE$6)=1,WEEKDAY(GE$6)=7),0, IF(NOT(ISNA(VLOOKUP(WEEKNUM(GE$6),Réglage!$F$22:$F$37,1,FALSE))),INDEX('Semaine vacance type'!$C$48:$BY$48,1,MATCH(1,('Semaine vacance type'!$C$2:$CO$2=WEEKDAY('Planning année Isabelle'!GE6))*('Semaine vacance type'!$C$3:$CO$3='Planning année Isabelle'!GE8),0)),INDEX('Semaine scolaire type'!$C$48:$BY$48,1,MATCH(1,('Semaine scolaire type'!$C$2:$CO$2=WEEKDAY('Planning année Isabelle'!GE6))*('Semaine scolaire type'!$C$3:$CO$3='Planning année Isabelle'!GE8),0))))</f>
        <v>8.5</v>
      </c>
      <c r="GF10" s="18">
        <f t="array" ref="GF10">IF(OR(WEEKDAY(GF$6)=1,WEEKDAY(GF$6)=7),0, IF(NOT(ISNA(VLOOKUP(WEEKNUM(GF$6),Réglage!$F$22:$F$37,1,FALSE))),INDEX('Semaine vacance type'!$C$48:$BY$48,1,MATCH(1,('Semaine vacance type'!$C$2:$CO$2=WEEKDAY('Planning année Isabelle'!GF6))*('Semaine vacance type'!$C$3:$CO$3='Planning année Isabelle'!GF8),0)),INDEX('Semaine scolaire type'!$C$48:$BY$48,1,MATCH(1,('Semaine scolaire type'!$C$2:$CO$2=WEEKDAY('Planning année Isabelle'!GF6))*('Semaine scolaire type'!$C$3:$CO$3='Planning année Isabelle'!GF8),0))))</f>
        <v>9</v>
      </c>
      <c r="GG10" s="18">
        <f t="array" ref="GG10">IF(OR(WEEKDAY(GG$6)=1,WEEKDAY(GG$6)=7),0, IF(NOT(ISNA(VLOOKUP(WEEKNUM(GG$6),Réglage!$F$22:$F$37,1,FALSE))),INDEX('Semaine vacance type'!$C$48:$BY$48,1,MATCH(1,('Semaine vacance type'!$C$2:$CO$2=WEEKDAY('Planning année Isabelle'!GG6))*('Semaine vacance type'!$C$3:$CO$3='Planning année Isabelle'!GG8),0)),INDEX('Semaine scolaire type'!$C$48:$BY$48,1,MATCH(1,('Semaine scolaire type'!$C$2:$CO$2=WEEKDAY('Planning année Isabelle'!GG6))*('Semaine scolaire type'!$C$3:$CO$3='Planning année Isabelle'!GG8),0))))</f>
        <v>0</v>
      </c>
      <c r="GH10" s="18">
        <f t="array" ref="GH10">IF(OR(WEEKDAY(GH$6)=1,WEEKDAY(GH$6)=7),0, IF(NOT(ISNA(VLOOKUP(WEEKNUM(GH$6),Réglage!$F$22:$F$37,1,FALSE))),INDEX('Semaine vacance type'!$C$48:$BY$48,1,MATCH(1,('Semaine vacance type'!$C$2:$CO$2=WEEKDAY('Planning année Isabelle'!GH6))*('Semaine vacance type'!$C$3:$CO$3='Planning année Isabelle'!GH8),0)),INDEX('Semaine scolaire type'!$C$48:$BY$48,1,MATCH(1,('Semaine scolaire type'!$C$2:$CO$2=WEEKDAY('Planning année Isabelle'!GH6))*('Semaine scolaire type'!$C$3:$CO$3='Planning année Isabelle'!GH8),0))))</f>
        <v>0</v>
      </c>
      <c r="GI10" s="18">
        <f t="array" ref="GI10">IF(OR(WEEKDAY(GI$6)=1,WEEKDAY(GI$6)=7),0, IF(NOT(ISNA(VLOOKUP(WEEKNUM(GI$6),Réglage!$F$22:$F$37,1,FALSE))),INDEX('Semaine vacance type'!$C$48:$BY$48,1,MATCH(1,('Semaine vacance type'!$C$2:$CO$2=WEEKDAY('Planning année Isabelle'!GI6))*('Semaine vacance type'!$C$3:$CO$3='Planning année Isabelle'!GI8),0)),INDEX('Semaine scolaire type'!$C$48:$BY$48,1,MATCH(1,('Semaine scolaire type'!$C$2:$CO$2=WEEKDAY('Planning année Isabelle'!GI6))*('Semaine scolaire type'!$C$3:$CO$3='Planning année Isabelle'!GI8),0))))</f>
        <v>9</v>
      </c>
      <c r="GJ10" s="18">
        <f t="array" ref="GJ10">IF(OR(WEEKDAY(GJ$6)=1,WEEKDAY(GJ$6)=7),0, IF(NOT(ISNA(VLOOKUP(WEEKNUM(GJ$6),Réglage!$F$22:$F$37,1,FALSE))),INDEX('Semaine vacance type'!$C$48:$BY$48,1,MATCH(1,('Semaine vacance type'!$C$2:$CO$2=WEEKDAY('Planning année Isabelle'!GJ6))*('Semaine vacance type'!$C$3:$CO$3='Planning année Isabelle'!GJ8),0)),INDEX('Semaine scolaire type'!$C$48:$BY$48,1,MATCH(1,('Semaine scolaire type'!$C$2:$CO$2=WEEKDAY('Planning année Isabelle'!GJ6))*('Semaine scolaire type'!$C$3:$CO$3='Planning année Isabelle'!GJ8),0))))</f>
        <v>8.5</v>
      </c>
      <c r="GK10" s="18">
        <f t="array" ref="GK10">IF(OR(WEEKDAY(GK$6)=1,WEEKDAY(GK$6)=7),0, IF(NOT(ISNA(VLOOKUP(WEEKNUM(GK$6),Réglage!$F$22:$F$37,1,FALSE))),INDEX('Semaine vacance type'!$C$48:$BY$48,1,MATCH(1,('Semaine vacance type'!$C$2:$CO$2=WEEKDAY('Planning année Isabelle'!GK6))*('Semaine vacance type'!$C$3:$CO$3='Planning année Isabelle'!GK8),0)),INDEX('Semaine scolaire type'!$C$48:$BY$48,1,MATCH(1,('Semaine scolaire type'!$C$2:$CO$2=WEEKDAY('Planning année Isabelle'!GK6))*('Semaine scolaire type'!$C$3:$CO$3='Planning année Isabelle'!GK8),0))))</f>
        <v>0</v>
      </c>
      <c r="GL10" s="18">
        <f t="array" ref="GL10">IF(OR(WEEKDAY(GL$6)=1,WEEKDAY(GL$6)=7),0, IF(NOT(ISNA(VLOOKUP(WEEKNUM(GL$6),Réglage!$F$22:$F$37,1,FALSE))),INDEX('Semaine vacance type'!$C$48:$BY$48,1,MATCH(1,('Semaine vacance type'!$C$2:$CO$2=WEEKDAY('Planning année Isabelle'!GL6))*('Semaine vacance type'!$C$3:$CO$3='Planning année Isabelle'!GL8),0)),INDEX('Semaine scolaire type'!$C$48:$BY$48,1,MATCH(1,('Semaine scolaire type'!$C$2:$CO$2=WEEKDAY('Planning année Isabelle'!GL6))*('Semaine scolaire type'!$C$3:$CO$3='Planning année Isabelle'!GL8),0))))</f>
        <v>8.5</v>
      </c>
      <c r="GM10" s="18">
        <f t="array" ref="GM10">IF(OR(WEEKDAY(GM$6)=1,WEEKDAY(GM$6)=7),0, IF(NOT(ISNA(VLOOKUP(WEEKNUM(GM$6),Réglage!$F$22:$F$37,1,FALSE))),INDEX('Semaine vacance type'!$C$48:$BY$48,1,MATCH(1,('Semaine vacance type'!$C$2:$CO$2=WEEKDAY('Planning année Isabelle'!GM6))*('Semaine vacance type'!$C$3:$CO$3='Planning année Isabelle'!GM8),0)),INDEX('Semaine scolaire type'!$C$48:$BY$48,1,MATCH(1,('Semaine scolaire type'!$C$2:$CO$2=WEEKDAY('Planning année Isabelle'!GM6))*('Semaine scolaire type'!$C$3:$CO$3='Planning année Isabelle'!GM8),0))))</f>
        <v>9</v>
      </c>
      <c r="GN10" s="18">
        <f t="array" ref="GN10">IF(OR(WEEKDAY(GN$6)=1,WEEKDAY(GN$6)=7),0, IF(NOT(ISNA(VLOOKUP(WEEKNUM(GN$6),Réglage!$F$22:$F$37,1,FALSE))),INDEX('Semaine vacance type'!$C$48:$BY$48,1,MATCH(1,('Semaine vacance type'!$C$2:$CO$2=WEEKDAY('Planning année Isabelle'!GN6))*('Semaine vacance type'!$C$3:$CO$3='Planning année Isabelle'!GN8),0)),INDEX('Semaine scolaire type'!$C$48:$BY$48,1,MATCH(1,('Semaine scolaire type'!$C$2:$CO$2=WEEKDAY('Planning année Isabelle'!GN6))*('Semaine scolaire type'!$C$3:$CO$3='Planning année Isabelle'!GN8),0))))</f>
        <v>0</v>
      </c>
      <c r="GO10" s="18">
        <f t="array" ref="GO10">IF(OR(WEEKDAY(GO$6)=1,WEEKDAY(GO$6)=7),0, IF(NOT(ISNA(VLOOKUP(WEEKNUM(GO$6),Réglage!$F$22:$F$37,1,FALSE))),INDEX('Semaine vacance type'!$C$48:$BY$48,1,MATCH(1,('Semaine vacance type'!$C$2:$CO$2=WEEKDAY('Planning année Isabelle'!GO6))*('Semaine vacance type'!$C$3:$CO$3='Planning année Isabelle'!GO8),0)),INDEX('Semaine scolaire type'!$C$48:$BY$48,1,MATCH(1,('Semaine scolaire type'!$C$2:$CO$2=WEEKDAY('Planning année Isabelle'!GO6))*('Semaine scolaire type'!$C$3:$CO$3='Planning année Isabelle'!GO8),0))))</f>
        <v>0</v>
      </c>
      <c r="GP10" s="18">
        <f t="array" ref="GP10">IF(OR(WEEKDAY(GP$6)=1,WEEKDAY(GP$6)=7),0, IF(NOT(ISNA(VLOOKUP(WEEKNUM(GP$6),Réglage!$F$22:$F$37,1,FALSE))),INDEX('Semaine vacance type'!$C$48:$BY$48,1,MATCH(1,('Semaine vacance type'!$C$2:$CO$2=WEEKDAY('Planning année Isabelle'!GP6))*('Semaine vacance type'!$C$3:$CO$3='Planning année Isabelle'!GP8),0)),INDEX('Semaine scolaire type'!$C$48:$BY$48,1,MATCH(1,('Semaine scolaire type'!$C$2:$CO$2=WEEKDAY('Planning année Isabelle'!GP6))*('Semaine scolaire type'!$C$3:$CO$3='Planning année Isabelle'!GP8),0))))</f>
        <v>9</v>
      </c>
      <c r="GQ10" s="18">
        <f t="array" ref="GQ10">IF(OR(WEEKDAY(GQ$6)=1,WEEKDAY(GQ$6)=7),0, IF(NOT(ISNA(VLOOKUP(WEEKNUM(GQ$6),Réglage!$F$22:$F$37,1,FALSE))),INDEX('Semaine vacance type'!$C$48:$BY$48,1,MATCH(1,('Semaine vacance type'!$C$2:$CO$2=WEEKDAY('Planning année Isabelle'!GQ6))*('Semaine vacance type'!$C$3:$CO$3='Planning année Isabelle'!GQ8),0)),INDEX('Semaine scolaire type'!$C$48:$BY$48,1,MATCH(1,('Semaine scolaire type'!$C$2:$CO$2=WEEKDAY('Planning année Isabelle'!GQ6))*('Semaine scolaire type'!$C$3:$CO$3='Planning année Isabelle'!GQ8),0))))</f>
        <v>8.5</v>
      </c>
      <c r="GR10" s="18">
        <f t="array" ref="GR10">IF(OR(WEEKDAY(GR$6)=1,WEEKDAY(GR$6)=7),0, IF(NOT(ISNA(VLOOKUP(WEEKNUM(GR$6),Réglage!$F$22:$F$37,1,FALSE))),INDEX('Semaine vacance type'!$C$48:$BY$48,1,MATCH(1,('Semaine vacance type'!$C$2:$CO$2=WEEKDAY('Planning année Isabelle'!GR6))*('Semaine vacance type'!$C$3:$CO$3='Planning année Isabelle'!GR8),0)),INDEX('Semaine scolaire type'!$C$48:$BY$48,1,MATCH(1,('Semaine scolaire type'!$C$2:$CO$2=WEEKDAY('Planning année Isabelle'!GR6))*('Semaine scolaire type'!$C$3:$CO$3='Planning année Isabelle'!GR8),0))))</f>
        <v>0</v>
      </c>
      <c r="GS10" s="18">
        <f t="array" ref="GS10">IF(OR(WEEKDAY(GS$6)=1,WEEKDAY(GS$6)=7),0, IF(NOT(ISNA(VLOOKUP(WEEKNUM(GS$6),Réglage!$F$22:$F$37,1,FALSE))),INDEX('Semaine vacance type'!$C$48:$BY$48,1,MATCH(1,('Semaine vacance type'!$C$2:$CO$2=WEEKDAY('Planning année Isabelle'!GS6))*('Semaine vacance type'!$C$3:$CO$3='Planning année Isabelle'!GS8),0)),INDEX('Semaine scolaire type'!$C$48:$BY$48,1,MATCH(1,('Semaine scolaire type'!$C$2:$CO$2=WEEKDAY('Planning année Isabelle'!GS6))*('Semaine scolaire type'!$C$3:$CO$3='Planning année Isabelle'!GS8),0))))</f>
        <v>8.5</v>
      </c>
      <c r="GT10" s="18">
        <f t="array" ref="GT10">IF(OR(WEEKDAY(GT$6)=1,WEEKDAY(GT$6)=7),0, IF(NOT(ISNA(VLOOKUP(WEEKNUM(GT$6),Réglage!$F$22:$F$37,1,FALSE))),INDEX('Semaine vacance type'!$C$48:$BY$48,1,MATCH(1,('Semaine vacance type'!$C$2:$CO$2=WEEKDAY('Planning année Isabelle'!GT6))*('Semaine vacance type'!$C$3:$CO$3='Planning année Isabelle'!GT8),0)),INDEX('Semaine scolaire type'!$C$48:$BY$48,1,MATCH(1,('Semaine scolaire type'!$C$2:$CO$2=WEEKDAY('Planning année Isabelle'!GT6))*('Semaine scolaire type'!$C$3:$CO$3='Planning année Isabelle'!GT8),0))))</f>
        <v>9</v>
      </c>
      <c r="GU10" s="18">
        <f t="array" ref="GU10">IF(OR(WEEKDAY(GU$6)=1,WEEKDAY(GU$6)=7),0, IF(NOT(ISNA(VLOOKUP(WEEKNUM(GU$6),Réglage!$F$22:$F$37,1,FALSE))),INDEX('Semaine vacance type'!$C$48:$BY$48,1,MATCH(1,('Semaine vacance type'!$C$2:$CO$2=WEEKDAY('Planning année Isabelle'!GU6))*('Semaine vacance type'!$C$3:$CO$3='Planning année Isabelle'!GU8),0)),INDEX('Semaine scolaire type'!$C$48:$BY$48,1,MATCH(1,('Semaine scolaire type'!$C$2:$CO$2=WEEKDAY('Planning année Isabelle'!GU6))*('Semaine scolaire type'!$C$3:$CO$3='Planning année Isabelle'!GU8),0))))</f>
        <v>0</v>
      </c>
      <c r="GV10" s="18">
        <f t="array" ref="GV10">IF(OR(WEEKDAY(GV$6)=1,WEEKDAY(GV$6)=7),0, IF(NOT(ISNA(VLOOKUP(WEEKNUM(GV$6),Réglage!$F$22:$F$37,1,FALSE))),INDEX('Semaine vacance type'!$C$48:$BY$48,1,MATCH(1,('Semaine vacance type'!$C$2:$CO$2=WEEKDAY('Planning année Isabelle'!GV6))*('Semaine vacance type'!$C$3:$CO$3='Planning année Isabelle'!GV8),0)),INDEX('Semaine scolaire type'!$C$48:$BY$48,1,MATCH(1,('Semaine scolaire type'!$C$2:$CO$2=WEEKDAY('Planning année Isabelle'!GV6))*('Semaine scolaire type'!$C$3:$CO$3='Planning année Isabelle'!GV8),0))))</f>
        <v>0</v>
      </c>
      <c r="GW10" s="18">
        <f t="array" ref="GW10">IF(OR(WEEKDAY(GW$6)=1,WEEKDAY(GW$6)=7),0, IF(NOT(ISNA(VLOOKUP(WEEKNUM(GW$6),Réglage!$F$22:$F$37,1,FALSE))),INDEX('Semaine vacance type'!$C$48:$BY$48,1,MATCH(1,('Semaine vacance type'!$C$2:$CO$2=WEEKDAY('Planning année Isabelle'!GW6))*('Semaine vacance type'!$C$3:$CO$3='Planning année Isabelle'!GW8),0)),INDEX('Semaine scolaire type'!$C$48:$BY$48,1,MATCH(1,('Semaine scolaire type'!$C$2:$CO$2=WEEKDAY('Planning année Isabelle'!GW6))*('Semaine scolaire type'!$C$3:$CO$3='Planning année Isabelle'!GW8),0))))</f>
        <v>9</v>
      </c>
      <c r="GX10" s="18">
        <f t="array" ref="GX10">IF(OR(WEEKDAY(GX$6)=1,WEEKDAY(GX$6)=7),0, IF(NOT(ISNA(VLOOKUP(WEEKNUM(GX$6),Réglage!$F$22:$F$37,1,FALSE))),INDEX('Semaine vacance type'!$C$48:$BY$48,1,MATCH(1,('Semaine vacance type'!$C$2:$CO$2=WEEKDAY('Planning année Isabelle'!GX6))*('Semaine vacance type'!$C$3:$CO$3='Planning année Isabelle'!GX8),0)),INDEX('Semaine scolaire type'!$C$48:$BY$48,1,MATCH(1,('Semaine scolaire type'!$C$2:$CO$2=WEEKDAY('Planning année Isabelle'!GX6))*('Semaine scolaire type'!$C$3:$CO$3='Planning année Isabelle'!GX8),0))))</f>
        <v>8.5</v>
      </c>
      <c r="GY10" s="18">
        <f t="array" ref="GY10">IF(OR(WEEKDAY(GY$6)=1,WEEKDAY(GY$6)=7),0, IF(NOT(ISNA(VLOOKUP(WEEKNUM(GY$6),Réglage!$F$22:$F$37,1,FALSE))),INDEX('Semaine vacance type'!$C$48:$BY$48,1,MATCH(1,('Semaine vacance type'!$C$2:$CO$2=WEEKDAY('Planning année Isabelle'!GY6))*('Semaine vacance type'!$C$3:$CO$3='Planning année Isabelle'!GY8),0)),INDEX('Semaine scolaire type'!$C$48:$BY$48,1,MATCH(1,('Semaine scolaire type'!$C$2:$CO$2=WEEKDAY('Planning année Isabelle'!GY6))*('Semaine scolaire type'!$C$3:$CO$3='Planning année Isabelle'!GY8),0))))</f>
        <v>0</v>
      </c>
      <c r="GZ10" s="18">
        <f t="array" ref="GZ10">IF(OR(WEEKDAY(GZ$6)=1,WEEKDAY(GZ$6)=7),0, IF(NOT(ISNA(VLOOKUP(WEEKNUM(GZ$6),Réglage!$F$22:$F$37,1,FALSE))),INDEX('Semaine vacance type'!$C$48:$BY$48,1,MATCH(1,('Semaine vacance type'!$C$2:$CO$2=WEEKDAY('Planning année Isabelle'!GZ6))*('Semaine vacance type'!$C$3:$CO$3='Planning année Isabelle'!GZ8),0)),INDEX('Semaine scolaire type'!$C$48:$BY$48,1,MATCH(1,('Semaine scolaire type'!$C$2:$CO$2=WEEKDAY('Planning année Isabelle'!GZ6))*('Semaine scolaire type'!$C$3:$CO$3='Planning année Isabelle'!GZ8),0))))</f>
        <v>8.5</v>
      </c>
      <c r="HA10" s="18">
        <f t="array" ref="HA10">IF(OR(WEEKDAY(HA$6)=1,WEEKDAY(HA$6)=7),0, IF(NOT(ISNA(VLOOKUP(WEEKNUM(HA$6),Réglage!$F$22:$F$37,1,FALSE))),INDEX('Semaine vacance type'!$C$48:$BY$48,1,MATCH(1,('Semaine vacance type'!$C$2:$CO$2=WEEKDAY('Planning année Isabelle'!HA6))*('Semaine vacance type'!$C$3:$CO$3='Planning année Isabelle'!HA8),0)),INDEX('Semaine scolaire type'!$C$48:$BY$48,1,MATCH(1,('Semaine scolaire type'!$C$2:$CO$2=WEEKDAY('Planning année Isabelle'!HA6))*('Semaine scolaire type'!$C$3:$CO$3='Planning année Isabelle'!HA8),0))))</f>
        <v>9</v>
      </c>
      <c r="HB10" s="18">
        <f t="array" ref="HB10">IF(OR(WEEKDAY(HB$6)=1,WEEKDAY(HB$6)=7),0, IF(NOT(ISNA(VLOOKUP(WEEKNUM(HB$6),Réglage!$F$22:$F$37,1,FALSE))),INDEX('Semaine vacance type'!$C$48:$BY$48,1,MATCH(1,('Semaine vacance type'!$C$2:$CO$2=WEEKDAY('Planning année Isabelle'!HB6))*('Semaine vacance type'!$C$3:$CO$3='Planning année Isabelle'!HB8),0)),INDEX('Semaine scolaire type'!$C$48:$BY$48,1,MATCH(1,('Semaine scolaire type'!$C$2:$CO$2=WEEKDAY('Planning année Isabelle'!HB6))*('Semaine scolaire type'!$C$3:$CO$3='Planning année Isabelle'!HB8),0))))</f>
        <v>0</v>
      </c>
      <c r="HC10" s="18">
        <f t="array" ref="HC10">IF(OR(WEEKDAY(HC$6)=1,WEEKDAY(HC$6)=7),0, IF(NOT(ISNA(VLOOKUP(WEEKNUM(HC$6),Réglage!$F$22:$F$37,1,FALSE))),INDEX('Semaine vacance type'!$C$48:$BY$48,1,MATCH(1,('Semaine vacance type'!$C$2:$CO$2=WEEKDAY('Planning année Isabelle'!HC6))*('Semaine vacance type'!$C$3:$CO$3='Planning année Isabelle'!HC8),0)),INDEX('Semaine scolaire type'!$C$48:$BY$48,1,MATCH(1,('Semaine scolaire type'!$C$2:$CO$2=WEEKDAY('Planning année Isabelle'!HC6))*('Semaine scolaire type'!$C$3:$CO$3='Planning année Isabelle'!HC8),0))))</f>
        <v>0</v>
      </c>
      <c r="HD10" s="18">
        <f t="array" ref="HD10">IF(OR(WEEKDAY(HD$6)=1,WEEKDAY(HD$6)=7),0, IF(NOT(ISNA(VLOOKUP(WEEKNUM(HD$6),Réglage!$F$22:$F$37,1,FALSE))),INDEX('Semaine vacance type'!$C$48:$BY$48,1,MATCH(1,('Semaine vacance type'!$C$2:$CO$2=WEEKDAY('Planning année Isabelle'!HD6))*('Semaine vacance type'!$C$3:$CO$3='Planning année Isabelle'!HD8),0)),INDEX('Semaine scolaire type'!$C$48:$BY$48,1,MATCH(1,('Semaine scolaire type'!$C$2:$CO$2=WEEKDAY('Planning année Isabelle'!HD6))*('Semaine scolaire type'!$C$3:$CO$3='Planning année Isabelle'!HD8),0))))</f>
        <v>9</v>
      </c>
      <c r="HE10" s="18">
        <f t="array" ref="HE10">IF(OR(WEEKDAY(HE$6)=1,WEEKDAY(HE$6)=7),0, IF(NOT(ISNA(VLOOKUP(WEEKNUM(HE$6),Réglage!$F$22:$F$37,1,FALSE))),INDEX('Semaine vacance type'!$C$48:$BY$48,1,MATCH(1,('Semaine vacance type'!$C$2:$CO$2=WEEKDAY('Planning année Isabelle'!HE6))*('Semaine vacance type'!$C$3:$CO$3='Planning année Isabelle'!HE8),0)),INDEX('Semaine scolaire type'!$C$48:$BY$48,1,MATCH(1,('Semaine scolaire type'!$C$2:$CO$2=WEEKDAY('Planning année Isabelle'!HE6))*('Semaine scolaire type'!$C$3:$CO$3='Planning année Isabelle'!HE8),0))))</f>
        <v>8.5</v>
      </c>
      <c r="HF10" s="18">
        <f t="array" ref="HF10">IF(OR(WEEKDAY(HF$6)=1,WEEKDAY(HF$6)=7),0, IF(NOT(ISNA(VLOOKUP(WEEKNUM(HF$6),Réglage!$F$22:$F$37,1,FALSE))),INDEX('Semaine vacance type'!$C$48:$BY$48,1,MATCH(1,('Semaine vacance type'!$C$2:$CO$2=WEEKDAY('Planning année Isabelle'!HF6))*('Semaine vacance type'!$C$3:$CO$3='Planning année Isabelle'!HF8),0)),INDEX('Semaine scolaire type'!$C$48:$BY$48,1,MATCH(1,('Semaine scolaire type'!$C$2:$CO$2=WEEKDAY('Planning année Isabelle'!HF6))*('Semaine scolaire type'!$C$3:$CO$3='Planning année Isabelle'!HF8),0))))</f>
        <v>0</v>
      </c>
      <c r="HG10" s="18">
        <f t="array" ref="HG10">IF(OR(WEEKDAY(HG$6)=1,WEEKDAY(HG$6)=7),0, IF(NOT(ISNA(VLOOKUP(WEEKNUM(HG$6),Réglage!$F$22:$F$37,1,FALSE))),INDEX('Semaine vacance type'!$C$48:$BY$48,1,MATCH(1,('Semaine vacance type'!$C$2:$CO$2=WEEKDAY('Planning année Isabelle'!HG6))*('Semaine vacance type'!$C$3:$CO$3='Planning année Isabelle'!HG8),0)),INDEX('Semaine scolaire type'!$C$48:$BY$48,1,MATCH(1,('Semaine scolaire type'!$C$2:$CO$2=WEEKDAY('Planning année Isabelle'!HG6))*('Semaine scolaire type'!$C$3:$CO$3='Planning année Isabelle'!HG8),0))))</f>
        <v>8.5</v>
      </c>
      <c r="HH10" s="18">
        <f t="array" ref="HH10">IF(OR(WEEKDAY(HH$6)=1,WEEKDAY(HH$6)=7),0, IF(NOT(ISNA(VLOOKUP(WEEKNUM(HH$6),Réglage!$F$22:$F$37,1,FALSE))),INDEX('Semaine vacance type'!$C$48:$BY$48,1,MATCH(1,('Semaine vacance type'!$C$2:$CO$2=WEEKDAY('Planning année Isabelle'!HH6))*('Semaine vacance type'!$C$3:$CO$3='Planning année Isabelle'!HH8),0)),INDEX('Semaine scolaire type'!$C$48:$BY$48,1,MATCH(1,('Semaine scolaire type'!$C$2:$CO$2=WEEKDAY('Planning année Isabelle'!HH6))*('Semaine scolaire type'!$C$3:$CO$3='Planning année Isabelle'!HH8),0))))</f>
        <v>9</v>
      </c>
      <c r="HI10" s="18">
        <f t="array" ref="HI10">IF(OR(WEEKDAY(HI$6)=1,WEEKDAY(HI$6)=7),0, IF(NOT(ISNA(VLOOKUP(WEEKNUM(HI$6),Réglage!$F$22:$F$37,1,FALSE))),INDEX('Semaine vacance type'!$C$48:$BY$48,1,MATCH(1,('Semaine vacance type'!$C$2:$CO$2=WEEKDAY('Planning année Isabelle'!HI6))*('Semaine vacance type'!$C$3:$CO$3='Planning année Isabelle'!HI8),0)),INDEX('Semaine scolaire type'!$C$48:$BY$48,1,MATCH(1,('Semaine scolaire type'!$C$2:$CO$2=WEEKDAY('Planning année Isabelle'!HI6))*('Semaine scolaire type'!$C$3:$CO$3='Planning année Isabelle'!HI8),0))))</f>
        <v>0</v>
      </c>
      <c r="HJ10" s="18">
        <f t="array" ref="HJ10">IF(OR(WEEKDAY(HJ$6)=1,WEEKDAY(HJ$6)=7),0, IF(NOT(ISNA(VLOOKUP(WEEKNUM(HJ$6),Réglage!$F$22:$F$37,1,FALSE))),INDEX('Semaine vacance type'!$C$48:$BY$48,1,MATCH(1,('Semaine vacance type'!$C$2:$CO$2=WEEKDAY('Planning année Isabelle'!HJ6))*('Semaine vacance type'!$C$3:$CO$3='Planning année Isabelle'!HJ8),0)),INDEX('Semaine scolaire type'!$C$48:$BY$48,1,MATCH(1,('Semaine scolaire type'!$C$2:$CO$2=WEEKDAY('Planning année Isabelle'!HJ6))*('Semaine scolaire type'!$C$3:$CO$3='Planning année Isabelle'!HJ8),0))))</f>
        <v>0</v>
      </c>
      <c r="HK10" s="18">
        <f t="array" ref="HK10">IF(OR(WEEKDAY(HK$6)=1,WEEKDAY(HK$6)=7),0, IF(NOT(ISNA(VLOOKUP(WEEKNUM(HK$6),Réglage!$F$22:$F$37,1,FALSE))),INDEX('Semaine vacance type'!$C$48:$BY$48,1,MATCH(1,('Semaine vacance type'!$C$2:$CO$2=WEEKDAY('Planning année Isabelle'!HK6))*('Semaine vacance type'!$C$3:$CO$3='Planning année Isabelle'!HK8),0)),INDEX('Semaine scolaire type'!$C$48:$BY$48,1,MATCH(1,('Semaine scolaire type'!$C$2:$CO$2=WEEKDAY('Planning année Isabelle'!HK6))*('Semaine scolaire type'!$C$3:$CO$3='Planning année Isabelle'!HK8),0))))</f>
        <v>9</v>
      </c>
      <c r="HL10" s="18">
        <f t="array" ref="HL10">IF(OR(WEEKDAY(HL$6)=1,WEEKDAY(HL$6)=7),0, IF(NOT(ISNA(VLOOKUP(WEEKNUM(HL$6),Réglage!$F$22:$F$37,1,FALSE))),INDEX('Semaine vacance type'!$C$48:$BY$48,1,MATCH(1,('Semaine vacance type'!$C$2:$CO$2=WEEKDAY('Planning année Isabelle'!HL6))*('Semaine vacance type'!$C$3:$CO$3='Planning année Isabelle'!HL8),0)),INDEX('Semaine scolaire type'!$C$48:$BY$48,1,MATCH(1,('Semaine scolaire type'!$C$2:$CO$2=WEEKDAY('Planning année Isabelle'!HL6))*('Semaine scolaire type'!$C$3:$CO$3='Planning année Isabelle'!HL8),0))))</f>
        <v>8.5</v>
      </c>
      <c r="HM10" s="18">
        <f t="array" ref="HM10">IF(OR(WEEKDAY(HM$6)=1,WEEKDAY(HM$6)=7),0, IF(NOT(ISNA(VLOOKUP(WEEKNUM(HM$6),Réglage!$F$22:$F$37,1,FALSE))),INDEX('Semaine vacance type'!$C$48:$BY$48,1,MATCH(1,('Semaine vacance type'!$C$2:$CO$2=WEEKDAY('Planning année Isabelle'!HM6))*('Semaine vacance type'!$C$3:$CO$3='Planning année Isabelle'!HM8),0)),INDEX('Semaine scolaire type'!$C$48:$BY$48,1,MATCH(1,('Semaine scolaire type'!$C$2:$CO$2=WEEKDAY('Planning année Isabelle'!HM6))*('Semaine scolaire type'!$C$3:$CO$3='Planning année Isabelle'!HM8),0))))</f>
        <v>0</v>
      </c>
      <c r="HN10" s="18">
        <f t="array" ref="HN10">IF(OR(WEEKDAY(HN$6)=1,WEEKDAY(HN$6)=7),0, IF(NOT(ISNA(VLOOKUP(WEEKNUM(HN$6),Réglage!$F$22:$F$37,1,FALSE))),INDEX('Semaine vacance type'!$C$48:$BY$48,1,MATCH(1,('Semaine vacance type'!$C$2:$CO$2=WEEKDAY('Planning année Isabelle'!HN6))*('Semaine vacance type'!$C$3:$CO$3='Planning année Isabelle'!HN8),0)),INDEX('Semaine scolaire type'!$C$48:$BY$48,1,MATCH(1,('Semaine scolaire type'!$C$2:$CO$2=WEEKDAY('Planning année Isabelle'!HN6))*('Semaine scolaire type'!$C$3:$CO$3='Planning année Isabelle'!HN8),0))))</f>
        <v>8.5</v>
      </c>
      <c r="HO10" s="18">
        <f t="array" ref="HO10">IF(OR(WEEKDAY(HO$6)=1,WEEKDAY(HO$6)=7),0, IF(NOT(ISNA(VLOOKUP(WEEKNUM(HO$6),Réglage!$F$22:$F$37,1,FALSE))),INDEX('Semaine vacance type'!$C$48:$BY$48,1,MATCH(1,('Semaine vacance type'!$C$2:$CO$2=WEEKDAY('Planning année Isabelle'!HO6))*('Semaine vacance type'!$C$3:$CO$3='Planning année Isabelle'!HO8),0)),INDEX('Semaine scolaire type'!$C$48:$BY$48,1,MATCH(1,('Semaine scolaire type'!$C$2:$CO$2=WEEKDAY('Planning année Isabelle'!HO6))*('Semaine scolaire type'!$C$3:$CO$3='Planning année Isabelle'!HO8),0))))</f>
        <v>9</v>
      </c>
      <c r="HP10" s="18">
        <f t="array" ref="HP10">IF(OR(WEEKDAY(HP$6)=1,WEEKDAY(HP$6)=7),0, IF(NOT(ISNA(VLOOKUP(WEEKNUM(HP$6),Réglage!$F$22:$F$37,1,FALSE))),INDEX('Semaine vacance type'!$C$48:$BY$48,1,MATCH(1,('Semaine vacance type'!$C$2:$CO$2=WEEKDAY('Planning année Isabelle'!HP6))*('Semaine vacance type'!$C$3:$CO$3='Planning année Isabelle'!HP8),0)),INDEX('Semaine scolaire type'!$C$48:$BY$48,1,MATCH(1,('Semaine scolaire type'!$C$2:$CO$2=WEEKDAY('Planning année Isabelle'!HP6))*('Semaine scolaire type'!$C$3:$CO$3='Planning année Isabelle'!HP8),0))))</f>
        <v>0</v>
      </c>
      <c r="HQ10" s="18">
        <f t="array" ref="HQ10">IF(OR(WEEKDAY(HQ$6)=1,WEEKDAY(HQ$6)=7),0, IF(NOT(ISNA(VLOOKUP(WEEKNUM(HQ$6),Réglage!$F$22:$F$37,1,FALSE))),INDEX('Semaine vacance type'!$C$48:$BY$48,1,MATCH(1,('Semaine vacance type'!$C$2:$CO$2=WEEKDAY('Planning année Isabelle'!HQ6))*('Semaine vacance type'!$C$3:$CO$3='Planning année Isabelle'!HQ8),0)),INDEX('Semaine scolaire type'!$C$48:$BY$48,1,MATCH(1,('Semaine scolaire type'!$C$2:$CO$2=WEEKDAY('Planning année Isabelle'!HQ6))*('Semaine scolaire type'!$C$3:$CO$3='Planning année Isabelle'!HQ8),0))))</f>
        <v>0</v>
      </c>
      <c r="HR10" s="18">
        <f t="array" ref="HR10">IF(OR(WEEKDAY(HR$6)=1,WEEKDAY(HR$6)=7),0, IF(NOT(ISNA(VLOOKUP(WEEKNUM(HR$6),Réglage!$F$22:$F$37,1,FALSE))),INDEX('Semaine vacance type'!$C$48:$BY$48,1,MATCH(1,('Semaine vacance type'!$C$2:$CO$2=WEEKDAY('Planning année Isabelle'!HR6))*('Semaine vacance type'!$C$3:$CO$3='Planning année Isabelle'!HR8),0)),INDEX('Semaine scolaire type'!$C$48:$BY$48,1,MATCH(1,('Semaine scolaire type'!$C$2:$CO$2=WEEKDAY('Planning année Isabelle'!HR6))*('Semaine scolaire type'!$C$3:$CO$3='Planning année Isabelle'!HR8),0))))</f>
        <v>9</v>
      </c>
      <c r="HS10" s="18">
        <f t="array" ref="HS10">IF(OR(WEEKDAY(HS$6)=1,WEEKDAY(HS$6)=7),0, IF(NOT(ISNA(VLOOKUP(WEEKNUM(HS$6),Réglage!$F$22:$F$37,1,FALSE))),INDEX('Semaine vacance type'!$C$48:$BY$48,1,MATCH(1,('Semaine vacance type'!$C$2:$CO$2=WEEKDAY('Planning année Isabelle'!HS6))*('Semaine vacance type'!$C$3:$CO$3='Planning année Isabelle'!HS8),0)),INDEX('Semaine scolaire type'!$C$48:$BY$48,1,MATCH(1,('Semaine scolaire type'!$C$2:$CO$2=WEEKDAY('Planning année Isabelle'!HS6))*('Semaine scolaire type'!$C$3:$CO$3='Planning année Isabelle'!HS8),0))))</f>
        <v>8.5</v>
      </c>
      <c r="HT10" s="18">
        <f t="array" ref="HT10">IF(OR(WEEKDAY(HT$6)=1,WEEKDAY(HT$6)=7),0, IF(NOT(ISNA(VLOOKUP(WEEKNUM(HT$6),Réglage!$F$22:$F$37,1,FALSE))),INDEX('Semaine vacance type'!$C$48:$BY$48,1,MATCH(1,('Semaine vacance type'!$C$2:$CO$2=WEEKDAY('Planning année Isabelle'!HT6))*('Semaine vacance type'!$C$3:$CO$3='Planning année Isabelle'!HT8),0)),INDEX('Semaine scolaire type'!$C$48:$BY$48,1,MATCH(1,('Semaine scolaire type'!$C$2:$CO$2=WEEKDAY('Planning année Isabelle'!HT6))*('Semaine scolaire type'!$C$3:$CO$3='Planning année Isabelle'!HT8),0))))</f>
        <v>0</v>
      </c>
      <c r="HU10" s="18">
        <f t="array" ref="HU10">IF(OR(WEEKDAY(HU$6)=1,WEEKDAY(HU$6)=7),0, IF(NOT(ISNA(VLOOKUP(WEEKNUM(HU$6),Réglage!$F$22:$F$37,1,FALSE))),INDEX('Semaine vacance type'!$C$48:$BY$48,1,MATCH(1,('Semaine vacance type'!$C$2:$CO$2=WEEKDAY('Planning année Isabelle'!HU6))*('Semaine vacance type'!$C$3:$CO$3='Planning année Isabelle'!HU8),0)),INDEX('Semaine scolaire type'!$C$48:$BY$48,1,MATCH(1,('Semaine scolaire type'!$C$2:$CO$2=WEEKDAY('Planning année Isabelle'!HU6))*('Semaine scolaire type'!$C$3:$CO$3='Planning année Isabelle'!HU8),0))))</f>
        <v>8.5</v>
      </c>
      <c r="HV10" s="18">
        <f t="array" ref="HV10">IF(OR(WEEKDAY(HV$6)=1,WEEKDAY(HV$6)=7),0, IF(NOT(ISNA(VLOOKUP(WEEKNUM(HV$6),Réglage!$F$22:$F$37,1,FALSE))),INDEX('Semaine vacance type'!$C$48:$BY$48,1,MATCH(1,('Semaine vacance type'!$C$2:$CO$2=WEEKDAY('Planning année Isabelle'!HV6))*('Semaine vacance type'!$C$3:$CO$3='Planning année Isabelle'!HV8),0)),INDEX('Semaine scolaire type'!$C$48:$BY$48,1,MATCH(1,('Semaine scolaire type'!$C$2:$CO$2=WEEKDAY('Planning année Isabelle'!HV6))*('Semaine scolaire type'!$C$3:$CO$3='Planning année Isabelle'!HV8),0))))</f>
        <v>9</v>
      </c>
      <c r="HW10" s="18">
        <f t="array" ref="HW10">IF(OR(WEEKDAY(HW$6)=1,WEEKDAY(HW$6)=7),0, IF(NOT(ISNA(VLOOKUP(WEEKNUM(HW$6),Réglage!$F$22:$F$37,1,FALSE))),INDEX('Semaine vacance type'!$C$48:$BY$48,1,MATCH(1,('Semaine vacance type'!$C$2:$CO$2=WEEKDAY('Planning année Isabelle'!HW6))*('Semaine vacance type'!$C$3:$CO$3='Planning année Isabelle'!HW8),0)),INDEX('Semaine scolaire type'!$C$48:$BY$48,1,MATCH(1,('Semaine scolaire type'!$C$2:$CO$2=WEEKDAY('Planning année Isabelle'!HW6))*('Semaine scolaire type'!$C$3:$CO$3='Planning année Isabelle'!HW8),0))))</f>
        <v>0</v>
      </c>
      <c r="HX10" s="18">
        <f t="array" ref="HX10">IF(OR(WEEKDAY(HX$6)=1,WEEKDAY(HX$6)=7),0, IF(NOT(ISNA(VLOOKUP(WEEKNUM(HX$6),Réglage!$F$22:$F$37,1,FALSE))),INDEX('Semaine vacance type'!$C$48:$BY$48,1,MATCH(1,('Semaine vacance type'!$C$2:$CO$2=WEEKDAY('Planning année Isabelle'!HX6))*('Semaine vacance type'!$C$3:$CO$3='Planning année Isabelle'!HX8),0)),INDEX('Semaine scolaire type'!$C$48:$BY$48,1,MATCH(1,('Semaine scolaire type'!$C$2:$CO$2=WEEKDAY('Planning année Isabelle'!HX6))*('Semaine scolaire type'!$C$3:$CO$3='Planning année Isabelle'!HX8),0))))</f>
        <v>0</v>
      </c>
      <c r="HY10" s="18">
        <f t="array" ref="HY10">IF(OR(WEEKDAY(HY$6)=1,WEEKDAY(HY$6)=7),0, IF(NOT(ISNA(VLOOKUP(WEEKNUM(HY$6),Réglage!$F$22:$F$37,1,FALSE))),INDEX('Semaine vacance type'!$C$48:$BY$48,1,MATCH(1,('Semaine vacance type'!$C$2:$CO$2=WEEKDAY('Planning année Isabelle'!HY6))*('Semaine vacance type'!$C$3:$CO$3='Planning année Isabelle'!HY8),0)),INDEX('Semaine scolaire type'!$C$48:$BY$48,1,MATCH(1,('Semaine scolaire type'!$C$2:$CO$2=WEEKDAY('Planning année Isabelle'!HY6))*('Semaine scolaire type'!$C$3:$CO$3='Planning année Isabelle'!HY8),0))))</f>
        <v>9</v>
      </c>
      <c r="HZ10" s="18">
        <f t="array" ref="HZ10">IF(OR(WEEKDAY(HZ$6)=1,WEEKDAY(HZ$6)=7),0, IF(NOT(ISNA(VLOOKUP(WEEKNUM(HZ$6),Réglage!$F$22:$F$37,1,FALSE))),INDEX('Semaine vacance type'!$C$48:$BY$48,1,MATCH(1,('Semaine vacance type'!$C$2:$CO$2=WEEKDAY('Planning année Isabelle'!HZ6))*('Semaine vacance type'!$C$3:$CO$3='Planning année Isabelle'!HZ8),0)),INDEX('Semaine scolaire type'!$C$48:$BY$48,1,MATCH(1,('Semaine scolaire type'!$C$2:$CO$2=WEEKDAY('Planning année Isabelle'!HZ6))*('Semaine scolaire type'!$C$3:$CO$3='Planning année Isabelle'!HZ8),0))))</f>
        <v>8.5</v>
      </c>
      <c r="IA10" s="18">
        <f t="array" ref="IA10">IF(OR(WEEKDAY(IA$6)=1,WEEKDAY(IA$6)=7),0, IF(NOT(ISNA(VLOOKUP(WEEKNUM(IA$6),Réglage!$F$22:$F$37,1,FALSE))),INDEX('Semaine vacance type'!$C$48:$BY$48,1,MATCH(1,('Semaine vacance type'!$C$2:$CO$2=WEEKDAY('Planning année Isabelle'!IA6))*('Semaine vacance type'!$C$3:$CO$3='Planning année Isabelle'!IA8),0)),INDEX('Semaine scolaire type'!$C$48:$BY$48,1,MATCH(1,('Semaine scolaire type'!$C$2:$CO$2=WEEKDAY('Planning année Isabelle'!IA6))*('Semaine scolaire type'!$C$3:$CO$3='Planning année Isabelle'!IA8),0))))</f>
        <v>0</v>
      </c>
      <c r="IB10" s="18">
        <f t="array" ref="IB10">IF(OR(WEEKDAY(IB$6)=1,WEEKDAY(IB$6)=7),0, IF(NOT(ISNA(VLOOKUP(WEEKNUM(IB$6),Réglage!$F$22:$F$37,1,FALSE))),INDEX('Semaine vacance type'!$C$48:$BY$48,1,MATCH(1,('Semaine vacance type'!$C$2:$CO$2=WEEKDAY('Planning année Isabelle'!IB6))*('Semaine vacance type'!$C$3:$CO$3='Planning année Isabelle'!IB8),0)),INDEX('Semaine scolaire type'!$C$48:$BY$48,1,MATCH(1,('Semaine scolaire type'!$C$2:$CO$2=WEEKDAY('Planning année Isabelle'!IB6))*('Semaine scolaire type'!$C$3:$CO$3='Planning année Isabelle'!IB8),0))))</f>
        <v>8.5</v>
      </c>
      <c r="IC10" s="18">
        <f t="array" ref="IC10">IF(OR(WEEKDAY(IC$6)=1,WEEKDAY(IC$6)=7),0, IF(NOT(ISNA(VLOOKUP(WEEKNUM(IC$6),Réglage!$F$22:$F$37,1,FALSE))),INDEX('Semaine vacance type'!$C$48:$BY$48,1,MATCH(1,('Semaine vacance type'!$C$2:$CO$2=WEEKDAY('Planning année Isabelle'!IC6))*('Semaine vacance type'!$C$3:$CO$3='Planning année Isabelle'!IC8),0)),INDEX('Semaine scolaire type'!$C$48:$BY$48,1,MATCH(1,('Semaine scolaire type'!$C$2:$CO$2=WEEKDAY('Planning année Isabelle'!IC6))*('Semaine scolaire type'!$C$3:$CO$3='Planning année Isabelle'!IC8),0))))</f>
        <v>9</v>
      </c>
      <c r="ID10" s="18">
        <f t="array" ref="ID10">IF(OR(WEEKDAY(ID$6)=1,WEEKDAY(ID$6)=7),0, IF(NOT(ISNA(VLOOKUP(WEEKNUM(ID$6),Réglage!$F$22:$F$37,1,FALSE))),INDEX('Semaine vacance type'!$C$48:$BY$48,1,MATCH(1,('Semaine vacance type'!$C$2:$CO$2=WEEKDAY('Planning année Isabelle'!ID6))*('Semaine vacance type'!$C$3:$CO$3='Planning année Isabelle'!ID8),0)),INDEX('Semaine scolaire type'!$C$48:$BY$48,1,MATCH(1,('Semaine scolaire type'!$C$2:$CO$2=WEEKDAY('Planning année Isabelle'!ID6))*('Semaine scolaire type'!$C$3:$CO$3='Planning année Isabelle'!ID8),0))))</f>
        <v>0</v>
      </c>
      <c r="IE10" s="18">
        <f t="array" ref="IE10">IF(OR(WEEKDAY(IE$6)=1,WEEKDAY(IE$6)=7),0, IF(NOT(ISNA(VLOOKUP(WEEKNUM(IE$6),Réglage!$F$22:$F$37,1,FALSE))),INDEX('Semaine vacance type'!$C$48:$BY$48,1,MATCH(1,('Semaine vacance type'!$C$2:$CO$2=WEEKDAY('Planning année Isabelle'!IE6))*('Semaine vacance type'!$C$3:$CO$3='Planning année Isabelle'!IE8),0)),INDEX('Semaine scolaire type'!$C$48:$BY$48,1,MATCH(1,('Semaine scolaire type'!$C$2:$CO$2=WEEKDAY('Planning année Isabelle'!IE6))*('Semaine scolaire type'!$C$3:$CO$3='Planning année Isabelle'!IE8),0))))</f>
        <v>0</v>
      </c>
      <c r="IF10" s="18">
        <f t="array" ref="IF10">IF(OR(WEEKDAY(IF$6)=1,WEEKDAY(IF$6)=7),0, IF(NOT(ISNA(VLOOKUP(WEEKNUM(IF$6),Réglage!$F$22:$F$37,1,FALSE))),INDEX('Semaine vacance type'!$C$48:$BY$48,1,MATCH(1,('Semaine vacance type'!$C$2:$CO$2=WEEKDAY('Planning année Isabelle'!IF6))*('Semaine vacance type'!$C$3:$CO$3='Planning année Isabelle'!IF8),0)),INDEX('Semaine scolaire type'!$C$48:$BY$48,1,MATCH(1,('Semaine scolaire type'!$C$2:$CO$2=WEEKDAY('Planning année Isabelle'!IF6))*('Semaine scolaire type'!$C$3:$CO$3='Planning année Isabelle'!IF8),0))))</f>
        <v>9</v>
      </c>
      <c r="IG10" s="18">
        <f t="array" ref="IG10">IF(OR(WEEKDAY(IG$6)=1,WEEKDAY(IG$6)=7),0, IF(NOT(ISNA(VLOOKUP(WEEKNUM(IG$6),Réglage!$F$22:$F$37,1,FALSE))),INDEX('Semaine vacance type'!$C$48:$BY$48,1,MATCH(1,('Semaine vacance type'!$C$2:$CO$2=WEEKDAY('Planning année Isabelle'!IG6))*('Semaine vacance type'!$C$3:$CO$3='Planning année Isabelle'!IG8),0)),INDEX('Semaine scolaire type'!$C$48:$BY$48,1,MATCH(1,('Semaine scolaire type'!$C$2:$CO$2=WEEKDAY('Planning année Isabelle'!IG6))*('Semaine scolaire type'!$C$3:$CO$3='Planning année Isabelle'!IG8),0))))</f>
        <v>8.5</v>
      </c>
      <c r="IH10" s="18">
        <f t="array" ref="IH10">IF(OR(WEEKDAY(IH$6)=1,WEEKDAY(IH$6)=7),0, IF(NOT(ISNA(VLOOKUP(WEEKNUM(IH$6),Réglage!$F$22:$F$37,1,FALSE))),INDEX('Semaine vacance type'!$C$48:$BY$48,1,MATCH(1,('Semaine vacance type'!$C$2:$CO$2=WEEKDAY('Planning année Isabelle'!IH6))*('Semaine vacance type'!$C$3:$CO$3='Planning année Isabelle'!IH8),0)),INDEX('Semaine scolaire type'!$C$48:$BY$48,1,MATCH(1,('Semaine scolaire type'!$C$2:$CO$2=WEEKDAY('Planning année Isabelle'!IH6))*('Semaine scolaire type'!$C$3:$CO$3='Planning année Isabelle'!IH8),0))))</f>
        <v>0</v>
      </c>
      <c r="II10" s="18">
        <f t="array" ref="II10">IF(OR(WEEKDAY(II$6)=1,WEEKDAY(II$6)=7),0, IF(NOT(ISNA(VLOOKUP(WEEKNUM(II$6),Réglage!$F$22:$F$37,1,FALSE))),INDEX('Semaine vacance type'!$C$48:$BY$48,1,MATCH(1,('Semaine vacance type'!$C$2:$CO$2=WEEKDAY('Planning année Isabelle'!II6))*('Semaine vacance type'!$C$3:$CO$3='Planning année Isabelle'!II8),0)),INDEX('Semaine scolaire type'!$C$48:$BY$48,1,MATCH(1,('Semaine scolaire type'!$C$2:$CO$2=WEEKDAY('Planning année Isabelle'!II6))*('Semaine scolaire type'!$C$3:$CO$3='Planning année Isabelle'!II8),0))))</f>
        <v>8.5</v>
      </c>
      <c r="IJ10" s="18">
        <f t="array" ref="IJ10">IF(OR(WEEKDAY(IJ$6)=1,WEEKDAY(IJ$6)=7),0, IF(NOT(ISNA(VLOOKUP(WEEKNUM(IJ$6),Réglage!$F$22:$F$37,1,FALSE))),INDEX('Semaine vacance type'!$C$48:$BY$48,1,MATCH(1,('Semaine vacance type'!$C$2:$CO$2=WEEKDAY('Planning année Isabelle'!IJ6))*('Semaine vacance type'!$C$3:$CO$3='Planning année Isabelle'!IJ8),0)),INDEX('Semaine scolaire type'!$C$48:$BY$48,1,MATCH(1,('Semaine scolaire type'!$C$2:$CO$2=WEEKDAY('Planning année Isabelle'!IJ6))*('Semaine scolaire type'!$C$3:$CO$3='Planning année Isabelle'!IJ8),0))))</f>
        <v>9</v>
      </c>
      <c r="IK10" s="18">
        <f t="array" ref="IK10">IF(OR(WEEKDAY(IK$6)=1,WEEKDAY(IK$6)=7),0, IF(NOT(ISNA(VLOOKUP(WEEKNUM(IK$6),Réglage!$F$22:$F$37,1,FALSE))),INDEX('Semaine vacance type'!$C$48:$BY$48,1,MATCH(1,('Semaine vacance type'!$C$2:$CO$2=WEEKDAY('Planning année Isabelle'!IK6))*('Semaine vacance type'!$C$3:$CO$3='Planning année Isabelle'!IK8),0)),INDEX('Semaine scolaire type'!$C$48:$BY$48,1,MATCH(1,('Semaine scolaire type'!$C$2:$CO$2=WEEKDAY('Planning année Isabelle'!IK6))*('Semaine scolaire type'!$C$3:$CO$3='Planning année Isabelle'!IK8),0))))</f>
        <v>0</v>
      </c>
      <c r="IL10" s="18">
        <f t="array" ref="IL10">IF(OR(WEEKDAY(IL$6)=1,WEEKDAY(IL$6)=7),0, IF(NOT(ISNA(VLOOKUP(WEEKNUM(IL$6),Réglage!$F$22:$F$37,1,FALSE))),INDEX('Semaine vacance type'!$C$48:$BY$48,1,MATCH(1,('Semaine vacance type'!$C$2:$CO$2=WEEKDAY('Planning année Isabelle'!IL6))*('Semaine vacance type'!$C$3:$CO$3='Planning année Isabelle'!IL8),0)),INDEX('Semaine scolaire type'!$C$48:$BY$48,1,MATCH(1,('Semaine scolaire type'!$C$2:$CO$2=WEEKDAY('Planning année Isabelle'!IL6))*('Semaine scolaire type'!$C$3:$CO$3='Planning année Isabelle'!IL8),0))))</f>
        <v>0</v>
      </c>
      <c r="IM10" s="18">
        <f t="array" ref="IM10">IF(OR(WEEKDAY(IM$6)=1,WEEKDAY(IM$6)=7),0, IF(NOT(ISNA(VLOOKUP(WEEKNUM(IM$6),Réglage!$F$22:$F$37,1,FALSE))),INDEX('Semaine vacance type'!$C$48:$BY$48,1,MATCH(1,('Semaine vacance type'!$C$2:$CO$2=WEEKDAY('Planning année Isabelle'!IM6))*('Semaine vacance type'!$C$3:$CO$3='Planning année Isabelle'!IM8),0)),INDEX('Semaine scolaire type'!$C$48:$BY$48,1,MATCH(1,('Semaine scolaire type'!$C$2:$CO$2=WEEKDAY('Planning année Isabelle'!IM6))*('Semaine scolaire type'!$C$3:$CO$3='Planning année Isabelle'!IM8),0))))</f>
        <v>9</v>
      </c>
      <c r="IN10" s="18">
        <f t="array" ref="IN10">IF(OR(WEEKDAY(IN$6)=1,WEEKDAY(IN$6)=7),0, IF(NOT(ISNA(VLOOKUP(WEEKNUM(IN$6),Réglage!$F$22:$F$37,1,FALSE))),INDEX('Semaine vacance type'!$C$48:$BY$48,1,MATCH(1,('Semaine vacance type'!$C$2:$CO$2=WEEKDAY('Planning année Isabelle'!IN6))*('Semaine vacance type'!$C$3:$CO$3='Planning année Isabelle'!IN8),0)),INDEX('Semaine scolaire type'!$C$48:$BY$48,1,MATCH(1,('Semaine scolaire type'!$C$2:$CO$2=WEEKDAY('Planning année Isabelle'!IN6))*('Semaine scolaire type'!$C$3:$CO$3='Planning année Isabelle'!IN8),0))))</f>
        <v>8.5</v>
      </c>
      <c r="IO10" s="18">
        <f t="array" ref="IO10">IF(OR(WEEKDAY(IO$6)=1,WEEKDAY(IO$6)=7),0, IF(NOT(ISNA(VLOOKUP(WEEKNUM(IO$6),Réglage!$F$22:$F$37,1,FALSE))),INDEX('Semaine vacance type'!$C$48:$BY$48,1,MATCH(1,('Semaine vacance type'!$C$2:$CO$2=WEEKDAY('Planning année Isabelle'!IO6))*('Semaine vacance type'!$C$3:$CO$3='Planning année Isabelle'!IO8),0)),INDEX('Semaine scolaire type'!$C$48:$BY$48,1,MATCH(1,('Semaine scolaire type'!$C$2:$CO$2=WEEKDAY('Planning année Isabelle'!IO6))*('Semaine scolaire type'!$C$3:$CO$3='Planning année Isabelle'!IO8),0))))</f>
        <v>0</v>
      </c>
      <c r="IP10" s="18">
        <f t="array" ref="IP10">IF(OR(WEEKDAY(IP$6)=1,WEEKDAY(IP$6)=7),0, IF(NOT(ISNA(VLOOKUP(WEEKNUM(IP$6),Réglage!$F$22:$F$37,1,FALSE))),INDEX('Semaine vacance type'!$C$48:$BY$48,1,MATCH(1,('Semaine vacance type'!$C$2:$CO$2=WEEKDAY('Planning année Isabelle'!IP6))*('Semaine vacance type'!$C$3:$CO$3='Planning année Isabelle'!IP8),0)),INDEX('Semaine scolaire type'!$C$48:$BY$48,1,MATCH(1,('Semaine scolaire type'!$C$2:$CO$2=WEEKDAY('Planning année Isabelle'!IP6))*('Semaine scolaire type'!$C$3:$CO$3='Planning année Isabelle'!IP8),0))))</f>
        <v>8.5</v>
      </c>
      <c r="IQ10" s="18">
        <f t="array" ref="IQ10">IF(OR(WEEKDAY(IQ$6)=1,WEEKDAY(IQ$6)=7),0, IF(NOT(ISNA(VLOOKUP(WEEKNUM(IQ$6),Réglage!$F$22:$F$37,1,FALSE))),INDEX('Semaine vacance type'!$C$48:$BY$48,1,MATCH(1,('Semaine vacance type'!$C$2:$CO$2=WEEKDAY('Planning année Isabelle'!IQ6))*('Semaine vacance type'!$C$3:$CO$3='Planning année Isabelle'!IQ8),0)),INDEX('Semaine scolaire type'!$C$48:$BY$48,1,MATCH(1,('Semaine scolaire type'!$C$2:$CO$2=WEEKDAY('Planning année Isabelle'!IQ6))*('Semaine scolaire type'!$C$3:$CO$3='Planning année Isabelle'!IQ8),0))))</f>
        <v>9</v>
      </c>
      <c r="IR10" s="18">
        <f t="array" ref="IR10">IF(OR(WEEKDAY(IR$6)=1,WEEKDAY(IR$6)=7),0, IF(NOT(ISNA(VLOOKUP(WEEKNUM(IR$6),Réglage!$F$22:$F$37,1,FALSE))),INDEX('Semaine vacance type'!$C$48:$BY$48,1,MATCH(1,('Semaine vacance type'!$C$2:$CO$2=WEEKDAY('Planning année Isabelle'!IR6))*('Semaine vacance type'!$C$3:$CO$3='Planning année Isabelle'!IR8),0)),INDEX('Semaine scolaire type'!$C$48:$BY$48,1,MATCH(1,('Semaine scolaire type'!$C$2:$CO$2=WEEKDAY('Planning année Isabelle'!IR6))*('Semaine scolaire type'!$C$3:$CO$3='Planning année Isabelle'!IR8),0))))</f>
        <v>0</v>
      </c>
      <c r="IS10" s="18">
        <f t="array" ref="IS10">IF(OR(WEEKDAY(IS$6)=1,WEEKDAY(IS$6)=7),0, IF(NOT(ISNA(VLOOKUP(WEEKNUM(IS$6),Réglage!$F$22:$F$37,1,FALSE))),INDEX('Semaine vacance type'!$C$48:$BY$48,1,MATCH(1,('Semaine vacance type'!$C$2:$CO$2=WEEKDAY('Planning année Isabelle'!IS6))*('Semaine vacance type'!$C$3:$CO$3='Planning année Isabelle'!IS8),0)),INDEX('Semaine scolaire type'!$C$48:$BY$48,1,MATCH(1,('Semaine scolaire type'!$C$2:$CO$2=WEEKDAY('Planning année Isabelle'!IS6))*('Semaine scolaire type'!$C$3:$CO$3='Planning année Isabelle'!IS8),0))))</f>
        <v>0</v>
      </c>
      <c r="IT10" s="18">
        <f t="array" ref="IT10">IF(OR(WEEKDAY(IT$6)=1,WEEKDAY(IT$6)=7),0, IF(NOT(ISNA(VLOOKUP(WEEKNUM(IT$6),Réglage!$F$22:$F$37,1,FALSE))),INDEX('Semaine vacance type'!$C$48:$BY$48,1,MATCH(1,('Semaine vacance type'!$C$2:$CO$2=WEEKDAY('Planning année Isabelle'!IT6))*('Semaine vacance type'!$C$3:$CO$3='Planning année Isabelle'!IT8),0)),INDEX('Semaine scolaire type'!$C$48:$BY$48,1,MATCH(1,('Semaine scolaire type'!$C$2:$CO$2=WEEKDAY('Planning année Isabelle'!IT6))*('Semaine scolaire type'!$C$3:$CO$3='Planning année Isabelle'!IT8),0))))</f>
        <v>9</v>
      </c>
      <c r="IU10" s="18">
        <f t="array" ref="IU10">IF(OR(WEEKDAY(IU$6)=1,WEEKDAY(IU$6)=7),0, IF(NOT(ISNA(VLOOKUP(WEEKNUM(IU$6),Réglage!$F$22:$F$37,1,FALSE))),INDEX('Semaine vacance type'!$C$48:$BY$48,1,MATCH(1,('Semaine vacance type'!$C$2:$CO$2=WEEKDAY('Planning année Isabelle'!IU6))*('Semaine vacance type'!$C$3:$CO$3='Planning année Isabelle'!IU8),0)),INDEX('Semaine scolaire type'!$C$48:$BY$48,1,MATCH(1,('Semaine scolaire type'!$C$2:$CO$2=WEEKDAY('Planning année Isabelle'!IU6))*('Semaine scolaire type'!$C$3:$CO$3='Planning année Isabelle'!IU8),0))))</f>
        <v>8.5</v>
      </c>
      <c r="IV10" s="18">
        <f t="array" ref="IV10">IF(OR(WEEKDAY(IV$6)=1,WEEKDAY(IV$6)=7),0, IF(NOT(ISNA(VLOOKUP(WEEKNUM(IV$6),Réglage!$F$22:$F$37,1,FALSE))),INDEX('Semaine vacance type'!$C$48:$BY$48,1,MATCH(1,('Semaine vacance type'!$C$2:$CO$2=WEEKDAY('Planning année Isabelle'!IV6))*('Semaine vacance type'!$C$3:$CO$3='Planning année Isabelle'!IV8),0)),INDEX('Semaine scolaire type'!$C$48:$BY$48,1,MATCH(1,('Semaine scolaire type'!$C$2:$CO$2=WEEKDAY('Planning année Isabelle'!IV6))*('Semaine scolaire type'!$C$3:$CO$3='Planning année Isabelle'!IV8),0))))</f>
        <v>0</v>
      </c>
      <c r="IW10" s="18">
        <f t="array" ref="IW10">IF(OR(WEEKDAY(IW$6)=1,WEEKDAY(IW$6)=7),0, IF(NOT(ISNA(VLOOKUP(WEEKNUM(IW$6),Réglage!$F$22:$F$37,1,FALSE))),INDEX('Semaine vacance type'!$C$48:$BY$48,1,MATCH(1,('Semaine vacance type'!$C$2:$CO$2=WEEKDAY('Planning année Isabelle'!IW6))*('Semaine vacance type'!$C$3:$CO$3='Planning année Isabelle'!IW8),0)),INDEX('Semaine scolaire type'!$C$48:$BY$48,1,MATCH(1,('Semaine scolaire type'!$C$2:$CO$2=WEEKDAY('Planning année Isabelle'!IW6))*('Semaine scolaire type'!$C$3:$CO$3='Planning année Isabelle'!IW8),0))))</f>
        <v>8.5</v>
      </c>
      <c r="IX10" s="18">
        <f t="array" ref="IX10">IF(OR(WEEKDAY(IX$6)=1,WEEKDAY(IX$6)=7),0, IF(NOT(ISNA(VLOOKUP(WEEKNUM(IX$6),Réglage!$F$22:$F$37,1,FALSE))),INDEX('Semaine vacance type'!$C$48:$BY$48,1,MATCH(1,('Semaine vacance type'!$C$2:$CO$2=WEEKDAY('Planning année Isabelle'!IX6))*('Semaine vacance type'!$C$3:$CO$3='Planning année Isabelle'!IX8),0)),INDEX('Semaine scolaire type'!$C$48:$BY$48,1,MATCH(1,('Semaine scolaire type'!$C$2:$CO$2=WEEKDAY('Planning année Isabelle'!IX6))*('Semaine scolaire type'!$C$3:$CO$3='Planning année Isabelle'!IX8),0))))</f>
        <v>9</v>
      </c>
      <c r="IY10" s="18">
        <f t="array" ref="IY10">IF(OR(WEEKDAY(IY$6)=1,WEEKDAY(IY$6)=7),0, IF(NOT(ISNA(VLOOKUP(WEEKNUM(IY$6),Réglage!$F$22:$F$37,1,FALSE))),INDEX('Semaine vacance type'!$C$48:$BY$48,1,MATCH(1,('Semaine vacance type'!$C$2:$CO$2=WEEKDAY('Planning année Isabelle'!IY6))*('Semaine vacance type'!$C$3:$CO$3='Planning année Isabelle'!IY8),0)),INDEX('Semaine scolaire type'!$C$48:$BY$48,1,MATCH(1,('Semaine scolaire type'!$C$2:$CO$2=WEEKDAY('Planning année Isabelle'!IY6))*('Semaine scolaire type'!$C$3:$CO$3='Planning année Isabelle'!IY8),0))))</f>
        <v>0</v>
      </c>
      <c r="IZ10" s="18">
        <f t="array" ref="IZ10">IF(OR(WEEKDAY(IZ$6)=1,WEEKDAY(IZ$6)=7),0, IF(NOT(ISNA(VLOOKUP(WEEKNUM(IZ$6),Réglage!$F$22:$F$37,1,FALSE))),INDEX('Semaine vacance type'!$C$48:$BY$48,1,MATCH(1,('Semaine vacance type'!$C$2:$CO$2=WEEKDAY('Planning année Isabelle'!IZ6))*('Semaine vacance type'!$C$3:$CO$3='Planning année Isabelle'!IZ8),0)),INDEX('Semaine scolaire type'!$C$48:$BY$48,1,MATCH(1,('Semaine scolaire type'!$C$2:$CO$2=WEEKDAY('Planning année Isabelle'!IZ6))*('Semaine scolaire type'!$C$3:$CO$3='Planning année Isabelle'!IZ8),0))))</f>
        <v>0</v>
      </c>
      <c r="JA10" s="18">
        <f t="array" ref="JA10">IF(OR(WEEKDAY(JA$6)=1,WEEKDAY(JA$6)=7),0, IF(NOT(ISNA(VLOOKUP(WEEKNUM(JA$6),Réglage!$F$22:$F$37,1,FALSE))),INDEX('Semaine vacance type'!$C$48:$BY$48,1,MATCH(1,('Semaine vacance type'!$C$2:$CO$2=WEEKDAY('Planning année Isabelle'!JA6))*('Semaine vacance type'!$C$3:$CO$3='Planning année Isabelle'!JA8),0)),INDEX('Semaine scolaire type'!$C$48:$BY$48,1,MATCH(1,('Semaine scolaire type'!$C$2:$CO$2=WEEKDAY('Planning année Isabelle'!JA6))*('Semaine scolaire type'!$C$3:$CO$3='Planning année Isabelle'!JA8),0))))</f>
        <v>9</v>
      </c>
      <c r="JB10" s="18">
        <f t="array" ref="JB10">IF(OR(WEEKDAY(JB$6)=1,WEEKDAY(JB$6)=7),0, IF(NOT(ISNA(VLOOKUP(WEEKNUM(JB$6),Réglage!$F$22:$F$37,1,FALSE))),INDEX('Semaine vacance type'!$C$48:$BY$48,1,MATCH(1,('Semaine vacance type'!$C$2:$CO$2=WEEKDAY('Planning année Isabelle'!JB6))*('Semaine vacance type'!$C$3:$CO$3='Planning année Isabelle'!JB8),0)),INDEX('Semaine scolaire type'!$C$48:$BY$48,1,MATCH(1,('Semaine scolaire type'!$C$2:$CO$2=WEEKDAY('Planning année Isabelle'!JB6))*('Semaine scolaire type'!$C$3:$CO$3='Planning année Isabelle'!JB8),0))))</f>
        <v>8.5</v>
      </c>
      <c r="JC10" s="18">
        <f t="array" ref="JC10">IF(OR(WEEKDAY(JC$6)=1,WEEKDAY(JC$6)=7),0, IF(NOT(ISNA(VLOOKUP(WEEKNUM(JC$6),Réglage!$F$22:$F$37,1,FALSE))),INDEX('Semaine vacance type'!$C$48:$BY$48,1,MATCH(1,('Semaine vacance type'!$C$2:$CO$2=WEEKDAY('Planning année Isabelle'!JC6))*('Semaine vacance type'!$C$3:$CO$3='Planning année Isabelle'!JC8),0)),INDEX('Semaine scolaire type'!$C$48:$BY$48,1,MATCH(1,('Semaine scolaire type'!$C$2:$CO$2=WEEKDAY('Planning année Isabelle'!JC6))*('Semaine scolaire type'!$C$3:$CO$3='Planning année Isabelle'!JC8),0))))</f>
        <v>0</v>
      </c>
      <c r="JD10" s="18">
        <f t="array" ref="JD10">IF(OR(WEEKDAY(JD$6)=1,WEEKDAY(JD$6)=7),0, IF(NOT(ISNA(VLOOKUP(WEEKNUM(JD$6),Réglage!$F$22:$F$37,1,FALSE))),INDEX('Semaine vacance type'!$C$48:$BY$48,1,MATCH(1,('Semaine vacance type'!$C$2:$CO$2=WEEKDAY('Planning année Isabelle'!JD6))*('Semaine vacance type'!$C$3:$CO$3='Planning année Isabelle'!JD8),0)),INDEX('Semaine scolaire type'!$C$48:$BY$48,1,MATCH(1,('Semaine scolaire type'!$C$2:$CO$2=WEEKDAY('Planning année Isabelle'!JD6))*('Semaine scolaire type'!$C$3:$CO$3='Planning année Isabelle'!JD8),0))))</f>
        <v>8.5</v>
      </c>
      <c r="JE10" s="18">
        <f t="array" ref="JE10">IF(OR(WEEKDAY(JE$6)=1,WEEKDAY(JE$6)=7),0, IF(NOT(ISNA(VLOOKUP(WEEKNUM(JE$6),Réglage!$F$22:$F$37,1,FALSE))),INDEX('Semaine vacance type'!$C$48:$BY$48,1,MATCH(1,('Semaine vacance type'!$C$2:$CO$2=WEEKDAY('Planning année Isabelle'!JE6))*('Semaine vacance type'!$C$3:$CO$3='Planning année Isabelle'!JE8),0)),INDEX('Semaine scolaire type'!$C$48:$BY$48,1,MATCH(1,('Semaine scolaire type'!$C$2:$CO$2=WEEKDAY('Planning année Isabelle'!JE6))*('Semaine scolaire type'!$C$3:$CO$3='Planning année Isabelle'!JE8),0))))</f>
        <v>9</v>
      </c>
      <c r="JF10" s="18">
        <f t="array" ref="JF10">IF(OR(WEEKDAY(JF$6)=1,WEEKDAY(JF$6)=7),0, IF(NOT(ISNA(VLOOKUP(WEEKNUM(JF$6),Réglage!$F$22:$F$37,1,FALSE))),INDEX('Semaine vacance type'!$C$48:$BY$48,1,MATCH(1,('Semaine vacance type'!$C$2:$CO$2=WEEKDAY('Planning année Isabelle'!JF6))*('Semaine vacance type'!$C$3:$CO$3='Planning année Isabelle'!JF8),0)),INDEX('Semaine scolaire type'!$C$48:$BY$48,1,MATCH(1,('Semaine scolaire type'!$C$2:$CO$2=WEEKDAY('Planning année Isabelle'!JF6))*('Semaine scolaire type'!$C$3:$CO$3='Planning année Isabelle'!JF8),0))))</f>
        <v>0</v>
      </c>
      <c r="JG10" s="18">
        <f t="array" ref="JG10">IF(OR(WEEKDAY(JG$6)=1,WEEKDAY(JG$6)=7),0, IF(NOT(ISNA(VLOOKUP(WEEKNUM(JG$6),Réglage!$F$22:$F$37,1,FALSE))),INDEX('Semaine vacance type'!$C$48:$BY$48,1,MATCH(1,('Semaine vacance type'!$C$2:$CO$2=WEEKDAY('Planning année Isabelle'!JG6))*('Semaine vacance type'!$C$3:$CO$3='Planning année Isabelle'!JG8),0)),INDEX('Semaine scolaire type'!$C$48:$BY$48,1,MATCH(1,('Semaine scolaire type'!$C$2:$CO$2=WEEKDAY('Planning année Isabelle'!JG6))*('Semaine scolaire type'!$C$3:$CO$3='Planning année Isabelle'!JG8),0))))</f>
        <v>0</v>
      </c>
      <c r="JH10" s="18">
        <f t="array" ref="JH10">IF(OR(WEEKDAY(JH$6)=1,WEEKDAY(JH$6)=7),0, IF(NOT(ISNA(VLOOKUP(WEEKNUM(JH$6),Réglage!$F$22:$F$37,1,FALSE))),INDEX('Semaine vacance type'!$C$48:$BY$48,1,MATCH(1,('Semaine vacance type'!$C$2:$CO$2=WEEKDAY('Planning année Isabelle'!JH6))*('Semaine vacance type'!$C$3:$CO$3='Planning année Isabelle'!JH8),0)),INDEX('Semaine scolaire type'!$C$48:$BY$48,1,MATCH(1,('Semaine scolaire type'!$C$2:$CO$2=WEEKDAY('Planning année Isabelle'!JH6))*('Semaine scolaire type'!$C$3:$CO$3='Planning année Isabelle'!JH8),0))))</f>
        <v>9</v>
      </c>
      <c r="JI10" s="18">
        <f t="array" ref="JI10">IF(OR(WEEKDAY(JI$6)=1,WEEKDAY(JI$6)=7),0, IF(NOT(ISNA(VLOOKUP(WEEKNUM(JI$6),Réglage!$F$22:$F$37,1,FALSE))),INDEX('Semaine vacance type'!$C$48:$BY$48,1,MATCH(1,('Semaine vacance type'!$C$2:$CO$2=WEEKDAY('Planning année Isabelle'!JI6))*('Semaine vacance type'!$C$3:$CO$3='Planning année Isabelle'!JI8),0)),INDEX('Semaine scolaire type'!$C$48:$BY$48,1,MATCH(1,('Semaine scolaire type'!$C$2:$CO$2=WEEKDAY('Planning année Isabelle'!JI6))*('Semaine scolaire type'!$C$3:$CO$3='Planning année Isabelle'!JI8),0))))</f>
        <v>8.5</v>
      </c>
      <c r="JJ10" s="18">
        <f t="array" ref="JJ10">IF(OR(WEEKDAY(JJ$6)=1,WEEKDAY(JJ$6)=7),0, IF(NOT(ISNA(VLOOKUP(WEEKNUM(JJ$6),Réglage!$F$22:$F$37,1,FALSE))),INDEX('Semaine vacance type'!$C$48:$BY$48,1,MATCH(1,('Semaine vacance type'!$C$2:$CO$2=WEEKDAY('Planning année Isabelle'!JJ6))*('Semaine vacance type'!$C$3:$CO$3='Planning année Isabelle'!JJ8),0)),INDEX('Semaine scolaire type'!$C$48:$BY$48,1,MATCH(1,('Semaine scolaire type'!$C$2:$CO$2=WEEKDAY('Planning année Isabelle'!JJ6))*('Semaine scolaire type'!$C$3:$CO$3='Planning année Isabelle'!JJ8),0))))</f>
        <v>0</v>
      </c>
      <c r="JK10" s="18">
        <f t="array" ref="JK10">IF(OR(WEEKDAY(JK$6)=1,WEEKDAY(JK$6)=7),0, IF(NOT(ISNA(VLOOKUP(WEEKNUM(JK$6),Réglage!$F$22:$F$37,1,FALSE))),INDEX('Semaine vacance type'!$C$48:$BY$48,1,MATCH(1,('Semaine vacance type'!$C$2:$CO$2=WEEKDAY('Planning année Isabelle'!JK6))*('Semaine vacance type'!$C$3:$CO$3='Planning année Isabelle'!JK8),0)),INDEX('Semaine scolaire type'!$C$48:$BY$48,1,MATCH(1,('Semaine scolaire type'!$C$2:$CO$2=WEEKDAY('Planning année Isabelle'!JK6))*('Semaine scolaire type'!$C$3:$CO$3='Planning année Isabelle'!JK8),0))))</f>
        <v>8.5</v>
      </c>
      <c r="JL10" s="18">
        <f t="array" ref="JL10">IF(OR(WEEKDAY(JL$6)=1,WEEKDAY(JL$6)=7),0, IF(NOT(ISNA(VLOOKUP(WEEKNUM(JL$6),Réglage!$F$22:$F$37,1,FALSE))),INDEX('Semaine vacance type'!$C$48:$BY$48,1,MATCH(1,('Semaine vacance type'!$C$2:$CO$2=WEEKDAY('Planning année Isabelle'!JL6))*('Semaine vacance type'!$C$3:$CO$3='Planning année Isabelle'!JL8),0)),INDEX('Semaine scolaire type'!$C$48:$BY$48,1,MATCH(1,('Semaine scolaire type'!$C$2:$CO$2=WEEKDAY('Planning année Isabelle'!JL6))*('Semaine scolaire type'!$C$3:$CO$3='Planning année Isabelle'!JL8),0))))</f>
        <v>9</v>
      </c>
      <c r="JM10" s="18">
        <f t="array" ref="JM10">IF(OR(WEEKDAY(JM$6)=1,WEEKDAY(JM$6)=7),0, IF(NOT(ISNA(VLOOKUP(WEEKNUM(JM$6),Réglage!$F$22:$F$37,1,FALSE))),INDEX('Semaine vacance type'!$C$48:$BY$48,1,MATCH(1,('Semaine vacance type'!$C$2:$CO$2=WEEKDAY('Planning année Isabelle'!JM6))*('Semaine vacance type'!$C$3:$CO$3='Planning année Isabelle'!JM8),0)),INDEX('Semaine scolaire type'!$C$48:$BY$48,1,MATCH(1,('Semaine scolaire type'!$C$2:$CO$2=WEEKDAY('Planning année Isabelle'!JM6))*('Semaine scolaire type'!$C$3:$CO$3='Planning année Isabelle'!JM8),0))))</f>
        <v>0</v>
      </c>
      <c r="JN10" s="18">
        <f t="array" ref="JN10">IF(OR(WEEKDAY(JN$6)=1,WEEKDAY(JN$6)=7),0, IF(NOT(ISNA(VLOOKUP(WEEKNUM(JN$6),Réglage!$F$22:$F$37,1,FALSE))),INDEX('Semaine vacance type'!$C$48:$BY$48,1,MATCH(1,('Semaine vacance type'!$C$2:$CO$2=WEEKDAY('Planning année Isabelle'!JN6))*('Semaine vacance type'!$C$3:$CO$3='Planning année Isabelle'!JN8),0)),INDEX('Semaine scolaire type'!$C$48:$BY$48,1,MATCH(1,('Semaine scolaire type'!$C$2:$CO$2=WEEKDAY('Planning année Isabelle'!JN6))*('Semaine scolaire type'!$C$3:$CO$3='Planning année Isabelle'!JN8),0))))</f>
        <v>0</v>
      </c>
      <c r="JO10" s="18">
        <f t="array" ref="JO10">IF(OR(WEEKDAY(JO$6)=1,WEEKDAY(JO$6)=7),0, IF(NOT(ISNA(VLOOKUP(WEEKNUM(JO$6),Réglage!$F$22:$F$37,1,FALSE))),INDEX('Semaine vacance type'!$C$48:$BY$48,1,MATCH(1,('Semaine vacance type'!$C$2:$CO$2=WEEKDAY('Planning année Isabelle'!JO6))*('Semaine vacance type'!$C$3:$CO$3='Planning année Isabelle'!JO8),0)),INDEX('Semaine scolaire type'!$C$48:$BY$48,1,MATCH(1,('Semaine scolaire type'!$C$2:$CO$2=WEEKDAY('Planning année Isabelle'!JO6))*('Semaine scolaire type'!$C$3:$CO$3='Planning année Isabelle'!JO8),0))))</f>
        <v>9</v>
      </c>
      <c r="JP10" s="18">
        <f t="array" ref="JP10">IF(OR(WEEKDAY(JP$6)=1,WEEKDAY(JP$6)=7),0, IF(NOT(ISNA(VLOOKUP(WEEKNUM(JP$6),Réglage!$F$22:$F$37,1,FALSE))),INDEX('Semaine vacance type'!$C$48:$BY$48,1,MATCH(1,('Semaine vacance type'!$C$2:$CO$2=WEEKDAY('Planning année Isabelle'!JP6))*('Semaine vacance type'!$C$3:$CO$3='Planning année Isabelle'!JP8),0)),INDEX('Semaine scolaire type'!$C$48:$BY$48,1,MATCH(1,('Semaine scolaire type'!$C$2:$CO$2=WEEKDAY('Planning année Isabelle'!JP6))*('Semaine scolaire type'!$C$3:$CO$3='Planning année Isabelle'!JP8),0))))</f>
        <v>8.5</v>
      </c>
      <c r="JQ10" s="18">
        <f t="array" ref="JQ10">IF(OR(WEEKDAY(JQ$6)=1,WEEKDAY(JQ$6)=7),0, IF(NOT(ISNA(VLOOKUP(WEEKNUM(JQ$6),Réglage!$F$22:$F$37,1,FALSE))),INDEX('Semaine vacance type'!$C$48:$BY$48,1,MATCH(1,('Semaine vacance type'!$C$2:$CO$2=WEEKDAY('Planning année Isabelle'!JQ6))*('Semaine vacance type'!$C$3:$CO$3='Planning année Isabelle'!JQ8),0)),INDEX('Semaine scolaire type'!$C$48:$BY$48,1,MATCH(1,('Semaine scolaire type'!$C$2:$CO$2=WEEKDAY('Planning année Isabelle'!JQ6))*('Semaine scolaire type'!$C$3:$CO$3='Planning année Isabelle'!JQ8),0))))</f>
        <v>0</v>
      </c>
      <c r="JR10" s="18">
        <f t="array" ref="JR10">IF(OR(WEEKDAY(JR$6)=1,WEEKDAY(JR$6)=7),0, IF(NOT(ISNA(VLOOKUP(WEEKNUM(JR$6),Réglage!$F$22:$F$37,1,FALSE))),INDEX('Semaine vacance type'!$C$48:$BY$48,1,MATCH(1,('Semaine vacance type'!$C$2:$CO$2=WEEKDAY('Planning année Isabelle'!JR6))*('Semaine vacance type'!$C$3:$CO$3='Planning année Isabelle'!JR8),0)),INDEX('Semaine scolaire type'!$C$48:$BY$48,1,MATCH(1,('Semaine scolaire type'!$C$2:$CO$2=WEEKDAY('Planning année Isabelle'!JR6))*('Semaine scolaire type'!$C$3:$CO$3='Planning année Isabelle'!JR8),0))))</f>
        <v>8.5</v>
      </c>
      <c r="JS10" s="18">
        <f t="array" ref="JS10">IF(OR(WEEKDAY(JS$6)=1,WEEKDAY(JS$6)=7),0, IF(NOT(ISNA(VLOOKUP(WEEKNUM(JS$6),Réglage!$F$22:$F$37,1,FALSE))),INDEX('Semaine vacance type'!$C$48:$BY$48,1,MATCH(1,('Semaine vacance type'!$C$2:$CO$2=WEEKDAY('Planning année Isabelle'!JS6))*('Semaine vacance type'!$C$3:$CO$3='Planning année Isabelle'!JS8),0)),INDEX('Semaine scolaire type'!$C$48:$BY$48,1,MATCH(1,('Semaine scolaire type'!$C$2:$CO$2=WEEKDAY('Planning année Isabelle'!JS6))*('Semaine scolaire type'!$C$3:$CO$3='Planning année Isabelle'!JS8),0))))</f>
        <v>9</v>
      </c>
      <c r="JT10" s="18">
        <f t="array" ref="JT10">IF(OR(WEEKDAY(JT$6)=1,WEEKDAY(JT$6)=7),0, IF(NOT(ISNA(VLOOKUP(WEEKNUM(JT$6),Réglage!$F$22:$F$37,1,FALSE))),INDEX('Semaine vacance type'!$C$48:$BY$48,1,MATCH(1,('Semaine vacance type'!$C$2:$CO$2=WEEKDAY('Planning année Isabelle'!JT6))*('Semaine vacance type'!$C$3:$CO$3='Planning année Isabelle'!JT8),0)),INDEX('Semaine scolaire type'!$C$48:$BY$48,1,MATCH(1,('Semaine scolaire type'!$C$2:$CO$2=WEEKDAY('Planning année Isabelle'!JT6))*('Semaine scolaire type'!$C$3:$CO$3='Planning année Isabelle'!JT8),0))))</f>
        <v>0</v>
      </c>
      <c r="JU10" s="18">
        <f t="array" ref="JU10">IF(OR(WEEKDAY(JU$6)=1,WEEKDAY(JU$6)=7),0, IF(NOT(ISNA(VLOOKUP(WEEKNUM(JU$6),Réglage!$F$22:$F$37,1,FALSE))),INDEX('Semaine vacance type'!$C$48:$BY$48,1,MATCH(1,('Semaine vacance type'!$C$2:$CO$2=WEEKDAY('Planning année Isabelle'!JU6))*('Semaine vacance type'!$C$3:$CO$3='Planning année Isabelle'!JU8),0)),INDEX('Semaine scolaire type'!$C$48:$BY$48,1,MATCH(1,('Semaine scolaire type'!$C$2:$CO$2=WEEKDAY('Planning année Isabelle'!JU6))*('Semaine scolaire type'!$C$3:$CO$3='Planning année Isabelle'!JU8),0))))</f>
        <v>0</v>
      </c>
      <c r="JV10" s="18">
        <f t="array" ref="JV10">IF(OR(WEEKDAY(JV$6)=1,WEEKDAY(JV$6)=7),0, IF(NOT(ISNA(VLOOKUP(WEEKNUM(JV$6),Réglage!$F$22:$F$37,1,FALSE))),INDEX('Semaine vacance type'!$C$48:$BY$48,1,MATCH(1,('Semaine vacance type'!$C$2:$CO$2=WEEKDAY('Planning année Isabelle'!JV6))*('Semaine vacance type'!$C$3:$CO$3='Planning année Isabelle'!JV8),0)),INDEX('Semaine scolaire type'!$C$48:$BY$48,1,MATCH(1,('Semaine scolaire type'!$C$2:$CO$2=WEEKDAY('Planning année Isabelle'!JV6))*('Semaine scolaire type'!$C$3:$CO$3='Planning année Isabelle'!JV8),0))))</f>
        <v>9</v>
      </c>
      <c r="JW10" s="18">
        <f t="array" ref="JW10">IF(OR(WEEKDAY(JW$6)=1,WEEKDAY(JW$6)=7),0, IF(NOT(ISNA(VLOOKUP(WEEKNUM(JW$6),Réglage!$F$22:$F$37,1,FALSE))),INDEX('Semaine vacance type'!$C$48:$BY$48,1,MATCH(1,('Semaine vacance type'!$C$2:$CO$2=WEEKDAY('Planning année Isabelle'!JW6))*('Semaine vacance type'!$C$3:$CO$3='Planning année Isabelle'!JW8),0)),INDEX('Semaine scolaire type'!$C$48:$BY$48,1,MATCH(1,('Semaine scolaire type'!$C$2:$CO$2=WEEKDAY('Planning année Isabelle'!JW6))*('Semaine scolaire type'!$C$3:$CO$3='Planning année Isabelle'!JW8),0))))</f>
        <v>8.5</v>
      </c>
      <c r="JX10" s="18">
        <f t="array" ref="JX10">IF(OR(WEEKDAY(JX$6)=1,WEEKDAY(JX$6)=7),0, IF(NOT(ISNA(VLOOKUP(WEEKNUM(JX$6),Réglage!$F$22:$F$37,1,FALSE))),INDEX('Semaine vacance type'!$C$48:$BY$48,1,MATCH(1,('Semaine vacance type'!$C$2:$CO$2=WEEKDAY('Planning année Isabelle'!JX6))*('Semaine vacance type'!$C$3:$CO$3='Planning année Isabelle'!JX8),0)),INDEX('Semaine scolaire type'!$C$48:$BY$48,1,MATCH(1,('Semaine scolaire type'!$C$2:$CO$2=WEEKDAY('Planning année Isabelle'!JX6))*('Semaine scolaire type'!$C$3:$CO$3='Planning année Isabelle'!JX8),0))))</f>
        <v>0</v>
      </c>
      <c r="JY10" s="18">
        <f t="array" ref="JY10">IF(OR(WEEKDAY(JY$6)=1,WEEKDAY(JY$6)=7),0, IF(NOT(ISNA(VLOOKUP(WEEKNUM(JY$6),Réglage!$F$22:$F$37,1,FALSE))),INDEX('Semaine vacance type'!$C$48:$BY$48,1,MATCH(1,('Semaine vacance type'!$C$2:$CO$2=WEEKDAY('Planning année Isabelle'!JY6))*('Semaine vacance type'!$C$3:$CO$3='Planning année Isabelle'!JY8),0)),INDEX('Semaine scolaire type'!$C$48:$BY$48,1,MATCH(1,('Semaine scolaire type'!$C$2:$CO$2=WEEKDAY('Planning année Isabelle'!JY6))*('Semaine scolaire type'!$C$3:$CO$3='Planning année Isabelle'!JY8),0))))</f>
        <v>8.5</v>
      </c>
      <c r="JZ10" s="18">
        <f t="array" ref="JZ10">IF(OR(WEEKDAY(JZ$6)=1,WEEKDAY(JZ$6)=7),0, IF(NOT(ISNA(VLOOKUP(WEEKNUM(JZ$6),Réglage!$F$22:$F$37,1,FALSE))),INDEX('Semaine vacance type'!$C$48:$BY$48,1,MATCH(1,('Semaine vacance type'!$C$2:$CO$2=WEEKDAY('Planning année Isabelle'!JZ6))*('Semaine vacance type'!$C$3:$CO$3='Planning année Isabelle'!JZ8),0)),INDEX('Semaine scolaire type'!$C$48:$BY$48,1,MATCH(1,('Semaine scolaire type'!$C$2:$CO$2=WEEKDAY('Planning année Isabelle'!JZ6))*('Semaine scolaire type'!$C$3:$CO$3='Planning année Isabelle'!JZ8),0))))</f>
        <v>9</v>
      </c>
      <c r="KA10" s="18">
        <f t="array" ref="KA10">IF(OR(WEEKDAY(KA$6)=1,WEEKDAY(KA$6)=7),0, IF(NOT(ISNA(VLOOKUP(WEEKNUM(KA$6),Réglage!$F$22:$F$37,1,FALSE))),INDEX('Semaine vacance type'!$C$48:$BY$48,1,MATCH(1,('Semaine vacance type'!$C$2:$CO$2=WEEKDAY('Planning année Isabelle'!KA6))*('Semaine vacance type'!$C$3:$CO$3='Planning année Isabelle'!KA8),0)),INDEX('Semaine scolaire type'!$C$48:$BY$48,1,MATCH(1,('Semaine scolaire type'!$C$2:$CO$2=WEEKDAY('Planning année Isabelle'!KA6))*('Semaine scolaire type'!$C$3:$CO$3='Planning année Isabelle'!KA8),0))))</f>
        <v>0</v>
      </c>
      <c r="KB10" s="18">
        <f t="array" ref="KB10">IF(OR(WEEKDAY(KB$6)=1,WEEKDAY(KB$6)=7),0, IF(NOT(ISNA(VLOOKUP(WEEKNUM(KB$6),Réglage!$F$22:$F$37,1,FALSE))),INDEX('Semaine vacance type'!$C$48:$BY$48,1,MATCH(1,('Semaine vacance type'!$C$2:$CO$2=WEEKDAY('Planning année Isabelle'!KB6))*('Semaine vacance type'!$C$3:$CO$3='Planning année Isabelle'!KB8),0)),INDEX('Semaine scolaire type'!$C$48:$BY$48,1,MATCH(1,('Semaine scolaire type'!$C$2:$CO$2=WEEKDAY('Planning année Isabelle'!KB6))*('Semaine scolaire type'!$C$3:$CO$3='Planning année Isabelle'!KB8),0))))</f>
        <v>0</v>
      </c>
      <c r="KC10" s="18">
        <f t="array" ref="KC10">IF(OR(WEEKDAY(KC$6)=1,WEEKDAY(KC$6)=7),0, IF(NOT(ISNA(VLOOKUP(WEEKNUM(KC$6),Réglage!$F$22:$F$37,1,FALSE))),INDEX('Semaine vacance type'!$C$48:$BY$48,1,MATCH(1,('Semaine vacance type'!$C$2:$CO$2=WEEKDAY('Planning année Isabelle'!KC6))*('Semaine vacance type'!$C$3:$CO$3='Planning année Isabelle'!KC8),0)),INDEX('Semaine scolaire type'!$C$48:$BY$48,1,MATCH(1,('Semaine scolaire type'!$C$2:$CO$2=WEEKDAY('Planning année Isabelle'!KC6))*('Semaine scolaire type'!$C$3:$CO$3='Planning année Isabelle'!KC8),0))))</f>
        <v>9</v>
      </c>
      <c r="KD10" s="18">
        <f t="array" ref="KD10">IF(OR(WEEKDAY(KD$6)=1,WEEKDAY(KD$6)=7),0, IF(NOT(ISNA(VLOOKUP(WEEKNUM(KD$6),Réglage!$F$22:$F$37,1,FALSE))),INDEX('Semaine vacance type'!$C$48:$BY$48,1,MATCH(1,('Semaine vacance type'!$C$2:$CO$2=WEEKDAY('Planning année Isabelle'!KD6))*('Semaine vacance type'!$C$3:$CO$3='Planning année Isabelle'!KD8),0)),INDEX('Semaine scolaire type'!$C$48:$BY$48,1,MATCH(1,('Semaine scolaire type'!$C$2:$CO$2=WEEKDAY('Planning année Isabelle'!KD6))*('Semaine scolaire type'!$C$3:$CO$3='Planning année Isabelle'!KD8),0))))</f>
        <v>8.5</v>
      </c>
      <c r="KE10" s="18">
        <f t="array" ref="KE10">IF(OR(WEEKDAY(KE$6)=1,WEEKDAY(KE$6)=7),0, IF(NOT(ISNA(VLOOKUP(WEEKNUM(KE$6),Réglage!$F$22:$F$37,1,FALSE))),INDEX('Semaine vacance type'!$C$48:$BY$48,1,MATCH(1,('Semaine vacance type'!$C$2:$CO$2=WEEKDAY('Planning année Isabelle'!KE6))*('Semaine vacance type'!$C$3:$CO$3='Planning année Isabelle'!KE8),0)),INDEX('Semaine scolaire type'!$C$48:$BY$48,1,MATCH(1,('Semaine scolaire type'!$C$2:$CO$2=WEEKDAY('Planning année Isabelle'!KE6))*('Semaine scolaire type'!$C$3:$CO$3='Planning année Isabelle'!KE8),0))))</f>
        <v>0</v>
      </c>
      <c r="KF10" s="18">
        <f t="array" ref="KF10">IF(OR(WEEKDAY(KF$6)=1,WEEKDAY(KF$6)=7),0, IF(NOT(ISNA(VLOOKUP(WEEKNUM(KF$6),Réglage!$F$22:$F$37,1,FALSE))),INDEX('Semaine vacance type'!$C$48:$BY$48,1,MATCH(1,('Semaine vacance type'!$C$2:$CO$2=WEEKDAY('Planning année Isabelle'!KF6))*('Semaine vacance type'!$C$3:$CO$3='Planning année Isabelle'!KF8),0)),INDEX('Semaine scolaire type'!$C$48:$BY$48,1,MATCH(1,('Semaine scolaire type'!$C$2:$CO$2=WEEKDAY('Planning année Isabelle'!KF6))*('Semaine scolaire type'!$C$3:$CO$3='Planning année Isabelle'!KF8),0))))</f>
        <v>8.5</v>
      </c>
      <c r="KG10" s="18">
        <f t="array" ref="KG10">IF(OR(WEEKDAY(KG$6)=1,WEEKDAY(KG$6)=7),0, IF(NOT(ISNA(VLOOKUP(WEEKNUM(KG$6),Réglage!$F$22:$F$37,1,FALSE))),INDEX('Semaine vacance type'!$C$48:$BY$48,1,MATCH(1,('Semaine vacance type'!$C$2:$CO$2=WEEKDAY('Planning année Isabelle'!KG6))*('Semaine vacance type'!$C$3:$CO$3='Planning année Isabelle'!KG8),0)),INDEX('Semaine scolaire type'!$C$48:$BY$48,1,MATCH(1,('Semaine scolaire type'!$C$2:$CO$2=WEEKDAY('Planning année Isabelle'!KG6))*('Semaine scolaire type'!$C$3:$CO$3='Planning année Isabelle'!KG8),0))))</f>
        <v>9</v>
      </c>
      <c r="KH10" s="18">
        <f t="array" ref="KH10">IF(OR(WEEKDAY(KH$6)=1,WEEKDAY(KH$6)=7),0, IF(NOT(ISNA(VLOOKUP(WEEKNUM(KH$6),Réglage!$F$22:$F$37,1,FALSE))),INDEX('Semaine vacance type'!$C$48:$BY$48,1,MATCH(1,('Semaine vacance type'!$C$2:$CO$2=WEEKDAY('Planning année Isabelle'!KH6))*('Semaine vacance type'!$C$3:$CO$3='Planning année Isabelle'!KH8),0)),INDEX('Semaine scolaire type'!$C$48:$BY$48,1,MATCH(1,('Semaine scolaire type'!$C$2:$CO$2=WEEKDAY('Planning année Isabelle'!KH6))*('Semaine scolaire type'!$C$3:$CO$3='Planning année Isabelle'!KH8),0))))</f>
        <v>0</v>
      </c>
      <c r="KI10" s="18">
        <f t="array" ref="KI10">IF(OR(WEEKDAY(KI$6)=1,WEEKDAY(KI$6)=7),0, IF(NOT(ISNA(VLOOKUP(WEEKNUM(KI$6),Réglage!$F$22:$F$37,1,FALSE))),INDEX('Semaine vacance type'!$C$48:$BY$48,1,MATCH(1,('Semaine vacance type'!$C$2:$CO$2=WEEKDAY('Planning année Isabelle'!KI6))*('Semaine vacance type'!$C$3:$CO$3='Planning année Isabelle'!KI8),0)),INDEX('Semaine scolaire type'!$C$48:$BY$48,1,MATCH(1,('Semaine scolaire type'!$C$2:$CO$2=WEEKDAY('Planning année Isabelle'!KI6))*('Semaine scolaire type'!$C$3:$CO$3='Planning année Isabelle'!KI8),0))))</f>
        <v>0</v>
      </c>
      <c r="KJ10" s="18">
        <f t="array" ref="KJ10">IF(OR(WEEKDAY(KJ$6)=1,WEEKDAY(KJ$6)=7),0, IF(NOT(ISNA(VLOOKUP(WEEKNUM(KJ$6),Réglage!$F$22:$F$37,1,FALSE))),INDEX('Semaine vacance type'!$C$48:$BY$48,1,MATCH(1,('Semaine vacance type'!$C$2:$CO$2=WEEKDAY('Planning année Isabelle'!KJ6))*('Semaine vacance type'!$C$3:$CO$3='Planning année Isabelle'!KJ8),0)),INDEX('Semaine scolaire type'!$C$48:$BY$48,1,MATCH(1,('Semaine scolaire type'!$C$2:$CO$2=WEEKDAY('Planning année Isabelle'!KJ6))*('Semaine scolaire type'!$C$3:$CO$3='Planning année Isabelle'!KJ8),0))))</f>
        <v>9</v>
      </c>
      <c r="KK10" s="18">
        <f t="array" ref="KK10">IF(OR(WEEKDAY(KK$6)=1,WEEKDAY(KK$6)=7),0, IF(NOT(ISNA(VLOOKUP(WEEKNUM(KK$6),Réglage!$F$22:$F$37,1,FALSE))),INDEX('Semaine vacance type'!$C$48:$BY$48,1,MATCH(1,('Semaine vacance type'!$C$2:$CO$2=WEEKDAY('Planning année Isabelle'!KK6))*('Semaine vacance type'!$C$3:$CO$3='Planning année Isabelle'!KK8),0)),INDEX('Semaine scolaire type'!$C$48:$BY$48,1,MATCH(1,('Semaine scolaire type'!$C$2:$CO$2=WEEKDAY('Planning année Isabelle'!KK6))*('Semaine scolaire type'!$C$3:$CO$3='Planning année Isabelle'!KK8),0))))</f>
        <v>8.5</v>
      </c>
      <c r="KL10" s="18">
        <f t="array" ref="KL10">IF(OR(WEEKDAY(KL$6)=1,WEEKDAY(KL$6)=7),0, IF(NOT(ISNA(VLOOKUP(WEEKNUM(KL$6),Réglage!$F$22:$F$37,1,FALSE))),INDEX('Semaine vacance type'!$C$48:$BY$48,1,MATCH(1,('Semaine vacance type'!$C$2:$CO$2=WEEKDAY('Planning année Isabelle'!KL6))*('Semaine vacance type'!$C$3:$CO$3='Planning année Isabelle'!KL8),0)),INDEX('Semaine scolaire type'!$C$48:$BY$48,1,MATCH(1,('Semaine scolaire type'!$C$2:$CO$2=WEEKDAY('Planning année Isabelle'!KL6))*('Semaine scolaire type'!$C$3:$CO$3='Planning année Isabelle'!KL8),0))))</f>
        <v>0</v>
      </c>
      <c r="KM10" s="18">
        <f t="array" ref="KM10">IF(OR(WEEKDAY(KM$6)=1,WEEKDAY(KM$6)=7),0, IF(NOT(ISNA(VLOOKUP(WEEKNUM(KM$6),Réglage!$F$22:$F$37,1,FALSE))),INDEX('Semaine vacance type'!$C$48:$BY$48,1,MATCH(1,('Semaine vacance type'!$C$2:$CO$2=WEEKDAY('Planning année Isabelle'!KM6))*('Semaine vacance type'!$C$3:$CO$3='Planning année Isabelle'!KM8),0)),INDEX('Semaine scolaire type'!$C$48:$BY$48,1,MATCH(1,('Semaine scolaire type'!$C$2:$CO$2=WEEKDAY('Planning année Isabelle'!KM6))*('Semaine scolaire type'!$C$3:$CO$3='Planning année Isabelle'!KM8),0))))</f>
        <v>8.5</v>
      </c>
      <c r="KN10" s="18">
        <f t="array" ref="KN10">IF(OR(WEEKDAY(KN$6)=1,WEEKDAY(KN$6)=7),0, IF(NOT(ISNA(VLOOKUP(WEEKNUM(KN$6),Réglage!$F$22:$F$37,1,FALSE))),INDEX('Semaine vacance type'!$C$48:$BY$48,1,MATCH(1,('Semaine vacance type'!$C$2:$CO$2=WEEKDAY('Planning année Isabelle'!KN6))*('Semaine vacance type'!$C$3:$CO$3='Planning année Isabelle'!KN8),0)),INDEX('Semaine scolaire type'!$C$48:$BY$48,1,MATCH(1,('Semaine scolaire type'!$C$2:$CO$2=WEEKDAY('Planning année Isabelle'!KN6))*('Semaine scolaire type'!$C$3:$CO$3='Planning année Isabelle'!KN8),0))))</f>
        <v>9</v>
      </c>
      <c r="KO10" s="18">
        <f t="array" ref="KO10">IF(OR(WEEKDAY(KO$6)=1,WEEKDAY(KO$6)=7),0, IF(NOT(ISNA(VLOOKUP(WEEKNUM(KO$6),Réglage!$F$22:$F$37,1,FALSE))),INDEX('Semaine vacance type'!$C$48:$BY$48,1,MATCH(1,('Semaine vacance type'!$C$2:$CO$2=WEEKDAY('Planning année Isabelle'!KO6))*('Semaine vacance type'!$C$3:$CO$3='Planning année Isabelle'!KO8),0)),INDEX('Semaine scolaire type'!$C$48:$BY$48,1,MATCH(1,('Semaine scolaire type'!$C$2:$CO$2=WEEKDAY('Planning année Isabelle'!KO6))*('Semaine scolaire type'!$C$3:$CO$3='Planning année Isabelle'!KO8),0))))</f>
        <v>0</v>
      </c>
      <c r="KP10" s="18">
        <f t="array" ref="KP10">IF(OR(WEEKDAY(KP$6)=1,WEEKDAY(KP$6)=7),0, IF(NOT(ISNA(VLOOKUP(WEEKNUM(KP$6),Réglage!$F$22:$F$37,1,FALSE))),INDEX('Semaine vacance type'!$C$48:$BY$48,1,MATCH(1,('Semaine vacance type'!$C$2:$CO$2=WEEKDAY('Planning année Isabelle'!KP6))*('Semaine vacance type'!$C$3:$CO$3='Planning année Isabelle'!KP8),0)),INDEX('Semaine scolaire type'!$C$48:$BY$48,1,MATCH(1,('Semaine scolaire type'!$C$2:$CO$2=WEEKDAY('Planning année Isabelle'!KP6))*('Semaine scolaire type'!$C$3:$CO$3='Planning année Isabelle'!KP8),0))))</f>
        <v>0</v>
      </c>
      <c r="KQ10" s="18">
        <f t="array" ref="KQ10">IF(OR(WEEKDAY(KQ$6)=1,WEEKDAY(KQ$6)=7),0, IF(NOT(ISNA(VLOOKUP(WEEKNUM(KQ$6),Réglage!$F$22:$F$37,1,FALSE))),INDEX('Semaine vacance type'!$C$48:$BY$48,1,MATCH(1,('Semaine vacance type'!$C$2:$CO$2=WEEKDAY('Planning année Isabelle'!KQ6))*('Semaine vacance type'!$C$3:$CO$3='Planning année Isabelle'!KQ8),0)),INDEX('Semaine scolaire type'!$C$48:$BY$48,1,MATCH(1,('Semaine scolaire type'!$C$2:$CO$2=WEEKDAY('Planning année Isabelle'!KQ6))*('Semaine scolaire type'!$C$3:$CO$3='Planning année Isabelle'!KQ8),0))))</f>
        <v>9</v>
      </c>
      <c r="KR10" s="18">
        <f t="array" ref="KR10">IF(OR(WEEKDAY(KR$6)=1,WEEKDAY(KR$6)=7),0, IF(NOT(ISNA(VLOOKUP(WEEKNUM(KR$6),Réglage!$F$22:$F$37,1,FALSE))),INDEX('Semaine vacance type'!$C$48:$BY$48,1,MATCH(1,('Semaine vacance type'!$C$2:$CO$2=WEEKDAY('Planning année Isabelle'!KR6))*('Semaine vacance type'!$C$3:$CO$3='Planning année Isabelle'!KR8),0)),INDEX('Semaine scolaire type'!$C$48:$BY$48,1,MATCH(1,('Semaine scolaire type'!$C$2:$CO$2=WEEKDAY('Planning année Isabelle'!KR6))*('Semaine scolaire type'!$C$3:$CO$3='Planning année Isabelle'!KR8),0))))</f>
        <v>8.5</v>
      </c>
      <c r="KS10" s="18">
        <f t="array" ref="KS10">IF(OR(WEEKDAY(KS$6)=1,WEEKDAY(KS$6)=7),0, IF(NOT(ISNA(VLOOKUP(WEEKNUM(KS$6),Réglage!$F$22:$F$37,1,FALSE))),INDEX('Semaine vacance type'!$C$48:$BY$48,1,MATCH(1,('Semaine vacance type'!$C$2:$CO$2=WEEKDAY('Planning année Isabelle'!KS6))*('Semaine vacance type'!$C$3:$CO$3='Planning année Isabelle'!KS8),0)),INDEX('Semaine scolaire type'!$C$48:$BY$48,1,MATCH(1,('Semaine scolaire type'!$C$2:$CO$2=WEEKDAY('Planning année Isabelle'!KS6))*('Semaine scolaire type'!$C$3:$CO$3='Planning année Isabelle'!KS8),0))))</f>
        <v>0</v>
      </c>
      <c r="KT10" s="18">
        <f t="array" ref="KT10">IF(OR(WEEKDAY(KT$6)=1,WEEKDAY(KT$6)=7),0, IF(NOT(ISNA(VLOOKUP(WEEKNUM(KT$6),Réglage!$F$22:$F$37,1,FALSE))),INDEX('Semaine vacance type'!$C$48:$BY$48,1,MATCH(1,('Semaine vacance type'!$C$2:$CO$2=WEEKDAY('Planning année Isabelle'!KT6))*('Semaine vacance type'!$C$3:$CO$3='Planning année Isabelle'!KT8),0)),INDEX('Semaine scolaire type'!$C$48:$BY$48,1,MATCH(1,('Semaine scolaire type'!$C$2:$CO$2=WEEKDAY('Planning année Isabelle'!KT6))*('Semaine scolaire type'!$C$3:$CO$3='Planning année Isabelle'!KT8),0))))</f>
        <v>8.5</v>
      </c>
      <c r="KU10" s="18">
        <f t="array" ref="KU10">IF(OR(WEEKDAY(KU$6)=1,WEEKDAY(KU$6)=7),0, IF(NOT(ISNA(VLOOKUP(WEEKNUM(KU$6),Réglage!$F$22:$F$37,1,FALSE))),INDEX('Semaine vacance type'!$C$48:$BY$48,1,MATCH(1,('Semaine vacance type'!$C$2:$CO$2=WEEKDAY('Planning année Isabelle'!KU6))*('Semaine vacance type'!$C$3:$CO$3='Planning année Isabelle'!KU8),0)),INDEX('Semaine scolaire type'!$C$48:$BY$48,1,MATCH(1,('Semaine scolaire type'!$C$2:$CO$2=WEEKDAY('Planning année Isabelle'!KU6))*('Semaine scolaire type'!$C$3:$CO$3='Planning année Isabelle'!KU8),0))))</f>
        <v>9</v>
      </c>
      <c r="KV10" s="18">
        <f t="array" ref="KV10">IF(OR(WEEKDAY(KV$6)=1,WEEKDAY(KV$6)=7),0, IF(NOT(ISNA(VLOOKUP(WEEKNUM(KV$6),Réglage!$F$22:$F$37,1,FALSE))),INDEX('Semaine vacance type'!$C$48:$BY$48,1,MATCH(1,('Semaine vacance type'!$C$2:$CO$2=WEEKDAY('Planning année Isabelle'!KV6))*('Semaine vacance type'!$C$3:$CO$3='Planning année Isabelle'!KV8),0)),INDEX('Semaine scolaire type'!$C$48:$BY$48,1,MATCH(1,('Semaine scolaire type'!$C$2:$CO$2=WEEKDAY('Planning année Isabelle'!KV6))*('Semaine scolaire type'!$C$3:$CO$3='Planning année Isabelle'!KV8),0))))</f>
        <v>0</v>
      </c>
      <c r="KW10" s="18">
        <f t="array" ref="KW10">IF(OR(WEEKDAY(KW$6)=1,WEEKDAY(KW$6)=7),0, IF(NOT(ISNA(VLOOKUP(WEEKNUM(KW$6),Réglage!$F$22:$F$37,1,FALSE))),INDEX('Semaine vacance type'!$C$48:$BY$48,1,MATCH(1,('Semaine vacance type'!$C$2:$CO$2=WEEKDAY('Planning année Isabelle'!KW6))*('Semaine vacance type'!$C$3:$CO$3='Planning année Isabelle'!KW8),0)),INDEX('Semaine scolaire type'!$C$48:$BY$48,1,MATCH(1,('Semaine scolaire type'!$C$2:$CO$2=WEEKDAY('Planning année Isabelle'!KW6))*('Semaine scolaire type'!$C$3:$CO$3='Planning année Isabelle'!KW8),0))))</f>
        <v>0</v>
      </c>
      <c r="KX10" s="18">
        <f t="array" ref="KX10">IF(OR(WEEKDAY(KX$6)=1,WEEKDAY(KX$6)=7),0, IF(NOT(ISNA(VLOOKUP(WEEKNUM(KX$6),Réglage!$F$22:$F$37,1,FALSE))),INDEX('Semaine vacance type'!$C$48:$BY$48,1,MATCH(1,('Semaine vacance type'!$C$2:$CO$2=WEEKDAY('Planning année Isabelle'!KX6))*('Semaine vacance type'!$C$3:$CO$3='Planning année Isabelle'!KX8),0)),INDEX('Semaine scolaire type'!$C$48:$BY$48,1,MATCH(1,('Semaine scolaire type'!$C$2:$CO$2=WEEKDAY('Planning année Isabelle'!KX6))*('Semaine scolaire type'!$C$3:$CO$3='Planning année Isabelle'!KX8),0))))</f>
        <v>9</v>
      </c>
      <c r="KY10" s="18">
        <f t="array" ref="KY10">IF(OR(WEEKDAY(KY$6)=1,WEEKDAY(KY$6)=7),0, IF(NOT(ISNA(VLOOKUP(WEEKNUM(KY$6),Réglage!$F$22:$F$37,1,FALSE))),INDEX('Semaine vacance type'!$C$48:$BY$48,1,MATCH(1,('Semaine vacance type'!$C$2:$CO$2=WEEKDAY('Planning année Isabelle'!KY6))*('Semaine vacance type'!$C$3:$CO$3='Planning année Isabelle'!KY8),0)),INDEX('Semaine scolaire type'!$C$48:$BY$48,1,MATCH(1,('Semaine scolaire type'!$C$2:$CO$2=WEEKDAY('Planning année Isabelle'!KY6))*('Semaine scolaire type'!$C$3:$CO$3='Planning année Isabelle'!KY8),0))))</f>
        <v>8.5</v>
      </c>
      <c r="KZ10" s="18">
        <f t="array" ref="KZ10">IF(OR(WEEKDAY(KZ$6)=1,WEEKDAY(KZ$6)=7),0, IF(NOT(ISNA(VLOOKUP(WEEKNUM(KZ$6),Réglage!$F$22:$F$37,1,FALSE))),INDEX('Semaine vacance type'!$C$48:$BY$48,1,MATCH(1,('Semaine vacance type'!$C$2:$CO$2=WEEKDAY('Planning année Isabelle'!KZ6))*('Semaine vacance type'!$C$3:$CO$3='Planning année Isabelle'!KZ8),0)),INDEX('Semaine scolaire type'!$C$48:$BY$48,1,MATCH(1,('Semaine scolaire type'!$C$2:$CO$2=WEEKDAY('Planning année Isabelle'!KZ6))*('Semaine scolaire type'!$C$3:$CO$3='Planning année Isabelle'!KZ8),0))))</f>
        <v>0</v>
      </c>
      <c r="LA10" s="18">
        <f t="array" ref="LA10">IF(OR(WEEKDAY(LA$6)=1,WEEKDAY(LA$6)=7),0, IF(NOT(ISNA(VLOOKUP(WEEKNUM(LA$6),Réglage!$F$22:$F$37,1,FALSE))),INDEX('Semaine vacance type'!$C$48:$BY$48,1,MATCH(1,('Semaine vacance type'!$C$2:$CO$2=WEEKDAY('Planning année Isabelle'!LA6))*('Semaine vacance type'!$C$3:$CO$3='Planning année Isabelle'!LA8),0)),INDEX('Semaine scolaire type'!$C$48:$BY$48,1,MATCH(1,('Semaine scolaire type'!$C$2:$CO$2=WEEKDAY('Planning année Isabelle'!LA6))*('Semaine scolaire type'!$C$3:$CO$3='Planning année Isabelle'!LA8),0))))</f>
        <v>8.5</v>
      </c>
      <c r="LB10" s="18">
        <f t="array" ref="LB10">IF(OR(WEEKDAY(LB$6)=1,WEEKDAY(LB$6)=7),0, IF(NOT(ISNA(VLOOKUP(WEEKNUM(LB$6),Réglage!$F$22:$F$37,1,FALSE))),INDEX('Semaine vacance type'!$C$48:$BY$48,1,MATCH(1,('Semaine vacance type'!$C$2:$CO$2=WEEKDAY('Planning année Isabelle'!LB6))*('Semaine vacance type'!$C$3:$CO$3='Planning année Isabelle'!LB8),0)),INDEX('Semaine scolaire type'!$C$48:$BY$48,1,MATCH(1,('Semaine scolaire type'!$C$2:$CO$2=WEEKDAY('Planning année Isabelle'!LB6))*('Semaine scolaire type'!$C$3:$CO$3='Planning année Isabelle'!LB8),0))))</f>
        <v>9</v>
      </c>
      <c r="LC10" s="18">
        <f t="array" ref="LC10">IF(OR(WEEKDAY(LC$6)=1,WEEKDAY(LC$6)=7),0, IF(NOT(ISNA(VLOOKUP(WEEKNUM(LC$6),Réglage!$F$22:$F$37,1,FALSE))),INDEX('Semaine vacance type'!$C$48:$BY$48,1,MATCH(1,('Semaine vacance type'!$C$2:$CO$2=WEEKDAY('Planning année Isabelle'!LC6))*('Semaine vacance type'!$C$3:$CO$3='Planning année Isabelle'!LC8),0)),INDEX('Semaine scolaire type'!$C$48:$BY$48,1,MATCH(1,('Semaine scolaire type'!$C$2:$CO$2=WEEKDAY('Planning année Isabelle'!LC6))*('Semaine scolaire type'!$C$3:$CO$3='Planning année Isabelle'!LC8),0))))</f>
        <v>0</v>
      </c>
      <c r="LD10" s="18">
        <f t="array" ref="LD10">IF(OR(WEEKDAY(LD$6)=1,WEEKDAY(LD$6)=7),0, IF(NOT(ISNA(VLOOKUP(WEEKNUM(LD$6),Réglage!$F$22:$F$37,1,FALSE))),INDEX('Semaine vacance type'!$C$48:$BY$48,1,MATCH(1,('Semaine vacance type'!$C$2:$CO$2=WEEKDAY('Planning année Isabelle'!LD6))*('Semaine vacance type'!$C$3:$CO$3='Planning année Isabelle'!LD8),0)),INDEX('Semaine scolaire type'!$C$48:$BY$48,1,MATCH(1,('Semaine scolaire type'!$C$2:$CO$2=WEEKDAY('Planning année Isabelle'!LD6))*('Semaine scolaire type'!$C$3:$CO$3='Planning année Isabelle'!LD8),0))))</f>
        <v>0</v>
      </c>
      <c r="LE10" s="18">
        <f t="array" ref="LE10">IF(OR(WEEKDAY(LE$6)=1,WEEKDAY(LE$6)=7),0, IF(NOT(ISNA(VLOOKUP(WEEKNUM(LE$6),Réglage!$F$22:$F$37,1,FALSE))),INDEX('Semaine vacance type'!$C$48:$BY$48,1,MATCH(1,('Semaine vacance type'!$C$2:$CO$2=WEEKDAY('Planning année Isabelle'!LE6))*('Semaine vacance type'!$C$3:$CO$3='Planning année Isabelle'!LE8),0)),INDEX('Semaine scolaire type'!$C$48:$BY$48,1,MATCH(1,('Semaine scolaire type'!$C$2:$CO$2=WEEKDAY('Planning année Isabelle'!LE6))*('Semaine scolaire type'!$C$3:$CO$3='Planning année Isabelle'!LE8),0))))</f>
        <v>9</v>
      </c>
      <c r="LF10" s="18">
        <f t="array" ref="LF10">IF(OR(WEEKDAY(LF$6)=1,WEEKDAY(LF$6)=7),0, IF(NOT(ISNA(VLOOKUP(WEEKNUM(LF$6),Réglage!$F$22:$F$37,1,FALSE))),INDEX('Semaine vacance type'!$C$48:$BY$48,1,MATCH(1,('Semaine vacance type'!$C$2:$CO$2=WEEKDAY('Planning année Isabelle'!LF6))*('Semaine vacance type'!$C$3:$CO$3='Planning année Isabelle'!LF8),0)),INDEX('Semaine scolaire type'!$C$48:$BY$48,1,MATCH(1,('Semaine scolaire type'!$C$2:$CO$2=WEEKDAY('Planning année Isabelle'!LF6))*('Semaine scolaire type'!$C$3:$CO$3='Planning année Isabelle'!LF8),0))))</f>
        <v>8.5</v>
      </c>
      <c r="LG10" s="18">
        <f t="array" ref="LG10">IF(OR(WEEKDAY(LG$6)=1,WEEKDAY(LG$6)=7),0, IF(NOT(ISNA(VLOOKUP(WEEKNUM(LG$6),Réglage!$F$22:$F$37,1,FALSE))),INDEX('Semaine vacance type'!$C$48:$BY$48,1,MATCH(1,('Semaine vacance type'!$C$2:$CO$2=WEEKDAY('Planning année Isabelle'!LG6))*('Semaine vacance type'!$C$3:$CO$3='Planning année Isabelle'!LG8),0)),INDEX('Semaine scolaire type'!$C$48:$BY$48,1,MATCH(1,('Semaine scolaire type'!$C$2:$CO$2=WEEKDAY('Planning année Isabelle'!LG6))*('Semaine scolaire type'!$C$3:$CO$3='Planning année Isabelle'!LG8),0))))</f>
        <v>0</v>
      </c>
      <c r="LH10" s="18">
        <f t="array" ref="LH10">IF(OR(WEEKDAY(LH$6)=1,WEEKDAY(LH$6)=7),0, IF(NOT(ISNA(VLOOKUP(WEEKNUM(LH$6),Réglage!$F$22:$F$37,1,FALSE))),INDEX('Semaine vacance type'!$C$48:$BY$48,1,MATCH(1,('Semaine vacance type'!$C$2:$CO$2=WEEKDAY('Planning année Isabelle'!LH6))*('Semaine vacance type'!$C$3:$CO$3='Planning année Isabelle'!LH8),0)),INDEX('Semaine scolaire type'!$C$48:$BY$48,1,MATCH(1,('Semaine scolaire type'!$C$2:$CO$2=WEEKDAY('Planning année Isabelle'!LH6))*('Semaine scolaire type'!$C$3:$CO$3='Planning année Isabelle'!LH8),0))))</f>
        <v>8.5</v>
      </c>
      <c r="LI10" s="18">
        <f t="array" ref="LI10">IF(OR(WEEKDAY(LI$6)=1,WEEKDAY(LI$6)=7),0, IF(NOT(ISNA(VLOOKUP(WEEKNUM(LI$6),Réglage!$F$22:$F$37,1,FALSE))),INDEX('Semaine vacance type'!$C$48:$BY$48,1,MATCH(1,('Semaine vacance type'!$C$2:$CO$2=WEEKDAY('Planning année Isabelle'!LI6))*('Semaine vacance type'!$C$3:$CO$3='Planning année Isabelle'!LI8),0)),INDEX('Semaine scolaire type'!$C$48:$BY$48,1,MATCH(1,('Semaine scolaire type'!$C$2:$CO$2=WEEKDAY('Planning année Isabelle'!LI6))*('Semaine scolaire type'!$C$3:$CO$3='Planning année Isabelle'!LI8),0))))</f>
        <v>9</v>
      </c>
      <c r="LJ10" s="18">
        <f t="array" ref="LJ10">IF(OR(WEEKDAY(LJ$6)=1,WEEKDAY(LJ$6)=7),0, IF(NOT(ISNA(VLOOKUP(WEEKNUM(LJ$6),Réglage!$F$22:$F$37,1,FALSE))),INDEX('Semaine vacance type'!$C$48:$BY$48,1,MATCH(1,('Semaine vacance type'!$C$2:$CO$2=WEEKDAY('Planning année Isabelle'!LJ6))*('Semaine vacance type'!$C$3:$CO$3='Planning année Isabelle'!LJ8),0)),INDEX('Semaine scolaire type'!$C$48:$BY$48,1,MATCH(1,('Semaine scolaire type'!$C$2:$CO$2=WEEKDAY('Planning année Isabelle'!LJ6))*('Semaine scolaire type'!$C$3:$CO$3='Planning année Isabelle'!LJ8),0))))</f>
        <v>0</v>
      </c>
      <c r="LK10" s="18">
        <f t="array" ref="LK10">IF(OR(WEEKDAY(LK$6)=1,WEEKDAY(LK$6)=7),0, IF(NOT(ISNA(VLOOKUP(WEEKNUM(LK$6),Réglage!$F$22:$F$37,1,FALSE))),INDEX('Semaine vacance type'!$C$48:$BY$48,1,MATCH(1,('Semaine vacance type'!$C$2:$CO$2=WEEKDAY('Planning année Isabelle'!LK6))*('Semaine vacance type'!$C$3:$CO$3='Planning année Isabelle'!LK8),0)),INDEX('Semaine scolaire type'!$C$48:$BY$48,1,MATCH(1,('Semaine scolaire type'!$C$2:$CO$2=WEEKDAY('Planning année Isabelle'!LK6))*('Semaine scolaire type'!$C$3:$CO$3='Planning année Isabelle'!LK8),0))))</f>
        <v>0</v>
      </c>
      <c r="LL10" s="18">
        <f t="array" ref="LL10">IF(OR(WEEKDAY(LL$6)=1,WEEKDAY(LL$6)=7),0, IF(NOT(ISNA(VLOOKUP(WEEKNUM(LL$6),Réglage!$F$22:$F$37,1,FALSE))),INDEX('Semaine vacance type'!$C$48:$BY$48,1,MATCH(1,('Semaine vacance type'!$C$2:$CO$2=WEEKDAY('Planning année Isabelle'!LL6))*('Semaine vacance type'!$C$3:$CO$3='Planning année Isabelle'!LL8),0)),INDEX('Semaine scolaire type'!$C$48:$BY$48,1,MATCH(1,('Semaine scolaire type'!$C$2:$CO$2=WEEKDAY('Planning année Isabelle'!LL6))*('Semaine scolaire type'!$C$3:$CO$3='Planning année Isabelle'!LL8),0))))</f>
        <v>9</v>
      </c>
      <c r="LM10" s="18">
        <f t="array" ref="LM10">IF(OR(WEEKDAY(LM$6)=1,WEEKDAY(LM$6)=7),0, IF(NOT(ISNA(VLOOKUP(WEEKNUM(LM$6),Réglage!$F$22:$F$37,1,FALSE))),INDEX('Semaine vacance type'!$C$48:$BY$48,1,MATCH(1,('Semaine vacance type'!$C$2:$CO$2=WEEKDAY('Planning année Isabelle'!LM6))*('Semaine vacance type'!$C$3:$CO$3='Planning année Isabelle'!LM8),0)),INDEX('Semaine scolaire type'!$C$48:$BY$48,1,MATCH(1,('Semaine scolaire type'!$C$2:$CO$2=WEEKDAY('Planning année Isabelle'!LM6))*('Semaine scolaire type'!$C$3:$CO$3='Planning année Isabelle'!LM8),0))))</f>
        <v>8.5</v>
      </c>
      <c r="LN10" s="18">
        <f t="array" ref="LN10">IF(OR(WEEKDAY(LN$6)=1,WEEKDAY(LN$6)=7),0, IF(NOT(ISNA(VLOOKUP(WEEKNUM(LN$6),Réglage!$F$22:$F$37,1,FALSE))),INDEX('Semaine vacance type'!$C$48:$BY$48,1,MATCH(1,('Semaine vacance type'!$C$2:$CO$2=WEEKDAY('Planning année Isabelle'!LN6))*('Semaine vacance type'!$C$3:$CO$3='Planning année Isabelle'!LN8),0)),INDEX('Semaine scolaire type'!$C$48:$BY$48,1,MATCH(1,('Semaine scolaire type'!$C$2:$CO$2=WEEKDAY('Planning année Isabelle'!LN6))*('Semaine scolaire type'!$C$3:$CO$3='Planning année Isabelle'!LN8),0))))</f>
        <v>0</v>
      </c>
      <c r="LO10" s="18">
        <f t="array" ref="LO10">IF(OR(WEEKDAY(LO$6)=1,WEEKDAY(LO$6)=7),0, IF(NOT(ISNA(VLOOKUP(WEEKNUM(LO$6),Réglage!$F$22:$F$37,1,FALSE))),INDEX('Semaine vacance type'!$C$48:$BY$48,1,MATCH(1,('Semaine vacance type'!$C$2:$CO$2=WEEKDAY('Planning année Isabelle'!LO6))*('Semaine vacance type'!$C$3:$CO$3='Planning année Isabelle'!LO8),0)),INDEX('Semaine scolaire type'!$C$48:$BY$48,1,MATCH(1,('Semaine scolaire type'!$C$2:$CO$2=WEEKDAY('Planning année Isabelle'!LO6))*('Semaine scolaire type'!$C$3:$CO$3='Planning année Isabelle'!LO8),0))))</f>
        <v>8.5</v>
      </c>
      <c r="LP10" s="18">
        <f t="array" ref="LP10">IF(OR(WEEKDAY(LP$6)=1,WEEKDAY(LP$6)=7),0, IF(NOT(ISNA(VLOOKUP(WEEKNUM(LP$6),Réglage!$F$22:$F$37,1,FALSE))),INDEX('Semaine vacance type'!$C$48:$BY$48,1,MATCH(1,('Semaine vacance type'!$C$2:$CO$2=WEEKDAY('Planning année Isabelle'!LP6))*('Semaine vacance type'!$C$3:$CO$3='Planning année Isabelle'!LP8),0)),INDEX('Semaine scolaire type'!$C$48:$BY$48,1,MATCH(1,('Semaine scolaire type'!$C$2:$CO$2=WEEKDAY('Planning année Isabelle'!LP6))*('Semaine scolaire type'!$C$3:$CO$3='Planning année Isabelle'!LP8),0))))</f>
        <v>9</v>
      </c>
      <c r="LQ10" s="18">
        <f t="array" ref="LQ10">IF(OR(WEEKDAY(LQ$6)=1,WEEKDAY(LQ$6)=7),0, IF(NOT(ISNA(VLOOKUP(WEEKNUM(LQ$6),Réglage!$F$22:$F$37,1,FALSE))),INDEX('Semaine vacance type'!$C$48:$BY$48,1,MATCH(1,('Semaine vacance type'!$C$2:$CO$2=WEEKDAY('Planning année Isabelle'!LQ6))*('Semaine vacance type'!$C$3:$CO$3='Planning année Isabelle'!LQ8),0)),INDEX('Semaine scolaire type'!$C$48:$BY$48,1,MATCH(1,('Semaine scolaire type'!$C$2:$CO$2=WEEKDAY('Planning année Isabelle'!LQ6))*('Semaine scolaire type'!$C$3:$CO$3='Planning année Isabelle'!LQ8),0))))</f>
        <v>0</v>
      </c>
      <c r="LR10" s="18">
        <f t="array" ref="LR10">IF(OR(WEEKDAY(LR$6)=1,WEEKDAY(LR$6)=7),0, IF(NOT(ISNA(VLOOKUP(WEEKNUM(LR$6),Réglage!$F$22:$F$37,1,FALSE))),INDEX('Semaine vacance type'!$C$48:$BY$48,1,MATCH(1,('Semaine vacance type'!$C$2:$CO$2=WEEKDAY('Planning année Isabelle'!LR6))*('Semaine vacance type'!$C$3:$CO$3='Planning année Isabelle'!LR8),0)),INDEX('Semaine scolaire type'!$C$48:$BY$48,1,MATCH(1,('Semaine scolaire type'!$C$2:$CO$2=WEEKDAY('Planning année Isabelle'!LR6))*('Semaine scolaire type'!$C$3:$CO$3='Planning année Isabelle'!LR8),0))))</f>
        <v>0</v>
      </c>
      <c r="LS10" s="18">
        <f t="array" ref="LS10">IF(OR(WEEKDAY(LS$6)=1,WEEKDAY(LS$6)=7),0, IF(NOT(ISNA(VLOOKUP(WEEKNUM(LS$6),Réglage!$F$22:$F$37,1,FALSE))),INDEX('Semaine vacance type'!$C$48:$BY$48,1,MATCH(1,('Semaine vacance type'!$C$2:$CO$2=WEEKDAY('Planning année Isabelle'!LS6))*('Semaine vacance type'!$C$3:$CO$3='Planning année Isabelle'!LS8),0)),INDEX('Semaine scolaire type'!$C$48:$BY$48,1,MATCH(1,('Semaine scolaire type'!$C$2:$CO$2=WEEKDAY('Planning année Isabelle'!LS6))*('Semaine scolaire type'!$C$3:$CO$3='Planning année Isabelle'!LS8),0))))</f>
        <v>9</v>
      </c>
      <c r="LT10" s="18">
        <f t="array" ref="LT10">IF(OR(WEEKDAY(LT$6)=1,WEEKDAY(LT$6)=7),0, IF(NOT(ISNA(VLOOKUP(WEEKNUM(LT$6),Réglage!$F$22:$F$37,1,FALSE))),INDEX('Semaine vacance type'!$C$48:$BY$48,1,MATCH(1,('Semaine vacance type'!$C$2:$CO$2=WEEKDAY('Planning année Isabelle'!LT6))*('Semaine vacance type'!$C$3:$CO$3='Planning année Isabelle'!LT8),0)),INDEX('Semaine scolaire type'!$C$48:$BY$48,1,MATCH(1,('Semaine scolaire type'!$C$2:$CO$2=WEEKDAY('Planning année Isabelle'!LT6))*('Semaine scolaire type'!$C$3:$CO$3='Planning année Isabelle'!LT8),0))))</f>
        <v>8.5</v>
      </c>
      <c r="LU10" s="18">
        <f t="array" ref="LU10">IF(OR(WEEKDAY(LU$6)=1,WEEKDAY(LU$6)=7),0, IF(NOT(ISNA(VLOOKUP(WEEKNUM(LU$6),Réglage!$F$22:$F$37,1,FALSE))),INDEX('Semaine vacance type'!$C$48:$BY$48,1,MATCH(1,('Semaine vacance type'!$C$2:$CO$2=WEEKDAY('Planning année Isabelle'!LU6))*('Semaine vacance type'!$C$3:$CO$3='Planning année Isabelle'!LU8),0)),INDEX('Semaine scolaire type'!$C$48:$BY$48,1,MATCH(1,('Semaine scolaire type'!$C$2:$CO$2=WEEKDAY('Planning année Isabelle'!LU6))*('Semaine scolaire type'!$C$3:$CO$3='Planning année Isabelle'!LU8),0))))</f>
        <v>0</v>
      </c>
      <c r="LV10" s="18">
        <f t="array" ref="LV10">IF(OR(WEEKDAY(LV$6)=1,WEEKDAY(LV$6)=7),0, IF(NOT(ISNA(VLOOKUP(WEEKNUM(LV$6),Réglage!$F$22:$F$37,1,FALSE))),INDEX('Semaine vacance type'!$C$48:$BY$48,1,MATCH(1,('Semaine vacance type'!$C$2:$CO$2=WEEKDAY('Planning année Isabelle'!LV6))*('Semaine vacance type'!$C$3:$CO$3='Planning année Isabelle'!LV8),0)),INDEX('Semaine scolaire type'!$C$48:$BY$48,1,MATCH(1,('Semaine scolaire type'!$C$2:$CO$2=WEEKDAY('Planning année Isabelle'!LV6))*('Semaine scolaire type'!$C$3:$CO$3='Planning année Isabelle'!LV8),0))))</f>
        <v>8.5</v>
      </c>
      <c r="LW10" s="18">
        <f t="array" ref="LW10">IF(OR(WEEKDAY(LW$6)=1,WEEKDAY(LW$6)=7),0, IF(NOT(ISNA(VLOOKUP(WEEKNUM(LW$6),Réglage!$F$22:$F$37,1,FALSE))),INDEX('Semaine vacance type'!$C$48:$BY$48,1,MATCH(1,('Semaine vacance type'!$C$2:$CO$2=WEEKDAY('Planning année Isabelle'!LW6))*('Semaine vacance type'!$C$3:$CO$3='Planning année Isabelle'!LW8),0)),INDEX('Semaine scolaire type'!$C$48:$BY$48,1,MATCH(1,('Semaine scolaire type'!$C$2:$CO$2=WEEKDAY('Planning année Isabelle'!LW6))*('Semaine scolaire type'!$C$3:$CO$3='Planning année Isabelle'!LW8),0))))</f>
        <v>9</v>
      </c>
      <c r="LX10" s="18">
        <f t="array" ref="LX10">IF(OR(WEEKDAY(LX$6)=1,WEEKDAY(LX$6)=7),0, IF(NOT(ISNA(VLOOKUP(WEEKNUM(LX$6),Réglage!$F$22:$F$37,1,FALSE))),INDEX('Semaine vacance type'!$C$48:$BY$48,1,MATCH(1,('Semaine vacance type'!$C$2:$CO$2=WEEKDAY('Planning année Isabelle'!LX6))*('Semaine vacance type'!$C$3:$CO$3='Planning année Isabelle'!LX8),0)),INDEX('Semaine scolaire type'!$C$48:$BY$48,1,MATCH(1,('Semaine scolaire type'!$C$2:$CO$2=WEEKDAY('Planning année Isabelle'!LX6))*('Semaine scolaire type'!$C$3:$CO$3='Planning année Isabelle'!LX8),0))))</f>
        <v>0</v>
      </c>
      <c r="LY10" s="18">
        <f t="array" ref="LY10">IF(OR(WEEKDAY(LY$6)=1,WEEKDAY(LY$6)=7),0, IF(NOT(ISNA(VLOOKUP(WEEKNUM(LY$6),Réglage!$F$22:$F$37,1,FALSE))),INDEX('Semaine vacance type'!$C$48:$BY$48,1,MATCH(1,('Semaine vacance type'!$C$2:$CO$2=WEEKDAY('Planning année Isabelle'!LY6))*('Semaine vacance type'!$C$3:$CO$3='Planning année Isabelle'!LY8),0)),INDEX('Semaine scolaire type'!$C$48:$BY$48,1,MATCH(1,('Semaine scolaire type'!$C$2:$CO$2=WEEKDAY('Planning année Isabelle'!LY6))*('Semaine scolaire type'!$C$3:$CO$3='Planning année Isabelle'!LY8),0))))</f>
        <v>0</v>
      </c>
      <c r="LZ10" s="18">
        <f t="array" ref="LZ10">IF(OR(WEEKDAY(LZ$6)=1,WEEKDAY(LZ$6)=7),0, IF(NOT(ISNA(VLOOKUP(WEEKNUM(LZ$6),Réglage!$F$22:$F$37,1,FALSE))),INDEX('Semaine vacance type'!$C$48:$BY$48,1,MATCH(1,('Semaine vacance type'!$C$2:$CO$2=WEEKDAY('Planning année Isabelle'!LZ6))*('Semaine vacance type'!$C$3:$CO$3='Planning année Isabelle'!LZ8),0)),INDEX('Semaine scolaire type'!$C$48:$BY$48,1,MATCH(1,('Semaine scolaire type'!$C$2:$CO$2=WEEKDAY('Planning année Isabelle'!LZ6))*('Semaine scolaire type'!$C$3:$CO$3='Planning année Isabelle'!LZ8),0))))</f>
        <v>9</v>
      </c>
      <c r="MA10" s="18">
        <f t="array" ref="MA10">IF(OR(WEEKDAY(MA$6)=1,WEEKDAY(MA$6)=7),0, IF(NOT(ISNA(VLOOKUP(WEEKNUM(MA$6),Réglage!$F$22:$F$37,1,FALSE))),INDEX('Semaine vacance type'!$C$48:$BY$48,1,MATCH(1,('Semaine vacance type'!$C$2:$CO$2=WEEKDAY('Planning année Isabelle'!MA6))*('Semaine vacance type'!$C$3:$CO$3='Planning année Isabelle'!MA8),0)),INDEX('Semaine scolaire type'!$C$48:$BY$48,1,MATCH(1,('Semaine scolaire type'!$C$2:$CO$2=WEEKDAY('Planning année Isabelle'!MA6))*('Semaine scolaire type'!$C$3:$CO$3='Planning année Isabelle'!MA8),0))))</f>
        <v>8.5</v>
      </c>
      <c r="MB10" s="18">
        <f t="array" ref="MB10">IF(OR(WEEKDAY(MB$6)=1,WEEKDAY(MB$6)=7),0, IF(NOT(ISNA(VLOOKUP(WEEKNUM(MB$6),Réglage!$F$22:$F$37,1,FALSE))),INDEX('Semaine vacance type'!$C$48:$BY$48,1,MATCH(1,('Semaine vacance type'!$C$2:$CO$2=WEEKDAY('Planning année Isabelle'!MB6))*('Semaine vacance type'!$C$3:$CO$3='Planning année Isabelle'!MB8),0)),INDEX('Semaine scolaire type'!$C$48:$BY$48,1,MATCH(1,('Semaine scolaire type'!$C$2:$CO$2=WEEKDAY('Planning année Isabelle'!MB6))*('Semaine scolaire type'!$C$3:$CO$3='Planning année Isabelle'!MB8),0))))</f>
        <v>0</v>
      </c>
      <c r="MC10" s="18">
        <f t="array" ref="MC10">IF(OR(WEEKDAY(MC$6)=1,WEEKDAY(MC$6)=7),0, IF(NOT(ISNA(VLOOKUP(WEEKNUM(MC$6),Réglage!$F$22:$F$37,1,FALSE))),INDEX('Semaine vacance type'!$C$48:$BY$48,1,MATCH(1,('Semaine vacance type'!$C$2:$CO$2=WEEKDAY('Planning année Isabelle'!MC6))*('Semaine vacance type'!$C$3:$CO$3='Planning année Isabelle'!MC8),0)),INDEX('Semaine scolaire type'!$C$48:$BY$48,1,MATCH(1,('Semaine scolaire type'!$C$2:$CO$2=WEEKDAY('Planning année Isabelle'!MC6))*('Semaine scolaire type'!$C$3:$CO$3='Planning année Isabelle'!MC8),0))))</f>
        <v>8.5</v>
      </c>
      <c r="MD10" s="18">
        <f t="array" ref="MD10">IF(OR(WEEKDAY(MD$6)=1,WEEKDAY(MD$6)=7),0, IF(NOT(ISNA(VLOOKUP(WEEKNUM(MD$6),Réglage!$F$22:$F$37,1,FALSE))),INDEX('Semaine vacance type'!$C$48:$BY$48,1,MATCH(1,('Semaine vacance type'!$C$2:$CO$2=WEEKDAY('Planning année Isabelle'!MD6))*('Semaine vacance type'!$C$3:$CO$3='Planning année Isabelle'!MD8),0)),INDEX('Semaine scolaire type'!$C$48:$BY$48,1,MATCH(1,('Semaine scolaire type'!$C$2:$CO$2=WEEKDAY('Planning année Isabelle'!MD6))*('Semaine scolaire type'!$C$3:$CO$3='Planning année Isabelle'!MD8),0))))</f>
        <v>9</v>
      </c>
      <c r="ME10" s="18">
        <f t="array" ref="ME10">IF(OR(WEEKDAY(ME$6)=1,WEEKDAY(ME$6)=7),0, IF(NOT(ISNA(VLOOKUP(WEEKNUM(ME$6),Réglage!$F$22:$F$37,1,FALSE))),INDEX('Semaine vacance type'!$C$48:$BY$48,1,MATCH(1,('Semaine vacance type'!$C$2:$CO$2=WEEKDAY('Planning année Isabelle'!ME6))*('Semaine vacance type'!$C$3:$CO$3='Planning année Isabelle'!ME8),0)),INDEX('Semaine scolaire type'!$C$48:$BY$48,1,MATCH(1,('Semaine scolaire type'!$C$2:$CO$2=WEEKDAY('Planning année Isabelle'!ME6))*('Semaine scolaire type'!$C$3:$CO$3='Planning année Isabelle'!ME8),0))))</f>
        <v>0</v>
      </c>
      <c r="MF10" s="18">
        <f t="array" ref="MF10">IF(OR(WEEKDAY(MF$6)=1,WEEKDAY(MF$6)=7),0, IF(NOT(ISNA(VLOOKUP(WEEKNUM(MF$6),Réglage!$F$22:$F$37,1,FALSE))),INDEX('Semaine vacance type'!$C$48:$BY$48,1,MATCH(1,('Semaine vacance type'!$C$2:$CO$2=WEEKDAY('Planning année Isabelle'!MF6))*('Semaine vacance type'!$C$3:$CO$3='Planning année Isabelle'!MF8),0)),INDEX('Semaine scolaire type'!$C$48:$BY$48,1,MATCH(1,('Semaine scolaire type'!$C$2:$CO$2=WEEKDAY('Planning année Isabelle'!MF6))*('Semaine scolaire type'!$C$3:$CO$3='Planning année Isabelle'!MF8),0))))</f>
        <v>0</v>
      </c>
      <c r="MG10" s="18">
        <f t="array" ref="MG10">IF(OR(WEEKDAY(MG$6)=1,WEEKDAY(MG$6)=7),0, IF(NOT(ISNA(VLOOKUP(WEEKNUM(MG$6),Réglage!$F$22:$F$37,1,FALSE))),INDEX('Semaine vacance type'!$C$48:$BY$48,1,MATCH(1,('Semaine vacance type'!$C$2:$CO$2=WEEKDAY('Planning année Isabelle'!MG6))*('Semaine vacance type'!$C$3:$CO$3='Planning année Isabelle'!MG8),0)),INDEX('Semaine scolaire type'!$C$48:$BY$48,1,MATCH(1,('Semaine scolaire type'!$C$2:$CO$2=WEEKDAY('Planning année Isabelle'!MG6))*('Semaine scolaire type'!$C$3:$CO$3='Planning année Isabelle'!MG8),0))))</f>
        <v>9</v>
      </c>
      <c r="MH10" s="18">
        <f t="array" ref="MH10">IF(OR(WEEKDAY(MH$6)=1,WEEKDAY(MH$6)=7),0, IF(NOT(ISNA(VLOOKUP(WEEKNUM(MH$6),Réglage!$F$22:$F$37,1,FALSE))),INDEX('Semaine vacance type'!$C$48:$BY$48,1,MATCH(1,('Semaine vacance type'!$C$2:$CO$2=WEEKDAY('Planning année Isabelle'!MH6))*('Semaine vacance type'!$C$3:$CO$3='Planning année Isabelle'!MH8),0)),INDEX('Semaine scolaire type'!$C$48:$BY$48,1,MATCH(1,('Semaine scolaire type'!$C$2:$CO$2=WEEKDAY('Planning année Isabelle'!MH6))*('Semaine scolaire type'!$C$3:$CO$3='Planning année Isabelle'!MH8),0))))</f>
        <v>8.5</v>
      </c>
      <c r="MI10" s="18">
        <f t="array" ref="MI10">IF(OR(WEEKDAY(MI$6)=1,WEEKDAY(MI$6)=7),0, IF(NOT(ISNA(VLOOKUP(WEEKNUM(MI$6),Réglage!$F$22:$F$37,1,FALSE))),INDEX('Semaine vacance type'!$C$48:$BY$48,1,MATCH(1,('Semaine vacance type'!$C$2:$CO$2=WEEKDAY('Planning année Isabelle'!MI6))*('Semaine vacance type'!$C$3:$CO$3='Planning année Isabelle'!MI8),0)),INDEX('Semaine scolaire type'!$C$48:$BY$48,1,MATCH(1,('Semaine scolaire type'!$C$2:$CO$2=WEEKDAY('Planning année Isabelle'!MI6))*('Semaine scolaire type'!$C$3:$CO$3='Planning année Isabelle'!MI8),0))))</f>
        <v>0</v>
      </c>
      <c r="MJ10" s="18">
        <f t="array" ref="MJ10">IF(OR(WEEKDAY(MJ$6)=1,WEEKDAY(MJ$6)=7),0, IF(NOT(ISNA(VLOOKUP(WEEKNUM(MJ$6),Réglage!$F$22:$F$37,1,FALSE))),INDEX('Semaine vacance type'!$C$48:$BY$48,1,MATCH(1,('Semaine vacance type'!$C$2:$CO$2=WEEKDAY('Planning année Isabelle'!MJ6))*('Semaine vacance type'!$C$3:$CO$3='Planning année Isabelle'!MJ8),0)),INDEX('Semaine scolaire type'!$C$48:$BY$48,1,MATCH(1,('Semaine scolaire type'!$C$2:$CO$2=WEEKDAY('Planning année Isabelle'!MJ6))*('Semaine scolaire type'!$C$3:$CO$3='Planning année Isabelle'!MJ8),0))))</f>
        <v>8.5</v>
      </c>
      <c r="MK10" s="18">
        <f t="array" ref="MK10">IF(OR(WEEKDAY(MK$6)=1,WEEKDAY(MK$6)=7),0, IF(NOT(ISNA(VLOOKUP(WEEKNUM(MK$6),Réglage!$F$22:$F$37,1,FALSE))),INDEX('Semaine vacance type'!$C$48:$BY$48,1,MATCH(1,('Semaine vacance type'!$C$2:$CO$2=WEEKDAY('Planning année Isabelle'!MK6))*('Semaine vacance type'!$C$3:$CO$3='Planning année Isabelle'!MK8),0)),INDEX('Semaine scolaire type'!$C$48:$BY$48,1,MATCH(1,('Semaine scolaire type'!$C$2:$CO$2=WEEKDAY('Planning année Isabelle'!MK6))*('Semaine scolaire type'!$C$3:$CO$3='Planning année Isabelle'!MK8),0))))</f>
        <v>9</v>
      </c>
      <c r="ML10" s="18">
        <f t="array" ref="ML10">IF(OR(WEEKDAY(ML$6)=1,WEEKDAY(ML$6)=7),0, IF(NOT(ISNA(VLOOKUP(WEEKNUM(ML$6),Réglage!$F$22:$F$37,1,FALSE))),INDEX('Semaine vacance type'!$C$48:$BY$48,1,MATCH(1,('Semaine vacance type'!$C$2:$CO$2=WEEKDAY('Planning année Isabelle'!ML6))*('Semaine vacance type'!$C$3:$CO$3='Planning année Isabelle'!ML8),0)),INDEX('Semaine scolaire type'!$C$48:$BY$48,1,MATCH(1,('Semaine scolaire type'!$C$2:$CO$2=WEEKDAY('Planning année Isabelle'!ML6))*('Semaine scolaire type'!$C$3:$CO$3='Planning année Isabelle'!ML8),0))))</f>
        <v>0</v>
      </c>
      <c r="MM10" s="18">
        <f t="array" ref="MM10">IF(OR(WEEKDAY(MM$6)=1,WEEKDAY(MM$6)=7),0, IF(NOT(ISNA(VLOOKUP(WEEKNUM(MM$6),Réglage!$F$22:$F$37,1,FALSE))),INDEX('Semaine vacance type'!$C$48:$BY$48,1,MATCH(1,('Semaine vacance type'!$C$2:$CO$2=WEEKDAY('Planning année Isabelle'!MM6))*('Semaine vacance type'!$C$3:$CO$3='Planning année Isabelle'!MM8),0)),INDEX('Semaine scolaire type'!$C$48:$BY$48,1,MATCH(1,('Semaine scolaire type'!$C$2:$CO$2=WEEKDAY('Planning année Isabelle'!MM6))*('Semaine scolaire type'!$C$3:$CO$3='Planning année Isabelle'!MM8),0))))</f>
        <v>0</v>
      </c>
      <c r="MN10" s="18">
        <f t="array" ref="MN10">IF(OR(WEEKDAY(MN$6)=1,WEEKDAY(MN$6)=7),0, IF(NOT(ISNA(VLOOKUP(WEEKNUM(MN$6),Réglage!$F$22:$F$37,1,FALSE))),INDEX('Semaine vacance type'!$C$48:$BY$48,1,MATCH(1,('Semaine vacance type'!$C$2:$CO$2=WEEKDAY('Planning année Isabelle'!MN6))*('Semaine vacance type'!$C$3:$CO$3='Planning année Isabelle'!MN8),0)),INDEX('Semaine scolaire type'!$C$48:$BY$48,1,MATCH(1,('Semaine scolaire type'!$C$2:$CO$2=WEEKDAY('Planning année Isabelle'!MN6))*('Semaine scolaire type'!$C$3:$CO$3='Planning année Isabelle'!MN8),0))))</f>
        <v>9</v>
      </c>
      <c r="MO10" s="18">
        <f t="array" ref="MO10">IF(OR(WEEKDAY(MO$6)=1,WEEKDAY(MO$6)=7),0, IF(NOT(ISNA(VLOOKUP(WEEKNUM(MO$6),Réglage!$F$22:$F$37,1,FALSE))),INDEX('Semaine vacance type'!$C$48:$BY$48,1,MATCH(1,('Semaine vacance type'!$C$2:$CO$2=WEEKDAY('Planning année Isabelle'!MO6))*('Semaine vacance type'!$C$3:$CO$3='Planning année Isabelle'!MO8),0)),INDEX('Semaine scolaire type'!$C$48:$BY$48,1,MATCH(1,('Semaine scolaire type'!$C$2:$CO$2=WEEKDAY('Planning année Isabelle'!MO6))*('Semaine scolaire type'!$C$3:$CO$3='Planning année Isabelle'!MO8),0))))</f>
        <v>8.5</v>
      </c>
      <c r="MP10" s="18">
        <f t="array" ref="MP10">IF(OR(WEEKDAY(MP$6)=1,WEEKDAY(MP$6)=7),0, IF(NOT(ISNA(VLOOKUP(WEEKNUM(MP$6),Réglage!$F$22:$F$37,1,FALSE))),INDEX('Semaine vacance type'!$C$48:$BY$48,1,MATCH(1,('Semaine vacance type'!$C$2:$CO$2=WEEKDAY('Planning année Isabelle'!MP6))*('Semaine vacance type'!$C$3:$CO$3='Planning année Isabelle'!MP8),0)),INDEX('Semaine scolaire type'!$C$48:$BY$48,1,MATCH(1,('Semaine scolaire type'!$C$2:$CO$2=WEEKDAY('Planning année Isabelle'!MP6))*('Semaine scolaire type'!$C$3:$CO$3='Planning année Isabelle'!MP8),0))))</f>
        <v>0</v>
      </c>
      <c r="MQ10" s="18">
        <f t="array" ref="MQ10">IF(OR(WEEKDAY(MQ$6)=1,WEEKDAY(MQ$6)=7),0, IF(NOT(ISNA(VLOOKUP(WEEKNUM(MQ$6),Réglage!$F$22:$F$37,1,FALSE))),INDEX('Semaine vacance type'!$C$48:$BY$48,1,MATCH(1,('Semaine vacance type'!$C$2:$CO$2=WEEKDAY('Planning année Isabelle'!MQ6))*('Semaine vacance type'!$C$3:$CO$3='Planning année Isabelle'!MQ8),0)),INDEX('Semaine scolaire type'!$C$48:$BY$48,1,MATCH(1,('Semaine scolaire type'!$C$2:$CO$2=WEEKDAY('Planning année Isabelle'!MQ6))*('Semaine scolaire type'!$C$3:$CO$3='Planning année Isabelle'!MQ8),0))))</f>
        <v>8.5</v>
      </c>
      <c r="MR10" s="18">
        <f t="array" ref="MR10">IF(OR(WEEKDAY(MR$6)=1,WEEKDAY(MR$6)=7),0, IF(NOT(ISNA(VLOOKUP(WEEKNUM(MR$6),Réglage!$F$22:$F$37,1,FALSE))),INDEX('Semaine vacance type'!$C$48:$BY$48,1,MATCH(1,('Semaine vacance type'!$C$2:$CO$2=WEEKDAY('Planning année Isabelle'!MR6))*('Semaine vacance type'!$C$3:$CO$3='Planning année Isabelle'!MR8),0)),INDEX('Semaine scolaire type'!$C$48:$BY$48,1,MATCH(1,('Semaine scolaire type'!$C$2:$CO$2=WEEKDAY('Planning année Isabelle'!MR6))*('Semaine scolaire type'!$C$3:$CO$3='Planning année Isabelle'!MR8),0))))</f>
        <v>9</v>
      </c>
      <c r="MS10" s="18">
        <f t="array" ref="MS10">IF(OR(WEEKDAY(MS$6)=1,WEEKDAY(MS$6)=7),0, IF(NOT(ISNA(VLOOKUP(WEEKNUM(MS$6),Réglage!$F$22:$F$37,1,FALSE))),INDEX('Semaine vacance type'!$C$48:$BY$48,1,MATCH(1,('Semaine vacance type'!$C$2:$CO$2=WEEKDAY('Planning année Isabelle'!MS6))*('Semaine vacance type'!$C$3:$CO$3='Planning année Isabelle'!MS8),0)),INDEX('Semaine scolaire type'!$C$48:$BY$48,1,MATCH(1,('Semaine scolaire type'!$C$2:$CO$2=WEEKDAY('Planning année Isabelle'!MS6))*('Semaine scolaire type'!$C$3:$CO$3='Planning année Isabelle'!MS8),0))))</f>
        <v>0</v>
      </c>
      <c r="MT10" s="18">
        <f t="array" ref="MT10">IF(OR(WEEKDAY(MT$6)=1,WEEKDAY(MT$6)=7),0, IF(NOT(ISNA(VLOOKUP(WEEKNUM(MT$6),Réglage!$F$22:$F$37,1,FALSE))),INDEX('Semaine vacance type'!$C$48:$BY$48,1,MATCH(1,('Semaine vacance type'!$C$2:$CO$2=WEEKDAY('Planning année Isabelle'!MT6))*('Semaine vacance type'!$C$3:$CO$3='Planning année Isabelle'!MT8),0)),INDEX('Semaine scolaire type'!$C$48:$BY$48,1,MATCH(1,('Semaine scolaire type'!$C$2:$CO$2=WEEKDAY('Planning année Isabelle'!MT6))*('Semaine scolaire type'!$C$3:$CO$3='Planning année Isabelle'!MT8),0))))</f>
        <v>0</v>
      </c>
      <c r="MU10" s="18">
        <f t="array" ref="MU10">IF(OR(WEEKDAY(MU$6)=1,WEEKDAY(MU$6)=7),0, IF(NOT(ISNA(VLOOKUP(WEEKNUM(MU$6),Réglage!$F$22:$F$37,1,FALSE))),INDEX('Semaine vacance type'!$C$48:$BY$48,1,MATCH(1,('Semaine vacance type'!$C$2:$CO$2=WEEKDAY('Planning année Isabelle'!MU6))*('Semaine vacance type'!$C$3:$CO$3='Planning année Isabelle'!MU8),0)),INDEX('Semaine scolaire type'!$C$48:$BY$48,1,MATCH(1,('Semaine scolaire type'!$C$2:$CO$2=WEEKDAY('Planning année Isabelle'!MU6))*('Semaine scolaire type'!$C$3:$CO$3='Planning année Isabelle'!MU8),0))))</f>
        <v>9</v>
      </c>
      <c r="MV10" s="18">
        <f t="array" ref="MV10">IF(OR(WEEKDAY(MV$6)=1,WEEKDAY(MV$6)=7),0, IF(NOT(ISNA(VLOOKUP(WEEKNUM(MV$6),Réglage!$F$22:$F$37,1,FALSE))),INDEX('Semaine vacance type'!$C$48:$BY$48,1,MATCH(1,('Semaine vacance type'!$C$2:$CO$2=WEEKDAY('Planning année Isabelle'!MV6))*('Semaine vacance type'!$C$3:$CO$3='Planning année Isabelle'!MV8),0)),INDEX('Semaine scolaire type'!$C$48:$BY$48,1,MATCH(1,('Semaine scolaire type'!$C$2:$CO$2=WEEKDAY('Planning année Isabelle'!MV6))*('Semaine scolaire type'!$C$3:$CO$3='Planning année Isabelle'!MV8),0))))</f>
        <v>8.5</v>
      </c>
      <c r="MW10" s="18">
        <f t="array" ref="MW10">IF(OR(WEEKDAY(MW$6)=1,WEEKDAY(MW$6)=7),0, IF(NOT(ISNA(VLOOKUP(WEEKNUM(MW$6),Réglage!$F$22:$F$37,1,FALSE))),INDEX('Semaine vacance type'!$C$48:$BY$48,1,MATCH(1,('Semaine vacance type'!$C$2:$CO$2=WEEKDAY('Planning année Isabelle'!MW6))*('Semaine vacance type'!$C$3:$CO$3='Planning année Isabelle'!MW8),0)),INDEX('Semaine scolaire type'!$C$48:$BY$48,1,MATCH(1,('Semaine scolaire type'!$C$2:$CO$2=WEEKDAY('Planning année Isabelle'!MW6))*('Semaine scolaire type'!$C$3:$CO$3='Planning année Isabelle'!MW8),0))))</f>
        <v>0</v>
      </c>
      <c r="MX10" s="18">
        <f t="array" ref="MX10">IF(OR(WEEKDAY(MX$6)=1,WEEKDAY(MX$6)=7),0, IF(NOT(ISNA(VLOOKUP(WEEKNUM(MX$6),Réglage!$F$22:$F$37,1,FALSE))),INDEX('Semaine vacance type'!$C$48:$BY$48,1,MATCH(1,('Semaine vacance type'!$C$2:$CO$2=WEEKDAY('Planning année Isabelle'!MX6))*('Semaine vacance type'!$C$3:$CO$3='Planning année Isabelle'!MX8),0)),INDEX('Semaine scolaire type'!$C$48:$BY$48,1,MATCH(1,('Semaine scolaire type'!$C$2:$CO$2=WEEKDAY('Planning année Isabelle'!MX6))*('Semaine scolaire type'!$C$3:$CO$3='Planning année Isabelle'!MX8),0))))</f>
        <v>8.5</v>
      </c>
      <c r="MY10" s="18">
        <f t="array" ref="MY10">IF(OR(WEEKDAY(MY$6)=1,WEEKDAY(MY$6)=7),0, IF(NOT(ISNA(VLOOKUP(WEEKNUM(MY$6),Réglage!$F$22:$F$37,1,FALSE))),INDEX('Semaine vacance type'!$C$48:$BY$48,1,MATCH(1,('Semaine vacance type'!$C$2:$CO$2=WEEKDAY('Planning année Isabelle'!MY6))*('Semaine vacance type'!$C$3:$CO$3='Planning année Isabelle'!MY8),0)),INDEX('Semaine scolaire type'!$C$48:$BY$48,1,MATCH(1,('Semaine scolaire type'!$C$2:$CO$2=WEEKDAY('Planning année Isabelle'!MY6))*('Semaine scolaire type'!$C$3:$CO$3='Planning année Isabelle'!MY8),0))))</f>
        <v>9</v>
      </c>
      <c r="MZ10" s="18">
        <f t="array" ref="MZ10">IF(OR(WEEKDAY(MZ$6)=1,WEEKDAY(MZ$6)=7),0, IF(NOT(ISNA(VLOOKUP(WEEKNUM(MZ$6),Réglage!$F$22:$F$37,1,FALSE))),INDEX('Semaine vacance type'!$C$48:$BY$48,1,MATCH(1,('Semaine vacance type'!$C$2:$CO$2=WEEKDAY('Planning année Isabelle'!MZ6))*('Semaine vacance type'!$C$3:$CO$3='Planning année Isabelle'!MZ8),0)),INDEX('Semaine scolaire type'!$C$48:$BY$48,1,MATCH(1,('Semaine scolaire type'!$C$2:$CO$2=WEEKDAY('Planning année Isabelle'!MZ6))*('Semaine scolaire type'!$C$3:$CO$3='Planning année Isabelle'!MZ8),0))))</f>
        <v>0</v>
      </c>
      <c r="NA10" s="18">
        <f t="array" ref="NA10">IF(OR(WEEKDAY(NA$6)=1,WEEKDAY(NA$6)=7),0, IF(NOT(ISNA(VLOOKUP(WEEKNUM(NA$6),Réglage!$F$22:$F$37,1,FALSE))),INDEX('Semaine vacance type'!$C$48:$BY$48,1,MATCH(1,('Semaine vacance type'!$C$2:$CO$2=WEEKDAY('Planning année Isabelle'!NA6))*('Semaine vacance type'!$C$3:$CO$3='Planning année Isabelle'!NA8),0)),INDEX('Semaine scolaire type'!$C$48:$BY$48,1,MATCH(1,('Semaine scolaire type'!$C$2:$CO$2=WEEKDAY('Planning année Isabelle'!NA6))*('Semaine scolaire type'!$C$3:$CO$3='Planning année Isabelle'!NA8),0))))</f>
        <v>0</v>
      </c>
      <c r="NB10" s="18">
        <f t="array" ref="NB10">IF(OR(WEEKDAY(NB$6)=1,WEEKDAY(NB$6)=7),0, IF(NOT(ISNA(VLOOKUP(WEEKNUM(NB$6),Réglage!$F$22:$F$37,1,FALSE))),INDEX('Semaine vacance type'!$C$48:$BY$48,1,MATCH(1,('Semaine vacance type'!$C$2:$CO$2=WEEKDAY('Planning année Isabelle'!NB6))*('Semaine vacance type'!$C$3:$CO$3='Planning année Isabelle'!NB8),0)),INDEX('Semaine scolaire type'!$C$48:$BY$48,1,MATCH(1,('Semaine scolaire type'!$C$2:$CO$2=WEEKDAY('Planning année Isabelle'!NB6))*('Semaine scolaire type'!$C$3:$CO$3='Planning année Isabelle'!NB8),0))))</f>
        <v>9</v>
      </c>
      <c r="NC10" s="18">
        <f t="array" ref="NC10">IF(OR(WEEKDAY(NC$6)=1,WEEKDAY(NC$6)=7),0, IF(NOT(ISNA(VLOOKUP(WEEKNUM(NC$6),Réglage!$F$22:$F$37,1,FALSE))),INDEX('Semaine vacance type'!$C$48:$BY$48,1,MATCH(1,('Semaine vacance type'!$C$2:$CO$2=WEEKDAY('Planning année Isabelle'!NC6))*('Semaine vacance type'!$C$3:$CO$3='Planning année Isabelle'!NC8),0)),INDEX('Semaine scolaire type'!$C$48:$BY$48,1,MATCH(1,('Semaine scolaire type'!$C$2:$CO$2=WEEKDAY('Planning année Isabelle'!NC6))*('Semaine scolaire type'!$C$3:$CO$3='Planning année Isabelle'!NC8),0))))</f>
        <v>8.5</v>
      </c>
      <c r="ND10" s="18">
        <f t="array" ref="ND10">IF(OR(WEEKDAY(ND$6)=1,WEEKDAY(ND$6)=7),0, IF(NOT(ISNA(VLOOKUP(WEEKNUM(ND$6),Réglage!$F$22:$F$37,1,FALSE))),INDEX('Semaine vacance type'!$C$48:$BY$48,1,MATCH(1,('Semaine vacance type'!$C$2:$CO$2=WEEKDAY('Planning année Isabelle'!ND6))*('Semaine vacance type'!$C$3:$CO$3='Planning année Isabelle'!ND8),0)),INDEX('Semaine scolaire type'!$C$48:$BY$48,1,MATCH(1,('Semaine scolaire type'!$C$2:$CO$2=WEEKDAY('Planning année Isabelle'!ND6))*('Semaine scolaire type'!$C$3:$CO$3='Planning année Isabelle'!ND8),0))))</f>
        <v>0</v>
      </c>
      <c r="NE10" s="18">
        <f t="array" ref="NE10">IF(OR(WEEKDAY(NE$6)=1,WEEKDAY(NE$6)=7),0, IF(NOT(ISNA(VLOOKUP(WEEKNUM(NE$6),Réglage!$F$22:$F$37,1,FALSE))),INDEX('Semaine vacance type'!$C$48:$BY$48,1,MATCH(1,('Semaine vacance type'!$C$2:$CO$2=WEEKDAY('Planning année Isabelle'!NE6))*('Semaine vacance type'!$C$3:$CO$3='Planning année Isabelle'!NE8),0)),INDEX('Semaine scolaire type'!$C$48:$BY$48,1,MATCH(1,('Semaine scolaire type'!$C$2:$CO$2=WEEKDAY('Planning année Isabelle'!NE6))*('Semaine scolaire type'!$C$3:$CO$3='Planning année Isabelle'!NE8),0))))</f>
        <v>8.5</v>
      </c>
      <c r="NF10" s="18">
        <f t="array" ref="NF10">IF(OR(WEEKDAY(NF$6)=1,WEEKDAY(NF$6)=7),0, IF(NOT(ISNA(VLOOKUP(WEEKNUM(NF$6),Réglage!$F$22:$F$37,1,FALSE))),INDEX('Semaine vacance type'!$C$48:$BY$48,1,MATCH(1,('Semaine vacance type'!$C$2:$CO$2=WEEKDAY('Planning année Isabelle'!NF6))*('Semaine vacance type'!$C$3:$CO$3='Planning année Isabelle'!NF8),0)),INDEX('Semaine scolaire type'!$C$48:$BY$48,1,MATCH(1,('Semaine scolaire type'!$C$2:$CO$2=WEEKDAY('Planning année Isabelle'!NF6))*('Semaine scolaire type'!$C$3:$CO$3='Planning année Isabelle'!NF8),0))))</f>
        <v>9</v>
      </c>
      <c r="NK10" s="179" t="s">
        <v>96</v>
      </c>
      <c r="NL10" s="179">
        <f>COUNTIF('Planning année Isabelle'!B9:NF9,"CP")</f>
        <v>30</v>
      </c>
    </row>
    <row r="11" spans="1:376" x14ac:dyDescent="0.25">
      <c r="A11" s="134" t="s">
        <v>65</v>
      </c>
      <c r="B11" s="19">
        <v>9</v>
      </c>
      <c r="C11" s="19"/>
      <c r="D11" s="19">
        <v>0</v>
      </c>
      <c r="E11" s="143">
        <v>6.5</v>
      </c>
      <c r="F11" s="19">
        <v>7.5</v>
      </c>
      <c r="G11" s="19"/>
      <c r="H11" s="19"/>
      <c r="I11" s="19">
        <v>10</v>
      </c>
      <c r="J11" s="19">
        <v>7.5</v>
      </c>
      <c r="K11" s="19"/>
      <c r="L11" s="19">
        <v>8.5</v>
      </c>
      <c r="M11" s="19">
        <v>9</v>
      </c>
      <c r="N11" s="19"/>
      <c r="O11" s="19"/>
      <c r="P11" s="19">
        <v>10</v>
      </c>
      <c r="Q11" s="19">
        <v>7.5</v>
      </c>
      <c r="R11" s="19"/>
      <c r="S11" s="19">
        <v>8.5</v>
      </c>
      <c r="T11" s="19">
        <v>9</v>
      </c>
      <c r="U11" s="19"/>
      <c r="V11" s="19"/>
      <c r="W11" s="19">
        <v>10</v>
      </c>
      <c r="X11" s="19">
        <v>7.5</v>
      </c>
      <c r="Y11" s="19"/>
      <c r="Z11" s="19">
        <v>5.5</v>
      </c>
      <c r="AA11" s="19">
        <v>6</v>
      </c>
      <c r="AB11" s="19"/>
      <c r="AC11" s="19"/>
      <c r="AD11" s="19">
        <v>10</v>
      </c>
      <c r="AE11" s="19">
        <v>8</v>
      </c>
      <c r="AF11" s="19"/>
      <c r="AG11" s="19">
        <v>8.5</v>
      </c>
      <c r="AH11" s="19">
        <v>9</v>
      </c>
      <c r="AI11" s="19"/>
      <c r="AJ11" s="19"/>
      <c r="AK11" s="19">
        <v>10</v>
      </c>
      <c r="AL11" s="19">
        <v>6</v>
      </c>
      <c r="AM11" s="19"/>
      <c r="AN11" s="19">
        <v>8.5</v>
      </c>
      <c r="AO11" s="19">
        <v>11</v>
      </c>
      <c r="AP11" s="19"/>
      <c r="AQ11" s="19"/>
      <c r="AR11" s="19">
        <v>10</v>
      </c>
      <c r="AS11" s="19">
        <v>7.5</v>
      </c>
      <c r="AT11" s="19"/>
      <c r="AU11" s="19">
        <v>8.5</v>
      </c>
      <c r="AV11" s="19">
        <v>11</v>
      </c>
      <c r="AW11" s="19"/>
      <c r="AX11" s="19"/>
      <c r="AY11" s="19">
        <v>9.5</v>
      </c>
      <c r="AZ11" s="19">
        <v>7.5</v>
      </c>
      <c r="BA11" s="19"/>
      <c r="BB11" s="19">
        <v>9.5</v>
      </c>
      <c r="BC11" s="19">
        <v>10</v>
      </c>
      <c r="BD11" s="19"/>
      <c r="BE11" s="19"/>
      <c r="BF11" s="19"/>
      <c r="BG11" s="19"/>
      <c r="BH11" s="19"/>
      <c r="BI11" s="19"/>
      <c r="BJ11" s="19"/>
      <c r="BK11" s="19"/>
      <c r="BL11" s="19"/>
      <c r="BM11" s="19">
        <v>9</v>
      </c>
      <c r="BN11" s="19">
        <v>7.25</v>
      </c>
      <c r="BO11" s="19">
        <v>7.5</v>
      </c>
      <c r="BP11" s="19">
        <v>7</v>
      </c>
      <c r="BQ11" s="19">
        <v>7</v>
      </c>
      <c r="BR11" s="19"/>
      <c r="BS11" s="19"/>
      <c r="BT11" s="19">
        <v>10</v>
      </c>
      <c r="BU11" s="19">
        <v>7.5</v>
      </c>
      <c r="BV11" s="19"/>
      <c r="BW11" s="19">
        <v>8.5</v>
      </c>
      <c r="BX11" s="19">
        <v>10</v>
      </c>
      <c r="BY11" s="19"/>
      <c r="BZ11" s="19"/>
      <c r="CA11" s="19">
        <v>10</v>
      </c>
      <c r="CB11" s="19">
        <v>7.5</v>
      </c>
      <c r="CC11" s="19">
        <v>0</v>
      </c>
      <c r="CD11" s="19">
        <v>0</v>
      </c>
      <c r="CE11" s="19">
        <v>9</v>
      </c>
      <c r="CF11" s="19"/>
      <c r="CG11" s="19"/>
      <c r="CH11" s="19">
        <v>10</v>
      </c>
      <c r="CI11" s="19">
        <v>7.5</v>
      </c>
      <c r="CJ11" s="19"/>
      <c r="CK11" s="19">
        <v>8.5</v>
      </c>
      <c r="CL11" s="19">
        <v>9</v>
      </c>
      <c r="CM11" s="19"/>
      <c r="CN11" s="19"/>
      <c r="CO11" s="19">
        <v>9</v>
      </c>
      <c r="CP11" s="19">
        <v>7.5</v>
      </c>
      <c r="CQ11" s="19"/>
      <c r="CR11" s="19">
        <v>6.5</v>
      </c>
      <c r="CS11" s="19">
        <v>9</v>
      </c>
      <c r="CT11" s="19"/>
      <c r="CU11" s="19"/>
      <c r="CV11" s="19">
        <v>10</v>
      </c>
      <c r="CW11" s="19">
        <v>7.5</v>
      </c>
      <c r="CX11" s="19"/>
      <c r="CY11" s="19">
        <v>8.5</v>
      </c>
      <c r="CZ11" s="19">
        <v>9</v>
      </c>
      <c r="DA11" s="19"/>
      <c r="DB11" s="19"/>
      <c r="DC11" s="19">
        <v>10</v>
      </c>
      <c r="DD11" s="19">
        <v>7.5</v>
      </c>
      <c r="DE11" s="19"/>
      <c r="DF11" s="19">
        <v>8.5</v>
      </c>
      <c r="DG11" s="19">
        <v>9</v>
      </c>
      <c r="DH11" s="19"/>
      <c r="DI11" s="19"/>
      <c r="DJ11" s="19"/>
      <c r="DK11" s="19">
        <v>8</v>
      </c>
      <c r="DL11" s="19">
        <v>9.5</v>
      </c>
      <c r="DM11" s="19">
        <v>8</v>
      </c>
      <c r="DN11" s="19">
        <v>7</v>
      </c>
      <c r="DO11" s="19"/>
      <c r="DP11" s="19"/>
      <c r="DQ11" s="19">
        <v>10</v>
      </c>
      <c r="DR11" s="19">
        <v>7.5</v>
      </c>
      <c r="DS11" s="19"/>
      <c r="DT11" s="19">
        <v>5.5</v>
      </c>
      <c r="DU11" s="19">
        <v>5</v>
      </c>
      <c r="DV11" s="19"/>
      <c r="DW11" s="19"/>
      <c r="DX11" s="19">
        <v>6.5</v>
      </c>
      <c r="DY11" s="19">
        <v>7.5</v>
      </c>
      <c r="DZ11" s="19"/>
      <c r="EA11" s="19">
        <v>8.5</v>
      </c>
      <c r="EB11" s="19">
        <v>9</v>
      </c>
      <c r="EC11" s="19"/>
      <c r="ED11" s="19"/>
      <c r="EE11" s="19">
        <v>10</v>
      </c>
      <c r="EF11" s="19">
        <v>8.5</v>
      </c>
      <c r="EG11" s="19"/>
      <c r="EH11" s="19">
        <v>7.5</v>
      </c>
      <c r="EI11" s="19">
        <v>9</v>
      </c>
      <c r="EJ11" s="19"/>
      <c r="EK11" s="19"/>
      <c r="EL11" s="19"/>
      <c r="EM11" s="19"/>
      <c r="EN11" s="19"/>
      <c r="EO11" s="19">
        <v>8.5</v>
      </c>
      <c r="EP11" s="19">
        <v>9</v>
      </c>
      <c r="EQ11" s="19"/>
      <c r="ER11" s="19"/>
      <c r="ES11" s="19">
        <v>10</v>
      </c>
      <c r="ET11" s="19">
        <v>9.5</v>
      </c>
      <c r="EU11" s="19">
        <v>2</v>
      </c>
      <c r="EV11" s="19"/>
      <c r="EW11" s="19"/>
      <c r="EX11" s="19"/>
      <c r="EY11" s="19"/>
      <c r="EZ11" s="19">
        <v>10</v>
      </c>
      <c r="FA11" s="19">
        <v>8.5</v>
      </c>
      <c r="FB11" s="19"/>
      <c r="FC11" s="19">
        <v>8.5</v>
      </c>
      <c r="FD11" s="19">
        <v>12</v>
      </c>
      <c r="FE11" s="19"/>
      <c r="FF11" s="19"/>
      <c r="FG11" s="19"/>
      <c r="FH11" s="19"/>
      <c r="FI11" s="19"/>
      <c r="FJ11" s="19">
        <v>8.5</v>
      </c>
      <c r="FK11" s="19">
        <v>10</v>
      </c>
      <c r="FL11" s="19"/>
      <c r="FM11" s="19"/>
      <c r="FN11" s="19">
        <v>10</v>
      </c>
      <c r="FO11" s="19">
        <v>13</v>
      </c>
      <c r="FP11" s="19"/>
      <c r="FQ11" s="19">
        <v>8.5</v>
      </c>
      <c r="FR11" s="19">
        <v>9</v>
      </c>
      <c r="FS11" s="19"/>
      <c r="FT11" s="19"/>
      <c r="FU11" s="19">
        <v>10</v>
      </c>
      <c r="FV11" s="19">
        <v>12.5</v>
      </c>
      <c r="FW11" s="19"/>
      <c r="FX11" s="19">
        <v>8.5</v>
      </c>
      <c r="FY11" s="19">
        <v>9</v>
      </c>
      <c r="FZ11" s="19"/>
      <c r="GA11" s="19"/>
      <c r="GB11" s="19">
        <v>1.5</v>
      </c>
      <c r="GC11" s="19"/>
      <c r="GD11" s="19"/>
      <c r="GE11" s="19"/>
      <c r="GF11" s="19">
        <v>9</v>
      </c>
      <c r="GG11" s="19"/>
      <c r="GH11" s="19"/>
      <c r="GI11" s="19">
        <v>7</v>
      </c>
      <c r="GJ11" s="19">
        <v>7</v>
      </c>
      <c r="GK11" s="19">
        <v>12</v>
      </c>
      <c r="GL11" s="19">
        <v>14</v>
      </c>
      <c r="GM11" s="19">
        <v>12</v>
      </c>
      <c r="GN11" s="19"/>
      <c r="GO11" s="19"/>
      <c r="GP11" s="19">
        <v>7</v>
      </c>
      <c r="GQ11" s="19">
        <v>7</v>
      </c>
      <c r="GR11" s="19">
        <v>8.5</v>
      </c>
      <c r="GS11" s="19">
        <v>7</v>
      </c>
      <c r="GT11" s="19">
        <v>7</v>
      </c>
      <c r="GU11" s="19"/>
      <c r="GV11" s="19"/>
      <c r="GW11" s="19">
        <v>9.5</v>
      </c>
      <c r="GX11" s="19">
        <v>5</v>
      </c>
      <c r="GY11" s="19">
        <v>7</v>
      </c>
      <c r="GZ11" s="19">
        <v>7</v>
      </c>
      <c r="HA11" s="19">
        <v>7</v>
      </c>
      <c r="HB11" s="19"/>
      <c r="HC11" s="19"/>
      <c r="HD11" s="19">
        <v>6.5</v>
      </c>
      <c r="HE11" s="19">
        <v>8</v>
      </c>
      <c r="HF11" s="19">
        <v>7.5</v>
      </c>
      <c r="HG11" s="19">
        <v>6.5</v>
      </c>
      <c r="HH11" s="19">
        <v>6.5</v>
      </c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>
        <v>10</v>
      </c>
      <c r="IG11" s="19">
        <v>7.5</v>
      </c>
      <c r="IH11" s="19"/>
      <c r="II11" s="19">
        <v>8.5</v>
      </c>
      <c r="IJ11" s="19">
        <v>9</v>
      </c>
      <c r="IK11" s="19"/>
      <c r="IL11" s="19"/>
      <c r="IM11" s="19">
        <v>10</v>
      </c>
      <c r="IN11" s="19">
        <v>7.5</v>
      </c>
      <c r="IO11" s="19"/>
      <c r="IP11" s="19">
        <v>8.5</v>
      </c>
      <c r="IQ11" s="19">
        <v>10</v>
      </c>
      <c r="IR11" s="19"/>
      <c r="IS11" s="19"/>
      <c r="IT11" s="19">
        <v>10</v>
      </c>
      <c r="IU11" s="19">
        <v>7.5</v>
      </c>
      <c r="IV11" s="19"/>
      <c r="IW11" s="19">
        <v>8.5</v>
      </c>
      <c r="IX11" s="19">
        <v>10</v>
      </c>
      <c r="IY11" s="19"/>
      <c r="IZ11" s="19"/>
      <c r="JA11" s="19">
        <v>10</v>
      </c>
      <c r="JB11" s="19">
        <v>7.5</v>
      </c>
      <c r="JC11" s="19"/>
      <c r="JD11" s="19">
        <v>8.5</v>
      </c>
      <c r="JE11" s="19">
        <v>10</v>
      </c>
      <c r="JF11" s="19"/>
      <c r="JG11" s="19"/>
      <c r="JH11" s="19">
        <v>9.5</v>
      </c>
      <c r="JI11" s="19">
        <v>7.5</v>
      </c>
      <c r="JJ11" s="19"/>
      <c r="JK11" s="19">
        <v>8.5</v>
      </c>
      <c r="JL11" s="19">
        <v>9</v>
      </c>
      <c r="JM11" s="19"/>
      <c r="JN11" s="19"/>
      <c r="JO11" s="19">
        <v>10</v>
      </c>
      <c r="JP11" s="19">
        <v>7.5</v>
      </c>
      <c r="JQ11" s="19"/>
      <c r="JR11" s="19">
        <v>8.5</v>
      </c>
      <c r="JS11" s="19">
        <v>9</v>
      </c>
      <c r="JT11" s="19"/>
      <c r="JU11" s="19"/>
      <c r="JV11" s="19">
        <v>9</v>
      </c>
      <c r="JW11" s="19">
        <v>7.5</v>
      </c>
      <c r="JX11" s="19"/>
      <c r="JY11" s="19">
        <v>8</v>
      </c>
      <c r="JZ11" s="19"/>
      <c r="KA11" s="19"/>
      <c r="KB11" s="19"/>
      <c r="KC11" s="19">
        <v>10</v>
      </c>
      <c r="KD11" s="19">
        <v>7.5</v>
      </c>
      <c r="KE11" s="19"/>
      <c r="KF11" s="19">
        <v>8.5</v>
      </c>
      <c r="KG11" s="19"/>
      <c r="KH11" s="19"/>
      <c r="KI11" s="19"/>
      <c r="KJ11" s="19"/>
      <c r="KK11" s="19">
        <v>8</v>
      </c>
      <c r="KL11" s="19">
        <v>8</v>
      </c>
      <c r="KM11" s="19">
        <v>8</v>
      </c>
      <c r="KN11" s="19">
        <v>8</v>
      </c>
      <c r="KO11" s="19"/>
      <c r="KP11" s="19"/>
      <c r="KQ11" s="19">
        <v>9</v>
      </c>
      <c r="KR11" s="19">
        <v>8</v>
      </c>
      <c r="KS11" s="19">
        <v>8</v>
      </c>
      <c r="KT11" s="19">
        <v>8.75</v>
      </c>
      <c r="KU11" s="19"/>
      <c r="KV11" s="19"/>
      <c r="KW11" s="19"/>
      <c r="KX11" s="19">
        <v>10</v>
      </c>
      <c r="KY11" s="19">
        <v>7.5</v>
      </c>
      <c r="KZ11" s="19"/>
      <c r="LA11" s="19">
        <v>8.5</v>
      </c>
      <c r="LB11" s="19">
        <v>9</v>
      </c>
      <c r="LC11" s="19"/>
      <c r="LD11" s="19"/>
      <c r="LE11" s="19"/>
      <c r="LF11" s="19">
        <v>7.5</v>
      </c>
      <c r="LG11" s="19"/>
      <c r="LH11" s="19">
        <v>8.5</v>
      </c>
      <c r="LI11" s="19">
        <v>9</v>
      </c>
      <c r="LJ11" s="19"/>
      <c r="LK11" s="18"/>
      <c r="LL11" s="19">
        <v>10</v>
      </c>
      <c r="LM11" s="19">
        <v>7.5</v>
      </c>
      <c r="LN11" s="19"/>
      <c r="LO11" s="19">
        <v>8.5</v>
      </c>
      <c r="LP11" s="19">
        <v>9</v>
      </c>
      <c r="LQ11" s="19"/>
      <c r="LR11" s="19"/>
      <c r="LS11" s="19">
        <v>10</v>
      </c>
      <c r="LT11" s="19">
        <v>7.5</v>
      </c>
      <c r="LU11" s="19"/>
      <c r="LV11" s="19">
        <v>9</v>
      </c>
      <c r="LW11" s="19">
        <v>4.5</v>
      </c>
      <c r="LX11" s="19"/>
      <c r="LY11" s="19"/>
      <c r="LZ11" s="19">
        <v>10</v>
      </c>
      <c r="MA11" s="19">
        <v>7.5</v>
      </c>
      <c r="MB11" s="19"/>
      <c r="MC11" s="19">
        <v>8.5</v>
      </c>
      <c r="MD11" s="19">
        <v>10.5</v>
      </c>
      <c r="ME11" s="19"/>
      <c r="MF11" s="19"/>
      <c r="MG11" s="19">
        <v>10</v>
      </c>
      <c r="MH11" s="19">
        <v>7.5</v>
      </c>
      <c r="MI11" s="19"/>
      <c r="MJ11" s="19">
        <v>8.5</v>
      </c>
      <c r="MK11" s="19">
        <v>9</v>
      </c>
      <c r="ML11" s="19"/>
      <c r="MM11" s="19"/>
      <c r="MN11" s="19">
        <v>10</v>
      </c>
      <c r="MO11" s="19">
        <v>7.5</v>
      </c>
      <c r="MP11" s="19">
        <v>6</v>
      </c>
      <c r="MQ11" s="19">
        <v>8.5</v>
      </c>
      <c r="MR11" s="19">
        <v>8.5</v>
      </c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K11" s="179" t="s">
        <v>97</v>
      </c>
      <c r="NL11" s="179">
        <f>COUNTIF(B9:NF9,"EM")</f>
        <v>2</v>
      </c>
    </row>
    <row r="12" spans="1:376" s="140" customFormat="1" ht="31.5" customHeight="1" x14ac:dyDescent="0.25">
      <c r="A12" s="139" t="s">
        <v>71</v>
      </c>
      <c r="B12" s="140">
        <f>IF(B9="CP",B10,
IF(OR(B9="MAL",B9="EM",NOT(ISNA(VLOOKUP(B$6,Réglage!$B$5:$B$18,1,FALSE)))),B10,0))</f>
        <v>0</v>
      </c>
      <c r="C12" s="140">
        <f>IF(C9="CP",C10,
IF(OR(C9="MAL",C9="EM",NOT(ISNA(VLOOKUP(C$6,Réglage!$B$5:$B$18,1,FALSE)))),C10,0))</f>
        <v>8.5</v>
      </c>
      <c r="D12" s="140">
        <f>IF(D9="CP",D10,
IF(OR(D9="MAL",D9="EM",NOT(ISNA(VLOOKUP(D$6,Réglage!$B$5:$B$18,1,FALSE)))),D10,0))</f>
        <v>0</v>
      </c>
      <c r="E12" s="140">
        <f>IF(E9="CP",E10,
IF(OR(E9="MAL",E9="EM",NOT(ISNA(VLOOKUP(E$6,Réglage!$B$5:$B$18,1,FALSE)))),E10,0))</f>
        <v>0</v>
      </c>
      <c r="F12" s="140">
        <f>IF(F9="CP",F10,
IF(OR(F9="MAL",F9="EM",NOT(ISNA(VLOOKUP(F$6,Réglage!$B$5:$B$18,1,FALSE)))),F10,0))</f>
        <v>0</v>
      </c>
      <c r="G12" s="140">
        <f>IF(G9="CP",G10,
IF(OR(G9="MAL",G9="EM",NOT(ISNA(VLOOKUP(G$6,Réglage!$B$5:$B$18,1,FALSE)))),G10,0))</f>
        <v>0</v>
      </c>
      <c r="H12" s="140">
        <f>IF(H9="CP",H10,
IF(OR(H9="MAL",H9="EM",NOT(ISNA(VLOOKUP(H$6,Réglage!$B$5:$B$18,1,FALSE)))),H10,0))</f>
        <v>0</v>
      </c>
      <c r="I12" s="140">
        <f>IF(I9="CP",I10,
IF(OR(I9="MAL",I9="EM",NOT(ISNA(VLOOKUP(I$6,Réglage!$B$5:$B$18,1,FALSE)))),I10,0))</f>
        <v>0</v>
      </c>
      <c r="J12" s="140">
        <f>IF(J9="CP",J10,
IF(OR(J9="MAL",J9="EM",NOT(ISNA(VLOOKUP(J$6,Réglage!$B$5:$B$18,1,FALSE)))),J10,0))</f>
        <v>0</v>
      </c>
      <c r="K12" s="140">
        <f>IF(K9="CP",K10,
IF(OR(K9="MAL",K9="EM",NOT(ISNA(VLOOKUP(K$6,Réglage!$B$5:$B$18,1,FALSE)))),K10,0))</f>
        <v>0</v>
      </c>
      <c r="L12" s="140">
        <f>IF(L9="CP",L10,
IF(OR(L9="MAL",L9="EM",NOT(ISNA(VLOOKUP(L$6,Réglage!$B$5:$B$18,1,FALSE)))),L10,0))</f>
        <v>0</v>
      </c>
      <c r="M12" s="140">
        <f>IF(M9="CP",M10,
IF(OR(M9="MAL",M9="EM",NOT(ISNA(VLOOKUP(M$6,Réglage!$B$5:$B$18,1,FALSE)))),M10,0))</f>
        <v>0</v>
      </c>
      <c r="N12" s="140">
        <f>IF(N9="CP",N10,
IF(OR(N9="MAL",N9="EM",NOT(ISNA(VLOOKUP(N$6,Réglage!$B$5:$B$18,1,FALSE)))),N10,0))</f>
        <v>0</v>
      </c>
      <c r="O12" s="140">
        <f>IF(O9="CP",O10,
IF(OR(O9="MAL",O9="EM",NOT(ISNA(VLOOKUP(O$6,Réglage!$B$5:$B$18,1,FALSE)))),O10,0))</f>
        <v>0</v>
      </c>
      <c r="P12" s="140">
        <f>IF(P9="CP",P10,
IF(OR(P9="MAL",P9="EM",NOT(ISNA(VLOOKUP(P$6,Réglage!$B$5:$B$18,1,FALSE)))),P10,0))</f>
        <v>0</v>
      </c>
      <c r="Q12" s="140">
        <f>IF(Q9="CP",Q10,
IF(OR(Q9="MAL",Q9="EM",NOT(ISNA(VLOOKUP(Q$6,Réglage!$B$5:$B$18,1,FALSE)))),Q10,0))</f>
        <v>0</v>
      </c>
      <c r="R12" s="140">
        <f>IF(R9="CP",R10,
IF(OR(R9="MAL",R9="EM",NOT(ISNA(VLOOKUP(R$6,Réglage!$B$5:$B$18,1,FALSE)))),R10,0))</f>
        <v>0</v>
      </c>
      <c r="S12" s="140">
        <f>IF(S9="CP",S10,
IF(OR(S9="MAL",S9="EM",NOT(ISNA(VLOOKUP(S$6,Réglage!$B$5:$B$18,1,FALSE)))),S10,0))</f>
        <v>0</v>
      </c>
      <c r="T12" s="140">
        <f>IF(T9="CP",T10,
IF(OR(T9="MAL",T9="EM",NOT(ISNA(VLOOKUP(T$6,Réglage!$B$5:$B$18,1,FALSE)))),T10,0))</f>
        <v>0</v>
      </c>
      <c r="U12" s="140">
        <f>IF(U9="CP",U10,
IF(OR(U9="MAL",U9="EM",NOT(ISNA(VLOOKUP(U$6,Réglage!$B$5:$B$18,1,FALSE)))),U10,0))</f>
        <v>0</v>
      </c>
      <c r="V12" s="140">
        <f>IF(V9="CP",V10,
IF(OR(V9="MAL",V9="EM",NOT(ISNA(VLOOKUP(V$6,Réglage!$B$5:$B$18,1,FALSE)))),V10,0))</f>
        <v>0</v>
      </c>
      <c r="W12" s="140">
        <f>IF(W9="CP",W10,
IF(OR(W9="MAL",W9="EM",NOT(ISNA(VLOOKUP(W$6,Réglage!$B$5:$B$18,1,FALSE)))),W10,0))</f>
        <v>0</v>
      </c>
      <c r="X12" s="140">
        <f>IF(X9="CP",X10,
IF(OR(X9="MAL",X9="EM",NOT(ISNA(VLOOKUP(X$6,Réglage!$B$5:$B$18,1,FALSE)))),X10,0))</f>
        <v>0</v>
      </c>
      <c r="Y12" s="140">
        <f>IF(Y9="CP",Y10,
IF(OR(Y9="MAL",Y9="EM",NOT(ISNA(VLOOKUP(Y$6,Réglage!$B$5:$B$18,1,FALSE)))),Y10,0))</f>
        <v>0</v>
      </c>
      <c r="Z12" s="140">
        <f>IF(Z9="CP",Z10,
IF(OR(Z9="MAL",Z9="EM",NOT(ISNA(VLOOKUP(Z$6,Réglage!$B$5:$B$18,1,FALSE)))),Z10,0))</f>
        <v>0</v>
      </c>
      <c r="AA12" s="140">
        <f>IF(AA9="CP",AA10,
IF(OR(AA9="MAL",AA9="EM",NOT(ISNA(VLOOKUP(AA$6,Réglage!$B$5:$B$18,1,FALSE)))),AA10,0))</f>
        <v>0</v>
      </c>
      <c r="AB12" s="140">
        <f>IF(AB9="CP",AB10,
IF(OR(AB9="MAL",AB9="EM",NOT(ISNA(VLOOKUP(AB$6,Réglage!$B$5:$B$18,1,FALSE)))),AB10,0))</f>
        <v>0</v>
      </c>
      <c r="AC12" s="140">
        <f>IF(AC9="CP",AC10,
IF(OR(AC9="MAL",AC9="EM",NOT(ISNA(VLOOKUP(AC$6,Réglage!$B$5:$B$18,1,FALSE)))),AC10,0))</f>
        <v>0</v>
      </c>
      <c r="AD12" s="140">
        <f>IF(AD9="CP",AD10,
IF(OR(AD9="MAL",AD9="EM",NOT(ISNA(VLOOKUP(AD$6,Réglage!$B$5:$B$18,1,FALSE)))),AD10,0))</f>
        <v>0</v>
      </c>
      <c r="AE12" s="140">
        <f>IF(AE9="CP",AE10,
IF(OR(AE9="MAL",AE9="EM",NOT(ISNA(VLOOKUP(AE$6,Réglage!$B$5:$B$18,1,FALSE)))),AE10,0))</f>
        <v>0</v>
      </c>
      <c r="AF12" s="140">
        <f>IF(AF9="CP",AF10,
IF(OR(AF9="MAL",AF9="EM",NOT(ISNA(VLOOKUP(AF$6,Réglage!$B$5:$B$18,1,FALSE)))),AF10,0))</f>
        <v>0</v>
      </c>
      <c r="AG12" s="140">
        <f>IF(AG9="CP",AG10,
IF(OR(AG9="MAL",AG9="EM",NOT(ISNA(VLOOKUP(AG$6,Réglage!$B$5:$B$18,1,FALSE)))),AG10,0))</f>
        <v>0</v>
      </c>
      <c r="AH12" s="140">
        <f>IF(AH9="CP",AH10,
IF(OR(AH9="MAL",AH9="EM",NOT(ISNA(VLOOKUP(AH$6,Réglage!$B$5:$B$18,1,FALSE)))),AH10,0))</f>
        <v>0</v>
      </c>
      <c r="AI12" s="140">
        <f>IF(AI9="CP",AI10,
IF(OR(AI9="MAL",AI9="EM",NOT(ISNA(VLOOKUP(AI$6,Réglage!$B$5:$B$18,1,FALSE)))),AI10,0))</f>
        <v>0</v>
      </c>
      <c r="AJ12" s="140">
        <f>IF(AJ9="CP",AJ10,
IF(OR(AJ9="MAL",AJ9="EM",NOT(ISNA(VLOOKUP(AJ$6,Réglage!$B$5:$B$18,1,FALSE)))),AJ10,0))</f>
        <v>0</v>
      </c>
      <c r="AK12" s="140">
        <f>IF(AK9="CP",AK10,
IF(OR(AK9="MAL",AK9="EM",NOT(ISNA(VLOOKUP(AK$6,Réglage!$B$5:$B$18,1,FALSE)))),AK10,0))</f>
        <v>0</v>
      </c>
      <c r="AL12" s="140">
        <f>IF(AL9="CP",AL10,
IF(OR(AL9="MAL",AL9="EM",NOT(ISNA(VLOOKUP(AL$6,Réglage!$B$5:$B$18,1,FALSE)))),AL10,0))</f>
        <v>0</v>
      </c>
      <c r="AM12" s="140">
        <f>IF(AM9="CP",AM10,
IF(OR(AM9="MAL",AM9="EM",NOT(ISNA(VLOOKUP(AM$6,Réglage!$B$5:$B$18,1,FALSE)))),AM10,0))</f>
        <v>0</v>
      </c>
      <c r="AN12" s="140">
        <f>IF(AN9="CP",AN10,
IF(OR(AN9="MAL",AN9="EM",NOT(ISNA(VLOOKUP(AN$6,Réglage!$B$5:$B$18,1,FALSE)))),AN10,0))</f>
        <v>0</v>
      </c>
      <c r="AO12" s="140">
        <f>IF(AO9="CP",AO10,
IF(OR(AO9="MAL",AO9="EM",NOT(ISNA(VLOOKUP(AO$6,Réglage!$B$5:$B$18,1,FALSE)))),AO10,0))</f>
        <v>0</v>
      </c>
      <c r="AP12" s="140">
        <f>IF(AP9="CP",AP10,
IF(OR(AP9="MAL",AP9="EM",NOT(ISNA(VLOOKUP(AP$6,Réglage!$B$5:$B$18,1,FALSE)))),AP10,0))</f>
        <v>0</v>
      </c>
      <c r="AQ12" s="140">
        <f>IF(AQ9="CP",AQ10,
IF(OR(AQ9="MAL",AQ9="EM",NOT(ISNA(VLOOKUP(AQ$6,Réglage!$B$5:$B$18,1,FALSE)))),AQ10,0))</f>
        <v>0</v>
      </c>
      <c r="AR12" s="140">
        <f>IF(AR9="CP",AR10,
IF(OR(AR9="MAL",AR9="EM",NOT(ISNA(VLOOKUP(AR$6,Réglage!$B$5:$B$18,1,FALSE)))),AR10,0))</f>
        <v>0</v>
      </c>
      <c r="AS12" s="140">
        <f>IF(AS9="CP",AS10,
IF(OR(AS9="MAL",AS9="EM",NOT(ISNA(VLOOKUP(AS$6,Réglage!$B$5:$B$18,1,FALSE)))),AS10,0))</f>
        <v>0</v>
      </c>
      <c r="AT12" s="140">
        <f>IF(AT9="CP",AT10,
IF(OR(AT9="MAL",AT9="EM",NOT(ISNA(VLOOKUP(AT$6,Réglage!$B$5:$B$18,1,FALSE)))),AT10,0))</f>
        <v>0</v>
      </c>
      <c r="AU12" s="140">
        <f>IF(AU9="CP",AU10,
IF(OR(AU9="MAL",AU9="EM",NOT(ISNA(VLOOKUP(AU$6,Réglage!$B$5:$B$18,1,FALSE)))),AU10,0))</f>
        <v>0</v>
      </c>
      <c r="AV12" s="140">
        <f>IF(AV9="CP",AV10,
IF(OR(AV9="MAL",AV9="EM",NOT(ISNA(VLOOKUP(AV$6,Réglage!$B$5:$B$18,1,FALSE)))),AV10,0))</f>
        <v>0</v>
      </c>
      <c r="AW12" s="140">
        <f>IF(AW9="CP",AW10,
IF(OR(AW9="MAL",AW9="EM",NOT(ISNA(VLOOKUP(AW$6,Réglage!$B$5:$B$18,1,FALSE)))),AW10,0))</f>
        <v>0</v>
      </c>
      <c r="AX12" s="140">
        <f>IF(AX9="CP",AX10,
IF(OR(AX9="MAL",AX9="EM",NOT(ISNA(VLOOKUP(AX$6,Réglage!$B$5:$B$18,1,FALSE)))),AX10,0))</f>
        <v>0</v>
      </c>
      <c r="AY12" s="140">
        <f>IF(AY9="CP",AY10,
IF(OR(AY9="MAL",AY9="EM",NOT(ISNA(VLOOKUP(AY$6,Réglage!$B$5:$B$18,1,FALSE)))),AY10,0))</f>
        <v>0</v>
      </c>
      <c r="AZ12" s="140">
        <f>IF(AZ9="CP",AZ10,
IF(OR(AZ9="MAL",AZ9="EM",NOT(ISNA(VLOOKUP(AZ$6,Réglage!$B$5:$B$18,1,FALSE)))),AZ10,0))</f>
        <v>0</v>
      </c>
      <c r="BA12" s="140">
        <f>IF(BA9="CP",BA10,
IF(OR(BA9="MAL",BA9="EM",NOT(ISNA(VLOOKUP(BA$6,Réglage!$B$5:$B$18,1,FALSE)))),BA10,0))</f>
        <v>0</v>
      </c>
      <c r="BB12" s="140">
        <f>IF(BB9="CP",BB10,
IF(OR(BB9="MAL",BB9="EM",NOT(ISNA(VLOOKUP(BB$6,Réglage!$B$5:$B$18,1,FALSE)))),BB10,0))</f>
        <v>0</v>
      </c>
      <c r="BC12" s="140">
        <f>IF(BC9="CP",BC10,
IF(OR(BC9="MAL",BC9="EM",NOT(ISNA(VLOOKUP(BC$6,Réglage!$B$5:$B$18,1,FALSE)))),BC10,0))</f>
        <v>0</v>
      </c>
      <c r="BD12" s="140">
        <f>IF(BD9="CP",BD10,
IF(OR(BD9="MAL",BD9="EM",NOT(ISNA(VLOOKUP(BD$6,Réglage!$B$5:$B$18,1,FALSE)))),BD10,0))</f>
        <v>0</v>
      </c>
      <c r="BE12" s="140">
        <f>IF(BE9="CP",BE10,
IF(OR(BE9="MAL",BE9="EM",NOT(ISNA(VLOOKUP(BE$6,Réglage!$B$5:$B$18,1,FALSE)))),BE10,0))</f>
        <v>0</v>
      </c>
      <c r="BF12" s="140">
        <f>IF(BF9="CP",BF10,
IF(OR(BF9="MAL",BF9="EM",NOT(ISNA(VLOOKUP(BF$6,Réglage!$B$5:$B$18,1,FALSE)))),BF10,0))</f>
        <v>9</v>
      </c>
      <c r="BG12" s="140">
        <f>IF(BG9="CP",BG10,
IF(OR(BG9="MAL",BG9="EM",NOT(ISNA(VLOOKUP(BG$6,Réglage!$B$5:$B$18,1,FALSE)))),BG10,0))</f>
        <v>8.5</v>
      </c>
      <c r="BH12" s="140">
        <f>IF(BH9="CP",BH10,
IF(OR(BH9="MAL",BH9="EM",NOT(ISNA(VLOOKUP(BH$6,Réglage!$B$5:$B$18,1,FALSE)))),BH10,0))</f>
        <v>0</v>
      </c>
      <c r="BI12" s="140">
        <f>IF(BI9="CP",BI10,
IF(OR(BI9="MAL",BI9="EM",NOT(ISNA(VLOOKUP(BI$6,Réglage!$B$5:$B$18,1,FALSE)))),BI10,0))</f>
        <v>8.5</v>
      </c>
      <c r="BJ12" s="140">
        <f>IF(BJ9="CP",BJ10,
IF(OR(BJ9="MAL",BJ9="EM",NOT(ISNA(VLOOKUP(BJ$6,Réglage!$B$5:$B$18,1,FALSE)))),BJ10,0))</f>
        <v>9</v>
      </c>
      <c r="BK12" s="140">
        <f>IF(BK9="CP",BK10,
IF(OR(BK9="MAL",BK9="EM",NOT(ISNA(VLOOKUP(BK$6,Réglage!$B$5:$B$18,1,FALSE)))),BK10,0))</f>
        <v>0</v>
      </c>
      <c r="BL12" s="140">
        <f>IF(BL9="CP",BL10,
IF(OR(BL9="MAL",BL9="EM",NOT(ISNA(VLOOKUP(BL$6,Réglage!$B$5:$B$18,1,FALSE)))),BL10,0))</f>
        <v>0</v>
      </c>
      <c r="BM12" s="140">
        <f>IF(BM9="CP",BM10,
IF(OR(BM9="MAL",BM9="EM",NOT(ISNA(VLOOKUP(BM$6,Réglage!$B$5:$B$18,1,FALSE)))),BM10,0))</f>
        <v>0</v>
      </c>
      <c r="BN12" s="140">
        <f>IF(BN9="CP",BN10,
IF(OR(BN9="MAL",BN9="EM",NOT(ISNA(VLOOKUP(BN$6,Réglage!$B$5:$B$18,1,FALSE)))),BN10,0))</f>
        <v>0</v>
      </c>
      <c r="BO12" s="140">
        <f>IF(BO9="CP",BO10,
IF(OR(BO9="MAL",BO9="EM",NOT(ISNA(VLOOKUP(BO$6,Réglage!$B$5:$B$18,1,FALSE)))),BO10,0))</f>
        <v>0</v>
      </c>
      <c r="BP12" s="140">
        <f>IF(BP9="CP",BP10,
IF(OR(BP9="MAL",BP9="EM",NOT(ISNA(VLOOKUP(BP$6,Réglage!$B$5:$B$18,1,FALSE)))),BP10,0))</f>
        <v>0</v>
      </c>
      <c r="BQ12" s="140">
        <f>IF(BQ9="CP",BQ10,
IF(OR(BQ9="MAL",BQ9="EM",NOT(ISNA(VLOOKUP(BQ$6,Réglage!$B$5:$B$18,1,FALSE)))),BQ10,0))</f>
        <v>0</v>
      </c>
      <c r="BR12" s="140">
        <f>IF(BR9="CP",BR10,
IF(OR(BR9="MAL",BR9="EM",NOT(ISNA(VLOOKUP(BR$6,Réglage!$B$5:$B$18,1,FALSE)))),BR10,0))</f>
        <v>0</v>
      </c>
      <c r="BS12" s="140">
        <f>IF(BS9="CP",BS10,
IF(OR(BS9="MAL",BS9="EM",NOT(ISNA(VLOOKUP(BS$6,Réglage!$B$5:$B$18,1,FALSE)))),BS10,0))</f>
        <v>0</v>
      </c>
      <c r="BT12" s="140">
        <f>IF(BT9="CP",BT10,
IF(OR(BT9="MAL",BT9="EM",NOT(ISNA(VLOOKUP(BT$6,Réglage!$B$5:$B$18,1,FALSE)))),BT10,0))</f>
        <v>0</v>
      </c>
      <c r="BU12" s="140">
        <f>IF(BU9="CP",BU10,
IF(OR(BU9="MAL",BU9="EM",NOT(ISNA(VLOOKUP(BU$6,Réglage!$B$5:$B$18,1,FALSE)))),BU10,0))</f>
        <v>0</v>
      </c>
      <c r="BV12" s="140">
        <f>IF(BV9="CP",BV10,
IF(OR(BV9="MAL",BV9="EM",NOT(ISNA(VLOOKUP(BV$6,Réglage!$B$5:$B$18,1,FALSE)))),BV10,0))</f>
        <v>0</v>
      </c>
      <c r="BW12" s="140">
        <f>IF(BW9="CP",BW10,
IF(OR(BW9="MAL",BW9="EM",NOT(ISNA(VLOOKUP(BW$6,Réglage!$B$5:$B$18,1,FALSE)))),BW10,0))</f>
        <v>0</v>
      </c>
      <c r="BX12" s="140">
        <f>IF(BX9="CP",BX10,
IF(OR(BX9="MAL",BX9="EM",NOT(ISNA(VLOOKUP(BX$6,Réglage!$B$5:$B$18,1,FALSE)))),BX10,0))</f>
        <v>0</v>
      </c>
      <c r="BY12" s="140">
        <f>IF(BY9="CP",BY10,
IF(OR(BY9="MAL",BY9="EM",NOT(ISNA(VLOOKUP(BY$6,Réglage!$B$5:$B$18,1,FALSE)))),BY10,0))</f>
        <v>0</v>
      </c>
      <c r="BZ12" s="140">
        <f>IF(BZ9="CP",BZ10,
IF(OR(BZ9="MAL",BZ9="EM",NOT(ISNA(VLOOKUP(BZ$6,Réglage!$B$5:$B$18,1,FALSE)))),BZ10,0))</f>
        <v>0</v>
      </c>
      <c r="CA12" s="140">
        <f>IF(CA9="CP",CA10,
IF(OR(CA9="MAL",CA9="EM",NOT(ISNA(VLOOKUP(CA$6,Réglage!$B$5:$B$18,1,FALSE)))),CA10,0))</f>
        <v>0</v>
      </c>
      <c r="CB12" s="140">
        <f>IF(CB9="CP",CB10,
IF(OR(CB9="MAL",CB9="EM",NOT(ISNA(VLOOKUP(CB$6,Réglage!$B$5:$B$18,1,FALSE)))),CB10,0))</f>
        <v>0</v>
      </c>
      <c r="CC12" s="140">
        <f>IF(CC9="CP",CC10,
IF(OR(CC9="MAL",CC9="EM",NOT(ISNA(VLOOKUP(CC$6,Réglage!$B$5:$B$18,1,FALSE)))),CC10,0))</f>
        <v>0</v>
      </c>
      <c r="CD12" s="140">
        <f>IF(CD9="CP",CD10,
IF(OR(CD9="MAL",CD9="EM",NOT(ISNA(VLOOKUP(CD$6,Réglage!$B$5:$B$18,1,FALSE)))),CD10,0))</f>
        <v>8.5</v>
      </c>
      <c r="CE12" s="140">
        <f>IF(CE9="CP",CE10,
IF(OR(CE9="MAL",CE9="EM",NOT(ISNA(VLOOKUP(CE$6,Réglage!$B$5:$B$18,1,FALSE)))),CE10,0))</f>
        <v>0</v>
      </c>
      <c r="CF12" s="140">
        <f>IF(CF9="CP",CF10,
IF(OR(CF9="MAL",CF9="EM",NOT(ISNA(VLOOKUP(CF$6,Réglage!$B$5:$B$18,1,FALSE)))),CF10,0))</f>
        <v>0</v>
      </c>
      <c r="CG12" s="140">
        <f>IF(CG9="CP",CG10,
IF(OR(CG9="MAL",CG9="EM",NOT(ISNA(VLOOKUP(CG$6,Réglage!$B$5:$B$18,1,FALSE)))),CG10,0))</f>
        <v>0</v>
      </c>
      <c r="CH12" s="140">
        <f>IF(CH9="CP",CH10,
IF(OR(CH9="MAL",CH9="EM",NOT(ISNA(VLOOKUP(CH$6,Réglage!$B$5:$B$18,1,FALSE)))),CH10,0))</f>
        <v>0</v>
      </c>
      <c r="CI12" s="140">
        <f>IF(CI9="CP",CI10,
IF(OR(CI9="MAL",CI9="EM",NOT(ISNA(VLOOKUP(CI$6,Réglage!$B$5:$B$18,1,FALSE)))),CI10,0))</f>
        <v>0</v>
      </c>
      <c r="CJ12" s="140">
        <f>IF(CJ9="CP",CJ10,
IF(OR(CJ9="MAL",CJ9="EM",NOT(ISNA(VLOOKUP(CJ$6,Réglage!$B$5:$B$18,1,FALSE)))),CJ10,0))</f>
        <v>0</v>
      </c>
      <c r="CK12" s="140">
        <f>IF(CK9="CP",CK10,
IF(OR(CK9="MAL",CK9="EM",NOT(ISNA(VLOOKUP(CK$6,Réglage!$B$5:$B$18,1,FALSE)))),CK10,0))</f>
        <v>0</v>
      </c>
      <c r="CL12" s="140">
        <f>IF(CL9="CP",CL10,
IF(OR(CL9="MAL",CL9="EM",NOT(ISNA(VLOOKUP(CL$6,Réglage!$B$5:$B$18,1,FALSE)))),CL10,0))</f>
        <v>0</v>
      </c>
      <c r="CM12" s="140">
        <f>IF(CM9="CP",CM10,
IF(OR(CM9="MAL",CM9="EM",NOT(ISNA(VLOOKUP(CM$6,Réglage!$B$5:$B$18,1,FALSE)))),CM10,0))</f>
        <v>0</v>
      </c>
      <c r="CN12" s="140">
        <f>IF(CN9="CP",CN10,
IF(OR(CN9="MAL",CN9="EM",NOT(ISNA(VLOOKUP(CN$6,Réglage!$B$5:$B$18,1,FALSE)))),CN10,0))</f>
        <v>0</v>
      </c>
      <c r="CO12" s="140">
        <f>IF(CO9="CP",CO10,
IF(OR(CO9="MAL",CO9="EM",NOT(ISNA(VLOOKUP(CO$6,Réglage!$B$5:$B$18,1,FALSE)))),CO10,0))</f>
        <v>0</v>
      </c>
      <c r="CP12" s="140">
        <f>IF(CP9="CP",CP10,
IF(OR(CP9="MAL",CP9="EM",NOT(ISNA(VLOOKUP(CP$6,Réglage!$B$5:$B$18,1,FALSE)))),CP10,0))</f>
        <v>0</v>
      </c>
      <c r="CQ12" s="140">
        <f>IF(CQ9="CP",CQ10,
IF(OR(CQ9="MAL",CQ9="EM",NOT(ISNA(VLOOKUP(CQ$6,Réglage!$B$5:$B$18,1,FALSE)))),CQ10,0))</f>
        <v>0</v>
      </c>
      <c r="CR12" s="140">
        <f>IF(CR9="CP",CR10,
IF(OR(CR9="MAL",CR9="EM",NOT(ISNA(VLOOKUP(CR$6,Réglage!$B$5:$B$18,1,FALSE)))),CR10,0))</f>
        <v>0</v>
      </c>
      <c r="CS12" s="140">
        <f>IF(CS9="CP",CS10,
IF(OR(CS9="MAL",CS9="EM",NOT(ISNA(VLOOKUP(CS$6,Réglage!$B$5:$B$18,1,FALSE)))),CS10,0))</f>
        <v>0</v>
      </c>
      <c r="CT12" s="140">
        <f>IF(CT9="CP",CT10,
IF(OR(CT9="MAL",CT9="EM",NOT(ISNA(VLOOKUP(CT$6,Réglage!$B$5:$B$18,1,FALSE)))),CT10,0))</f>
        <v>0</v>
      </c>
      <c r="CU12" s="140">
        <f>IF(CU9="CP",CU10,
IF(OR(CU9="MAL",CU9="EM",NOT(ISNA(VLOOKUP(CU$6,Réglage!$B$5:$B$18,1,FALSE)))),CU10,0))</f>
        <v>0</v>
      </c>
      <c r="CV12" s="140">
        <f>IF(CV9="CP",CV10,
IF(OR(CV9="MAL",CV9="EM",NOT(ISNA(VLOOKUP(CV$6,Réglage!$B$5:$B$18,1,FALSE)))),CV10,0))</f>
        <v>0</v>
      </c>
      <c r="CW12" s="140">
        <f>IF(CW9="CP",CW10,
IF(OR(CW9="MAL",CW9="EM",NOT(ISNA(VLOOKUP(CW$6,Réglage!$B$5:$B$18,1,FALSE)))),CW10,0))</f>
        <v>0</v>
      </c>
      <c r="CX12" s="140">
        <f>IF(CX9="CP",CX10,
IF(OR(CX9="MAL",CX9="EM",NOT(ISNA(VLOOKUP(CX$6,Réglage!$B$5:$B$18,1,FALSE)))),CX10,0))</f>
        <v>0</v>
      </c>
      <c r="CY12" s="140">
        <f>IF(CY9="CP",CY10,
IF(OR(CY9="MAL",CY9="EM",NOT(ISNA(VLOOKUP(CY$6,Réglage!$B$5:$B$18,1,FALSE)))),CY10,0))</f>
        <v>0</v>
      </c>
      <c r="CZ12" s="140">
        <f>IF(CZ9="CP",CZ10,
IF(OR(CZ9="MAL",CZ9="EM",NOT(ISNA(VLOOKUP(CZ$6,Réglage!$B$5:$B$18,1,FALSE)))),CZ10,0))</f>
        <v>0</v>
      </c>
      <c r="DA12" s="140">
        <f>IF(DA9="CP",DA10,
IF(OR(DA9="MAL",DA9="EM",NOT(ISNA(VLOOKUP(DA$6,Réglage!$B$5:$B$18,1,FALSE)))),DA10,0))</f>
        <v>0</v>
      </c>
      <c r="DB12" s="140">
        <f>IF(DB9="CP",DB10,
IF(OR(DB9="MAL",DB9="EM",NOT(ISNA(VLOOKUP(DB$6,Réglage!$B$5:$B$18,1,FALSE)))),DB10,0))</f>
        <v>0</v>
      </c>
      <c r="DC12" s="140">
        <f>IF(DC9="CP",DC10,
IF(OR(DC9="MAL",DC9="EM",NOT(ISNA(VLOOKUP(DC$6,Réglage!$B$5:$B$18,1,FALSE)))),DC10,0))</f>
        <v>0</v>
      </c>
      <c r="DD12" s="140">
        <f>IF(DD9="CP",DD10,
IF(OR(DD9="MAL",DD9="EM",NOT(ISNA(VLOOKUP(DD$6,Réglage!$B$5:$B$18,1,FALSE)))),DD10,0))</f>
        <v>0</v>
      </c>
      <c r="DE12" s="140">
        <f>IF(DE9="CP",DE10,
IF(OR(DE9="MAL",DE9="EM",NOT(ISNA(VLOOKUP(DE$6,Réglage!$B$5:$B$18,1,FALSE)))),DE10,0))</f>
        <v>0</v>
      </c>
      <c r="DF12" s="140">
        <f>IF(DF9="CP",DF10,
IF(OR(DF9="MAL",DF9="EM",NOT(ISNA(VLOOKUP(DF$6,Réglage!$B$5:$B$18,1,FALSE)))),DF10,0))</f>
        <v>0</v>
      </c>
      <c r="DG12" s="140">
        <f>IF(DG9="CP",DG10,
IF(OR(DG9="MAL",DG9="EM",NOT(ISNA(VLOOKUP(DG$6,Réglage!$B$5:$B$18,1,FALSE)))),DG10,0))</f>
        <v>0</v>
      </c>
      <c r="DH12" s="140">
        <f>IF(DH9="CP",DH10,
IF(OR(DH9="MAL",DH9="EM",NOT(ISNA(VLOOKUP(DH$6,Réglage!$B$5:$B$18,1,FALSE)))),DH10,0))</f>
        <v>0</v>
      </c>
      <c r="DI12" s="140">
        <f>IF(DI9="CP",DI10,
IF(OR(DI9="MAL",DI9="EM",NOT(ISNA(VLOOKUP(DI$6,Réglage!$B$5:$B$18,1,FALSE)))),DI10,0))</f>
        <v>0</v>
      </c>
      <c r="DJ12" s="140">
        <f>IF(DJ9="CP",DJ10,
IF(OR(DJ9="MAL",DJ9="EM",NOT(ISNA(VLOOKUP(DJ$6,Réglage!$B$5:$B$18,1,FALSE)))),DJ10,0))</f>
        <v>9</v>
      </c>
      <c r="DK12" s="140">
        <f>IF(DK9="CP",DK10,
IF(OR(DK9="MAL",DK9="EM",NOT(ISNA(VLOOKUP(DK$6,Réglage!$B$5:$B$18,1,FALSE)))),DK10,0))</f>
        <v>0</v>
      </c>
      <c r="DL12" s="140">
        <f>IF(DL9="CP",DL10,
IF(OR(DL9="MAL",DL9="EM",NOT(ISNA(VLOOKUP(DL$6,Réglage!$B$5:$B$18,1,FALSE)))),DL10,0))</f>
        <v>0</v>
      </c>
      <c r="DM12" s="140">
        <f>IF(DM9="CP",DM10,
IF(OR(DM9="MAL",DM9="EM",NOT(ISNA(VLOOKUP(DM$6,Réglage!$B$5:$B$18,1,FALSE)))),DM10,0))</f>
        <v>0</v>
      </c>
      <c r="DN12" s="140">
        <f>IF(DN9="CP",DN10,
IF(OR(DN9="MAL",DN9="EM",NOT(ISNA(VLOOKUP(DN$6,Réglage!$B$5:$B$18,1,FALSE)))),DN10,0))</f>
        <v>0</v>
      </c>
      <c r="DO12" s="140">
        <f>IF(DO9="CP",DO10,
IF(OR(DO9="MAL",DO9="EM",NOT(ISNA(VLOOKUP(DO$6,Réglage!$B$5:$B$18,1,FALSE)))),DO10,0))</f>
        <v>0</v>
      </c>
      <c r="DP12" s="140">
        <f>IF(DP9="CP",DP10,
IF(OR(DP9="MAL",DP9="EM",NOT(ISNA(VLOOKUP(DP$6,Réglage!$B$5:$B$18,1,FALSE)))),DP10,0))</f>
        <v>0</v>
      </c>
      <c r="DQ12" s="140">
        <f>IF(DQ9="CP",DQ10,
IF(OR(DQ9="MAL",DQ9="EM",NOT(ISNA(VLOOKUP(DQ$6,Réglage!$B$5:$B$18,1,FALSE)))),DQ10,0))</f>
        <v>0</v>
      </c>
      <c r="DR12" s="140">
        <f>IF(DR9="CP",DR10,
IF(OR(DR9="MAL",DR9="EM",NOT(ISNA(VLOOKUP(DR$6,Réglage!$B$5:$B$18,1,FALSE)))),DR10,0))</f>
        <v>0</v>
      </c>
      <c r="DS12" s="140">
        <f>IF(DS9="CP",DS10,
IF(OR(DS9="MAL",DS9="EM",NOT(ISNA(VLOOKUP(DS$6,Réglage!$B$5:$B$18,1,FALSE)))),DS10,0))</f>
        <v>0</v>
      </c>
      <c r="DT12" s="140">
        <f>IF(DT9="CP",DT10,
IF(OR(DT9="MAL",DT9="EM",NOT(ISNA(VLOOKUP(DT$6,Réglage!$B$5:$B$18,1,FALSE)))),DT10,0))</f>
        <v>0</v>
      </c>
      <c r="DU12" s="140">
        <f>IF(DU9="CP",DU10,
IF(OR(DU9="MAL",DU9="EM",NOT(ISNA(VLOOKUP(DU$6,Réglage!$B$5:$B$18,1,FALSE)))),DU10,0))</f>
        <v>0</v>
      </c>
      <c r="DV12" s="140">
        <f>IF(DV9="CP",DV10,
IF(OR(DV9="MAL",DV9="EM",NOT(ISNA(VLOOKUP(DV$6,Réglage!$B$5:$B$18,1,FALSE)))),DV10,0))</f>
        <v>0</v>
      </c>
      <c r="DW12" s="140">
        <f>IF(DW9="CP",DW10,
IF(OR(DW9="MAL",DW9="EM",NOT(ISNA(VLOOKUP(DW$6,Réglage!$B$5:$B$18,1,FALSE)))),DW10,0))</f>
        <v>0</v>
      </c>
      <c r="DX12" s="140">
        <f>IF(DX9="CP",DX10,
IF(OR(DX9="MAL",DX9="EM",NOT(ISNA(VLOOKUP(DX$6,Réglage!$B$5:$B$18,1,FALSE)))),DX10,0))</f>
        <v>0</v>
      </c>
      <c r="DY12" s="140">
        <f>IF(DY9="CP",DY10,
IF(OR(DY9="MAL",DY9="EM",NOT(ISNA(VLOOKUP(DY$6,Réglage!$B$5:$B$18,1,FALSE)))),DY10,0))</f>
        <v>0</v>
      </c>
      <c r="DZ12" s="140">
        <f>IF(DZ9="CP",DZ10,
IF(OR(DZ9="MAL",DZ9="EM",NOT(ISNA(VLOOKUP(DZ$6,Réglage!$B$5:$B$18,1,FALSE)))),DZ10,0))</f>
        <v>0</v>
      </c>
      <c r="EA12" s="140">
        <f>IF(EA9="CP",EA10,
IF(OR(EA9="MAL",EA9="EM",NOT(ISNA(VLOOKUP(EA$6,Réglage!$B$5:$B$18,1,FALSE)))),EA10,0))</f>
        <v>0</v>
      </c>
      <c r="EB12" s="140">
        <f>IF(EB9="CP",EB10,
IF(OR(EB9="MAL",EB9="EM",NOT(ISNA(VLOOKUP(EB$6,Réglage!$B$5:$B$18,1,FALSE)))),EB10,0))</f>
        <v>0</v>
      </c>
      <c r="EC12" s="140">
        <f>IF(EC9="CP",EC10,
IF(OR(EC9="MAL",EC9="EM",NOT(ISNA(VLOOKUP(EC$6,Réglage!$B$5:$B$18,1,FALSE)))),EC10,0))</f>
        <v>0</v>
      </c>
      <c r="ED12" s="140">
        <f>IF(ED9="CP",ED10,
IF(OR(ED9="MAL",ED9="EM",NOT(ISNA(VLOOKUP(ED$6,Réglage!$B$5:$B$18,1,FALSE)))),ED10,0))</f>
        <v>0</v>
      </c>
      <c r="EE12" s="140">
        <f>IF(EE9="CP",EE10,
IF(OR(EE9="MAL",EE9="EM",NOT(ISNA(VLOOKUP(EE$6,Réglage!$B$5:$B$18,1,FALSE)))),EE10,0))</f>
        <v>0</v>
      </c>
      <c r="EF12" s="140">
        <f>IF(EF9="CP",EF10,
IF(OR(EF9="MAL",EF9="EM",NOT(ISNA(VLOOKUP(EF$6,Réglage!$B$5:$B$18,1,FALSE)))),EF10,0))</f>
        <v>0</v>
      </c>
      <c r="EG12" s="140">
        <f>IF(EG9="CP",EG10,
IF(OR(EG9="MAL",EG9="EM",NOT(ISNA(VLOOKUP(EG$6,Réglage!$B$5:$B$18,1,FALSE)))),EG10,0))</f>
        <v>0</v>
      </c>
      <c r="EH12" s="140">
        <f>IF(EH9="CP",EH10,
IF(OR(EH9="MAL",EH9="EM",NOT(ISNA(VLOOKUP(EH$6,Réglage!$B$5:$B$18,1,FALSE)))),EH10,0))</f>
        <v>0</v>
      </c>
      <c r="EI12" s="140">
        <f>IF(EI9="CP",EI10,
IF(OR(EI9="MAL",EI9="EM",NOT(ISNA(VLOOKUP(EI$6,Réglage!$B$5:$B$18,1,FALSE)))),EI10,0))</f>
        <v>0</v>
      </c>
      <c r="EJ12" s="140">
        <f>IF(EJ9="CP",EJ10,
IF(OR(EJ9="MAL",EJ9="EM",NOT(ISNA(VLOOKUP(EJ$6,Réglage!$B$5:$B$18,1,FALSE)))),EJ10,0))</f>
        <v>0</v>
      </c>
      <c r="EK12" s="140">
        <f>IF(EK9="CP",EK10,
IF(OR(EK9="MAL",EK9="EM",NOT(ISNA(VLOOKUP(EK$6,Réglage!$B$5:$B$18,1,FALSE)))),EK10,0))</f>
        <v>0</v>
      </c>
      <c r="EL12" s="140">
        <f>IF(EL9="CP",EL10,
IF(OR(EL9="MAL",EL9="EM",NOT(ISNA(VLOOKUP(EL$6,Réglage!$B$5:$B$18,1,FALSE)))),EL10,0))</f>
        <v>0</v>
      </c>
      <c r="EM12" s="140">
        <f>IF(EM9="CP",EM10,
IF(OR(EM9="MAL",EM9="EM",NOT(ISNA(VLOOKUP(EM$6,Réglage!$B$5:$B$18,1,FALSE)))),EM10,0))</f>
        <v>8.5</v>
      </c>
      <c r="EN12" s="140">
        <f>IF(EN9="CP",EN10,
IF(OR(EN9="MAL",EN9="EM",NOT(ISNA(VLOOKUP(EN$6,Réglage!$B$5:$B$18,1,FALSE)))),EN10,0))</f>
        <v>0</v>
      </c>
      <c r="EO12" s="140">
        <f>IF(EO9="CP",EO10,
IF(OR(EO9="MAL",EO9="EM",NOT(ISNA(VLOOKUP(EO$6,Réglage!$B$5:$B$18,1,FALSE)))),EO10,0))</f>
        <v>0</v>
      </c>
      <c r="EP12" s="140">
        <f>IF(EP9="CP",EP10,
IF(OR(EP9="MAL",EP9="EM",NOT(ISNA(VLOOKUP(EP$6,Réglage!$B$5:$B$18,1,FALSE)))),EP10,0))</f>
        <v>0</v>
      </c>
      <c r="EQ12" s="140">
        <f>IF(EQ9="CP",EQ10,
IF(OR(EQ9="MAL",EQ9="EM",NOT(ISNA(VLOOKUP(EQ$6,Réglage!$B$5:$B$18,1,FALSE)))),EQ10,0))</f>
        <v>0</v>
      </c>
      <c r="ER12" s="140">
        <f>IF(ER9="CP",ER10,
IF(OR(ER9="MAL",ER9="EM",NOT(ISNA(VLOOKUP(ER$6,Réglage!$B$5:$B$18,1,FALSE)))),ER10,0))</f>
        <v>0</v>
      </c>
      <c r="ES12" s="140">
        <f>IF(ES9="CP",ES10,
IF(OR(ES9="MAL",ES9="EM",NOT(ISNA(VLOOKUP(ES$6,Réglage!$B$5:$B$18,1,FALSE)))),ES10,0))</f>
        <v>0</v>
      </c>
      <c r="ET12" s="140">
        <f>IF(ET9="CP",ET10,
IF(OR(ET9="MAL",ET9="EM",NOT(ISNA(VLOOKUP(ET$6,Réglage!$B$5:$B$18,1,FALSE)))),ET10,0))</f>
        <v>0</v>
      </c>
      <c r="EU12" s="140">
        <f>IF(EU9="CP",EU10,
IF(OR(EU9="MAL",EU9="EM",NOT(ISNA(VLOOKUP(EU$6,Réglage!$B$5:$B$18,1,FALSE)))),EU10,0))</f>
        <v>0</v>
      </c>
      <c r="EV12" s="140">
        <f>IF(EV9="CP",EV10,
IF(OR(EV9="MAL",EV9="EM",NOT(ISNA(VLOOKUP(EV$6,Réglage!$B$5:$B$18,1,FALSE)))),EV10,0))</f>
        <v>8.5</v>
      </c>
      <c r="EW12" s="140">
        <f>IF(EW9="CP",EW10,
IF(OR(EW9="MAL",EW9="EM",NOT(ISNA(VLOOKUP(EW$6,Réglage!$B$5:$B$18,1,FALSE)))),EW10,0))</f>
        <v>9</v>
      </c>
      <c r="EX12" s="140">
        <f>IF(EX9="CP",EX10,
IF(OR(EX9="MAL",EX9="EM",NOT(ISNA(VLOOKUP(EX$6,Réglage!$B$5:$B$18,1,FALSE)))),EX10,0))</f>
        <v>0</v>
      </c>
      <c r="EY12" s="140">
        <f>IF(EY9="CP",EY10,
IF(OR(EY9="MAL",EY9="EM",NOT(ISNA(VLOOKUP(EY$6,Réglage!$B$5:$B$18,1,FALSE)))),EY10,0))</f>
        <v>0</v>
      </c>
      <c r="EZ12" s="140">
        <f>IF(EZ9="CP",EZ10,
IF(OR(EZ9="MAL",EZ9="EM",NOT(ISNA(VLOOKUP(EZ$6,Réglage!$B$5:$B$18,1,FALSE)))),EZ10,0))</f>
        <v>0</v>
      </c>
      <c r="FA12" s="140">
        <f>IF(FA9="CP",FA10,
IF(OR(FA9="MAL",FA9="EM",NOT(ISNA(VLOOKUP(FA$6,Réglage!$B$5:$B$18,1,FALSE)))),FA10,0))</f>
        <v>0</v>
      </c>
      <c r="FB12" s="140">
        <f>IF(FB9="CP",FB10,
IF(OR(FB9="MAL",FB9="EM",NOT(ISNA(VLOOKUP(FB$6,Réglage!$B$5:$B$18,1,FALSE)))),FB10,0))</f>
        <v>0</v>
      </c>
      <c r="FC12" s="140">
        <f>IF(FC9="CP",FC10,
IF(OR(FC9="MAL",FC9="EM",NOT(ISNA(VLOOKUP(FC$6,Réglage!$B$5:$B$18,1,FALSE)))),FC10,0))</f>
        <v>0</v>
      </c>
      <c r="FD12" s="140">
        <f>IF(FD9="CP",FD10,
IF(OR(FD9="MAL",FD9="EM",NOT(ISNA(VLOOKUP(FD$6,Réglage!$B$5:$B$18,1,FALSE)))),FD10,0))</f>
        <v>0</v>
      </c>
      <c r="FE12" s="140">
        <f>IF(FE9="CP",FE10,
IF(OR(FE9="MAL",FE9="EM",NOT(ISNA(VLOOKUP(FE$6,Réglage!$B$5:$B$18,1,FALSE)))),FE10,0))</f>
        <v>0</v>
      </c>
      <c r="FF12" s="140">
        <f>IF(FF9="CP",FF10,
IF(OR(FF9="MAL",FF9="EM",NOT(ISNA(VLOOKUP(FF$6,Réglage!$B$5:$B$18,1,FALSE)))),FF10,0))</f>
        <v>0</v>
      </c>
      <c r="FG12" s="140">
        <f>IF(FG9="CP",FG10,
IF(OR(FG9="MAL",FG9="EM",NOT(ISNA(VLOOKUP(FG$6,Réglage!$B$5:$B$18,1,FALSE)))),FG10,0))</f>
        <v>9</v>
      </c>
      <c r="FH12" s="140">
        <f>IF(FH9="CP",FH10,
IF(OR(FH9="MAL",FH9="EM",NOT(ISNA(VLOOKUP(FH$6,Réglage!$B$5:$B$18,1,FALSE)))),FH10,0))</f>
        <v>8.5</v>
      </c>
      <c r="FI12" s="140">
        <f>IF(FI9="CP",FI10,
IF(OR(FI9="MAL",FI9="EM",NOT(ISNA(VLOOKUP(FI$6,Réglage!$B$5:$B$18,1,FALSE)))),FI10,0))</f>
        <v>0</v>
      </c>
      <c r="FJ12" s="140">
        <f>IF(FJ9="CP",FJ10,
IF(OR(FJ9="MAL",FJ9="EM",NOT(ISNA(VLOOKUP(FJ$6,Réglage!$B$5:$B$18,1,FALSE)))),FJ10,0))</f>
        <v>0</v>
      </c>
      <c r="FK12" s="140">
        <f>IF(FK9="CP",FK10,
IF(OR(FK9="MAL",FK9="EM",NOT(ISNA(VLOOKUP(FK$6,Réglage!$B$5:$B$18,1,FALSE)))),FK10,0))</f>
        <v>0</v>
      </c>
      <c r="FL12" s="140">
        <f>IF(FL9="CP",FL10,
IF(OR(FL9="MAL",FL9="EM",NOT(ISNA(VLOOKUP(FL$6,Réglage!$B$5:$B$18,1,FALSE)))),FL10,0))</f>
        <v>0</v>
      </c>
      <c r="FM12" s="140">
        <f>IF(FM9="CP",FM10,
IF(OR(FM9="MAL",FM9="EM",NOT(ISNA(VLOOKUP(FM$6,Réglage!$B$5:$B$18,1,FALSE)))),FM10,0))</f>
        <v>0</v>
      </c>
      <c r="FN12" s="140">
        <f>IF(FN9="CP",FN10,
IF(OR(FN9="MAL",FN9="EM",NOT(ISNA(VLOOKUP(FN$6,Réglage!$B$5:$B$18,1,FALSE)))),FN10,0))</f>
        <v>0</v>
      </c>
      <c r="FO12" s="140">
        <f>IF(FO9="CP",FO10,
IF(OR(FO9="MAL",FO9="EM",NOT(ISNA(VLOOKUP(FO$6,Réglage!$B$5:$B$18,1,FALSE)))),FO10,0))</f>
        <v>0</v>
      </c>
      <c r="FP12" s="140">
        <f>IF(FP9="CP",FP10,
IF(OR(FP9="MAL",FP9="EM",NOT(ISNA(VLOOKUP(FP$6,Réglage!$B$5:$B$18,1,FALSE)))),FP10,0))</f>
        <v>0</v>
      </c>
      <c r="FQ12" s="140">
        <f>IF(FQ9="CP",FQ10,
IF(OR(FQ9="MAL",FQ9="EM",NOT(ISNA(VLOOKUP(FQ$6,Réglage!$B$5:$B$18,1,FALSE)))),FQ10,0))</f>
        <v>0</v>
      </c>
      <c r="FR12" s="140">
        <f>IF(FR9="CP",FR10,
IF(OR(FR9="MAL",FR9="EM",NOT(ISNA(VLOOKUP(FR$6,Réglage!$B$5:$B$18,1,FALSE)))),FR10,0))</f>
        <v>0</v>
      </c>
      <c r="FS12" s="140">
        <f>IF(FS9="CP",FS10,
IF(OR(FS9="MAL",FS9="EM",NOT(ISNA(VLOOKUP(FS$6,Réglage!$B$5:$B$18,1,FALSE)))),FS10,0))</f>
        <v>0</v>
      </c>
      <c r="FT12" s="140">
        <f>IF(FT9="CP",FT10,
IF(OR(FT9="MAL",FT9="EM",NOT(ISNA(VLOOKUP(FT$6,Réglage!$B$5:$B$18,1,FALSE)))),FT10,0))</f>
        <v>0</v>
      </c>
      <c r="FU12" s="140">
        <f>IF(FU9="CP",FU10,
IF(OR(FU9="MAL",FU9="EM",NOT(ISNA(VLOOKUP(FU$6,Réglage!$B$5:$B$18,1,FALSE)))),FU10,0))</f>
        <v>0</v>
      </c>
      <c r="FV12" s="140">
        <f>IF(FV9="CP",FV10,
IF(OR(FV9="MAL",FV9="EM",NOT(ISNA(VLOOKUP(FV$6,Réglage!$B$5:$B$18,1,FALSE)))),FV10,0))</f>
        <v>0</v>
      </c>
      <c r="FW12" s="140">
        <f>IF(FW9="CP",FW10,
IF(OR(FW9="MAL",FW9="EM",NOT(ISNA(VLOOKUP(FW$6,Réglage!$B$5:$B$18,1,FALSE)))),FW10,0))</f>
        <v>0</v>
      </c>
      <c r="FX12" s="140">
        <f>IF(FX9="CP",FX10,
IF(OR(FX9="MAL",FX9="EM",NOT(ISNA(VLOOKUP(FX$6,Réglage!$B$5:$B$18,1,FALSE)))),FX10,0))</f>
        <v>0</v>
      </c>
      <c r="FY12" s="140">
        <f>IF(FY9="CP",FY10,
IF(OR(FY9="MAL",FY9="EM",NOT(ISNA(VLOOKUP(FY$6,Réglage!$B$5:$B$18,1,FALSE)))),FY10,0))</f>
        <v>0</v>
      </c>
      <c r="FZ12" s="140">
        <f>IF(FZ9="CP",FZ10,
IF(OR(FZ9="MAL",FZ9="EM",NOT(ISNA(VLOOKUP(FZ$6,Réglage!$B$5:$B$18,1,FALSE)))),FZ10,0))</f>
        <v>0</v>
      </c>
      <c r="GA12" s="140">
        <f>IF(GA9="CP",GA10,
IF(OR(GA9="MAL",GA9="EM",NOT(ISNA(VLOOKUP(GA$6,Réglage!$B$5:$B$18,1,FALSE)))),GA10,0))</f>
        <v>0</v>
      </c>
      <c r="GB12" s="140">
        <f>IF(GB9="CP",GB10,
IF(OR(GB9="MAL",GB9="EM",NOT(ISNA(VLOOKUP(GB$6,Réglage!$B$5:$B$18,1,FALSE)))),GB10,0))</f>
        <v>0</v>
      </c>
      <c r="GC12" s="140">
        <f>IF(GC9="CP",GC10,
IF(OR(GC9="MAL",GC9="EM",NOT(ISNA(VLOOKUP(GC$6,Réglage!$B$5:$B$18,1,FALSE)))),GC10,0))</f>
        <v>0</v>
      </c>
      <c r="GD12" s="140">
        <f>IF(GD9="CP",GD10,
IF(OR(GD9="MAL",GD9="EM",NOT(ISNA(VLOOKUP(GD$6,Réglage!$B$5:$B$18,1,FALSE)))),GD10,0))</f>
        <v>0</v>
      </c>
      <c r="GE12" s="140">
        <f>IF(GE9="CP",GE10,
IF(OR(GE9="MAL",GE9="EM",NOT(ISNA(VLOOKUP(GE$6,Réglage!$B$5:$B$18,1,FALSE)))),GE10,0))</f>
        <v>0</v>
      </c>
      <c r="GF12" s="140">
        <f>IF(GF9="CP",GF10,
IF(OR(GF9="MAL",GF9="EM",NOT(ISNA(VLOOKUP(GF$6,Réglage!$B$5:$B$18,1,FALSE)))),GF10,0))</f>
        <v>0</v>
      </c>
      <c r="GG12" s="140">
        <f>IF(GG9="CP",GG10,
IF(OR(GG9="MAL",GG9="EM",NOT(ISNA(VLOOKUP(GG$6,Réglage!$B$5:$B$18,1,FALSE)))),GG10,0))</f>
        <v>0</v>
      </c>
      <c r="GH12" s="140">
        <f>IF(GH9="CP",GH10,
IF(OR(GH9="MAL",GH9="EM",NOT(ISNA(VLOOKUP(GH$6,Réglage!$B$5:$B$18,1,FALSE)))),GH10,0))</f>
        <v>0</v>
      </c>
      <c r="GI12" s="140">
        <f>IF(GI9="CP",GI10,
IF(OR(GI9="MAL",GI9="EM",NOT(ISNA(VLOOKUP(GI$6,Réglage!$B$5:$B$18,1,FALSE)))),GI10,0))</f>
        <v>0</v>
      </c>
      <c r="GJ12" s="140">
        <f>IF(GJ9="CP",GJ10,
IF(OR(GJ9="MAL",GJ9="EM",NOT(ISNA(VLOOKUP(GJ$6,Réglage!$B$5:$B$18,1,FALSE)))),GJ10,0))</f>
        <v>0</v>
      </c>
      <c r="GK12" s="140">
        <f>IF(GK9="CP",GK10,
IF(OR(GK9="MAL",GK9="EM",NOT(ISNA(VLOOKUP(GK$6,Réglage!$B$5:$B$18,1,FALSE)))),GK10,0))</f>
        <v>0</v>
      </c>
      <c r="GL12" s="140">
        <f>IF(GL9="CP",GL10,
IF(OR(GL9="MAL",GL9="EM",NOT(ISNA(VLOOKUP(GL$6,Réglage!$B$5:$B$18,1,FALSE)))),GL10,0))</f>
        <v>0</v>
      </c>
      <c r="GM12" s="140">
        <f>IF(GM9="CP",GM10,
IF(OR(GM9="MAL",GM9="EM",NOT(ISNA(VLOOKUP(GM$6,Réglage!$B$5:$B$18,1,FALSE)))),GM10,0))</f>
        <v>0</v>
      </c>
      <c r="GN12" s="140">
        <f>IF(GN9="CP",GN10,
IF(OR(GN9="MAL",GN9="EM",NOT(ISNA(VLOOKUP(GN$6,Réglage!$B$5:$B$18,1,FALSE)))),GN10,0))</f>
        <v>0</v>
      </c>
      <c r="GO12" s="140">
        <f>IF(GO9="CP",GO10,
IF(OR(GO9="MAL",GO9="EM",NOT(ISNA(VLOOKUP(GO$6,Réglage!$B$5:$B$18,1,FALSE)))),GO10,0))</f>
        <v>0</v>
      </c>
      <c r="GP12" s="140">
        <f>IF(GP9="CP",GP10,
IF(OR(GP9="MAL",GP9="EM",NOT(ISNA(VLOOKUP(GP$6,Réglage!$B$5:$B$18,1,FALSE)))),GP10,0))</f>
        <v>0</v>
      </c>
      <c r="GQ12" s="140">
        <f>IF(GQ9="CP",GQ10,
IF(OR(GQ9="MAL",GQ9="EM",NOT(ISNA(VLOOKUP(GQ$6,Réglage!$B$5:$B$18,1,FALSE)))),GQ10,0))</f>
        <v>0</v>
      </c>
      <c r="GR12" s="140">
        <f>IF(GR9="CP",GR10,
IF(OR(GR9="MAL",GR9="EM",NOT(ISNA(VLOOKUP(GR$6,Réglage!$B$5:$B$18,1,FALSE)))),GR10,0))</f>
        <v>0</v>
      </c>
      <c r="GS12" s="140">
        <f>IF(GS9="CP",GS10,
IF(OR(GS9="MAL",GS9="EM",NOT(ISNA(VLOOKUP(GS$6,Réglage!$B$5:$B$18,1,FALSE)))),GS10,0))</f>
        <v>0</v>
      </c>
      <c r="GT12" s="140">
        <f>IF(GT9="CP",GT10,
IF(OR(GT9="MAL",GT9="EM",NOT(ISNA(VLOOKUP(GT$6,Réglage!$B$5:$B$18,1,FALSE)))),GT10,0))</f>
        <v>0</v>
      </c>
      <c r="GU12" s="140">
        <f>IF(GU9="CP",GU10,
IF(OR(GU9="MAL",GU9="EM",NOT(ISNA(VLOOKUP(GU$6,Réglage!$B$5:$B$18,1,FALSE)))),GU10,0))</f>
        <v>0</v>
      </c>
      <c r="GV12" s="140">
        <f>IF(GV9="CP",GV10,
IF(OR(GV9="MAL",GV9="EM",NOT(ISNA(VLOOKUP(GV$6,Réglage!$B$5:$B$18,1,FALSE)))),GV10,0))</f>
        <v>0</v>
      </c>
      <c r="GW12" s="140">
        <f>IF(GW9="CP",GW10,
IF(OR(GW9="MAL",GW9="EM",NOT(ISNA(VLOOKUP(GW$6,Réglage!$B$5:$B$18,1,FALSE)))),GW10,0))</f>
        <v>0</v>
      </c>
      <c r="GX12" s="140">
        <f>IF(GX9="CP",GX10,
IF(OR(GX9="MAL",GX9="EM",NOT(ISNA(VLOOKUP(GX$6,Réglage!$B$5:$B$18,1,FALSE)))),GX10,0))</f>
        <v>0</v>
      </c>
      <c r="GY12" s="140">
        <f>IF(GY9="CP",GY10,
IF(OR(GY9="MAL",GY9="EM",NOT(ISNA(VLOOKUP(GY$6,Réglage!$B$5:$B$18,1,FALSE)))),GY10,0))</f>
        <v>0</v>
      </c>
      <c r="GZ12" s="140">
        <f>IF(GZ9="CP",GZ10,
IF(OR(GZ9="MAL",GZ9="EM",NOT(ISNA(VLOOKUP(GZ$6,Réglage!$B$5:$B$18,1,FALSE)))),GZ10,0))</f>
        <v>0</v>
      </c>
      <c r="HA12" s="140">
        <f>IF(HA9="CP",HA10,
IF(OR(HA9="MAL",HA9="EM",NOT(ISNA(VLOOKUP(HA$6,Réglage!$B$5:$B$18,1,FALSE)))),HA10,0))</f>
        <v>0</v>
      </c>
      <c r="HB12" s="140">
        <f>IF(HB9="CP",HB10,
IF(OR(HB9="MAL",HB9="EM",NOT(ISNA(VLOOKUP(HB$6,Réglage!$B$5:$B$18,1,FALSE)))),HB10,0))</f>
        <v>0</v>
      </c>
      <c r="HC12" s="140">
        <f>IF(HC9="CP",HC10,
IF(OR(HC9="MAL",HC9="EM",NOT(ISNA(VLOOKUP(HC$6,Réglage!$B$5:$B$18,1,FALSE)))),HC10,0))</f>
        <v>0</v>
      </c>
      <c r="HD12" s="140">
        <f>IF(HD9="CP",HD10,
IF(OR(HD9="MAL",HD9="EM",NOT(ISNA(VLOOKUP(HD$6,Réglage!$B$5:$B$18,1,FALSE)))),HD10,0))</f>
        <v>0</v>
      </c>
      <c r="HE12" s="140">
        <f>IF(HE9="CP",HE10,
IF(OR(HE9="MAL",HE9="EM",NOT(ISNA(VLOOKUP(HE$6,Réglage!$B$5:$B$18,1,FALSE)))),HE10,0))</f>
        <v>0</v>
      </c>
      <c r="HF12" s="140">
        <f>IF(HF9="CP",HF10,
IF(OR(HF9="MAL",HF9="EM",NOT(ISNA(VLOOKUP(HF$6,Réglage!$B$5:$B$18,1,FALSE)))),HF10,0))</f>
        <v>0</v>
      </c>
      <c r="HG12" s="140">
        <f>IF(HG9="CP",HG10,
IF(OR(HG9="MAL",HG9="EM",NOT(ISNA(VLOOKUP(HG$6,Réglage!$B$5:$B$18,1,FALSE)))),HG10,0))</f>
        <v>0</v>
      </c>
      <c r="HH12" s="140">
        <f>IF(HH9="CP",HH10,
IF(OR(HH9="MAL",HH9="EM",NOT(ISNA(VLOOKUP(HH$6,Réglage!$B$5:$B$18,1,FALSE)))),HH10,0))</f>
        <v>0</v>
      </c>
      <c r="HI12" s="140">
        <f>IF(HI9="CP",HI10,
IF(OR(HI9="MAL",HI9="EM",NOT(ISNA(VLOOKUP(HI$6,Réglage!$B$5:$B$18,1,FALSE)))),HI10,0))</f>
        <v>0</v>
      </c>
      <c r="HJ12" s="140">
        <f>IF(HJ9="CP",HJ10,
IF(OR(HJ9="MAL",HJ9="EM",NOT(ISNA(VLOOKUP(HJ$6,Réglage!$B$5:$B$18,1,FALSE)))),HJ10,0))</f>
        <v>0</v>
      </c>
      <c r="HK12" s="140">
        <f>IF(HK9="CP",HK10,
IF(OR(HK9="MAL",HK9="EM",NOT(ISNA(VLOOKUP(HK$6,Réglage!$B$5:$B$18,1,FALSE)))),HK10,0))</f>
        <v>9</v>
      </c>
      <c r="HL12" s="140">
        <f>IF(HL9="CP",HL10,
IF(OR(HL9="MAL",HL9="EM",NOT(ISNA(VLOOKUP(HL$6,Réglage!$B$5:$B$18,1,FALSE)))),HL10,0))</f>
        <v>8.5</v>
      </c>
      <c r="HM12" s="140">
        <f>IF(HM9="CP",HM10,
IF(OR(HM9="MAL",HM9="EM",NOT(ISNA(VLOOKUP(HM$6,Réglage!$B$5:$B$18,1,FALSE)))),HM10,0))</f>
        <v>0</v>
      </c>
      <c r="HN12" s="140">
        <f>IF(HN9="CP",HN10,
IF(OR(HN9="MAL",HN9="EM",NOT(ISNA(VLOOKUP(HN$6,Réglage!$B$5:$B$18,1,FALSE)))),HN10,0))</f>
        <v>8.5</v>
      </c>
      <c r="HO12" s="140">
        <f>IF(HO9="CP",HO10,
IF(OR(HO9="MAL",HO9="EM",NOT(ISNA(VLOOKUP(HO$6,Réglage!$B$5:$B$18,1,FALSE)))),HO10,0))</f>
        <v>9</v>
      </c>
      <c r="HP12" s="140">
        <f>IF(HP9="CP",HP10,
IF(OR(HP9="MAL",HP9="EM",NOT(ISNA(VLOOKUP(HP$6,Réglage!$B$5:$B$18,1,FALSE)))),HP10,0))</f>
        <v>0</v>
      </c>
      <c r="HQ12" s="140">
        <f>IF(HQ9="CP",HQ10,
IF(OR(HQ9="MAL",HQ9="EM",NOT(ISNA(VLOOKUP(HQ$6,Réglage!$B$5:$B$18,1,FALSE)))),HQ10,0))</f>
        <v>0</v>
      </c>
      <c r="HR12" s="140">
        <f>IF(HR9="CP",HR10,
IF(OR(HR9="MAL",HR9="EM",NOT(ISNA(VLOOKUP(HR$6,Réglage!$B$5:$B$18,1,FALSE)))),HR10,0))</f>
        <v>9</v>
      </c>
      <c r="HS12" s="140">
        <f>IF(HS9="CP",HS10,
IF(OR(HS9="MAL",HS9="EM",NOT(ISNA(VLOOKUP(HS$6,Réglage!$B$5:$B$18,1,FALSE)))),HS10,0))</f>
        <v>8.5</v>
      </c>
      <c r="HT12" s="140">
        <f>IF(HT9="CP",HT10,
IF(OR(HT9="MAL",HT9="EM",NOT(ISNA(VLOOKUP(HT$6,Réglage!$B$5:$B$18,1,FALSE)))),HT10,0))</f>
        <v>0</v>
      </c>
      <c r="HU12" s="140">
        <f>IF(HU9="CP",HU10,
IF(OR(HU9="MAL",HU9="EM",NOT(ISNA(VLOOKUP(HU$6,Réglage!$B$5:$B$18,1,FALSE)))),HU10,0))</f>
        <v>8.5</v>
      </c>
      <c r="HV12" s="140">
        <f>IF(HV9="CP",HV10,
IF(OR(HV9="MAL",HV9="EM",NOT(ISNA(VLOOKUP(HV$6,Réglage!$B$5:$B$18,1,FALSE)))),HV10,0))</f>
        <v>9</v>
      </c>
      <c r="HW12" s="140">
        <f>IF(HW9="CP",HW10,
IF(OR(HW9="MAL",HW9="EM",NOT(ISNA(VLOOKUP(HW$6,Réglage!$B$5:$B$18,1,FALSE)))),HW10,0))</f>
        <v>0</v>
      </c>
      <c r="HX12" s="140">
        <f>IF(HX9="CP",HX10,
IF(OR(HX9="MAL",HX9="EM",NOT(ISNA(VLOOKUP(HX$6,Réglage!$B$5:$B$18,1,FALSE)))),HX10,0))</f>
        <v>0</v>
      </c>
      <c r="HY12" s="140">
        <f>IF(HY9="CP",HY10,
IF(OR(HY9="MAL",HY9="EM",NOT(ISNA(VLOOKUP(HY$6,Réglage!$B$5:$B$18,1,FALSE)))),HY10,0))</f>
        <v>9</v>
      </c>
      <c r="HZ12" s="140">
        <f>IF(HZ9="CP",HZ10,
IF(OR(HZ9="MAL",HZ9="EM",NOT(ISNA(VLOOKUP(HZ$6,Réglage!$B$5:$B$18,1,FALSE)))),HZ10,0))</f>
        <v>8.5</v>
      </c>
      <c r="IA12" s="140">
        <f>IF(IA9="CP",IA10,
IF(OR(IA9="MAL",IA9="EM",NOT(ISNA(VLOOKUP(IA$6,Réglage!$B$5:$B$18,1,FALSE)))),IA10,0))</f>
        <v>0</v>
      </c>
      <c r="IB12" s="140">
        <f>IF(IB9="CP",IB10,
IF(OR(IB9="MAL",IB9="EM",NOT(ISNA(VLOOKUP(IB$6,Réglage!$B$5:$B$18,1,FALSE)))),IB10,0))</f>
        <v>8.5</v>
      </c>
      <c r="IC12" s="140">
        <f>IF(IC9="CP",IC10,
IF(OR(IC9="MAL",IC9="EM",NOT(ISNA(VLOOKUP(IC$6,Réglage!$B$5:$B$18,1,FALSE)))),IC10,0))</f>
        <v>9</v>
      </c>
      <c r="ID12" s="140">
        <f>IF(ID9="CP",ID10,
IF(OR(ID9="MAL",ID9="EM",NOT(ISNA(VLOOKUP(ID$6,Réglage!$B$5:$B$18,1,FALSE)))),ID10,0))</f>
        <v>0</v>
      </c>
      <c r="IE12" s="140">
        <f>IF(IE9="CP",IE10,
IF(OR(IE9="MAL",IE9="EM",NOT(ISNA(VLOOKUP(IE$6,Réglage!$B$5:$B$18,1,FALSE)))),IE10,0))</f>
        <v>0</v>
      </c>
      <c r="IF12" s="140">
        <f>IF(IF9="CP",IF10,
IF(OR(IF9="MAL",IF9="EM",NOT(ISNA(VLOOKUP(IF$6,Réglage!$B$5:$B$18,1,FALSE)))),IF10,0))</f>
        <v>0</v>
      </c>
      <c r="IG12" s="140">
        <f>IF(IG9="CP",IG10,
IF(OR(IG9="MAL",IG9="EM",NOT(ISNA(VLOOKUP(IG$6,Réglage!$B$5:$B$18,1,FALSE)))),IG10,0))</f>
        <v>0</v>
      </c>
      <c r="IH12" s="140">
        <f>IF(IH9="CP",IH10,
IF(OR(IH9="MAL",IH9="EM",NOT(ISNA(VLOOKUP(IH$6,Réglage!$B$5:$B$18,1,FALSE)))),IH10,0))</f>
        <v>0</v>
      </c>
      <c r="II12" s="140">
        <f>IF(II9="CP",II10,
IF(OR(II9="MAL",II9="EM",NOT(ISNA(VLOOKUP(II$6,Réglage!$B$5:$B$18,1,FALSE)))),II10,0))</f>
        <v>0</v>
      </c>
      <c r="IJ12" s="140">
        <f>IF(IJ9="CP",IJ10,
IF(OR(IJ9="MAL",IJ9="EM",NOT(ISNA(VLOOKUP(IJ$6,Réglage!$B$5:$B$18,1,FALSE)))),IJ10,0))</f>
        <v>0</v>
      </c>
      <c r="IK12" s="140">
        <f>IF(IK9="CP",IK10,
IF(OR(IK9="MAL",IK9="EM",NOT(ISNA(VLOOKUP(IK$6,Réglage!$B$5:$B$18,1,FALSE)))),IK10,0))</f>
        <v>0</v>
      </c>
      <c r="IL12" s="140">
        <f>IF(IL9="CP",IL10,
IF(OR(IL9="MAL",IL9="EM",NOT(ISNA(VLOOKUP(IL$6,Réglage!$B$5:$B$18,1,FALSE)))),IL10,0))</f>
        <v>0</v>
      </c>
      <c r="IM12" s="140">
        <f>IF(IM9="CP",IM10,
IF(OR(IM9="MAL",IM9="EM",NOT(ISNA(VLOOKUP(IM$6,Réglage!$B$5:$B$18,1,FALSE)))),IM10,0))</f>
        <v>0</v>
      </c>
      <c r="IN12" s="140">
        <f>IF(IN9="CP",IN10,
IF(OR(IN9="MAL",IN9="EM",NOT(ISNA(VLOOKUP(IN$6,Réglage!$B$5:$B$18,1,FALSE)))),IN10,0))</f>
        <v>0</v>
      </c>
      <c r="IO12" s="140">
        <f>IF(IO9="CP",IO10,
IF(OR(IO9="MAL",IO9="EM",NOT(ISNA(VLOOKUP(IO$6,Réglage!$B$5:$B$18,1,FALSE)))),IO10,0))</f>
        <v>0</v>
      </c>
      <c r="IP12" s="140">
        <f>IF(IP9="CP",IP10,
IF(OR(IP9="MAL",IP9="EM",NOT(ISNA(VLOOKUP(IP$6,Réglage!$B$5:$B$18,1,FALSE)))),IP10,0))</f>
        <v>0</v>
      </c>
      <c r="IQ12" s="140">
        <f>IF(IQ9="CP",IQ10,
IF(OR(IQ9="MAL",IQ9="EM",NOT(ISNA(VLOOKUP(IQ$6,Réglage!$B$5:$B$18,1,FALSE)))),IQ10,0))</f>
        <v>0</v>
      </c>
      <c r="IR12" s="140">
        <f>IF(IR9="CP",IR10,
IF(OR(IR9="MAL",IR9="EM",NOT(ISNA(VLOOKUP(IR$6,Réglage!$B$5:$B$18,1,FALSE)))),IR10,0))</f>
        <v>0</v>
      </c>
      <c r="IS12" s="140">
        <f>IF(IS9="CP",IS10,
IF(OR(IS9="MAL",IS9="EM",NOT(ISNA(VLOOKUP(IS$6,Réglage!$B$5:$B$18,1,FALSE)))),IS10,0))</f>
        <v>0</v>
      </c>
      <c r="IT12" s="140">
        <f>IF(IT9="CP",IT10,
IF(OR(IT9="MAL",IT9="EM",NOT(ISNA(VLOOKUP(IT$6,Réglage!$B$5:$B$18,1,FALSE)))),IT10,0))</f>
        <v>0</v>
      </c>
      <c r="IU12" s="140">
        <f>IF(IU9="CP",IU10,
IF(OR(IU9="MAL",IU9="EM",NOT(ISNA(VLOOKUP(IU$6,Réglage!$B$5:$B$18,1,FALSE)))),IU10,0))</f>
        <v>0</v>
      </c>
      <c r="IV12" s="140">
        <f>IF(IV9="CP",IV10,
IF(OR(IV9="MAL",IV9="EM",NOT(ISNA(VLOOKUP(IV$6,Réglage!$B$5:$B$18,1,FALSE)))),IV10,0))</f>
        <v>0</v>
      </c>
      <c r="IW12" s="140">
        <f>IF(IW9="CP",IW10,
IF(OR(IW9="MAL",IW9="EM",NOT(ISNA(VLOOKUP(IW$6,Réglage!$B$5:$B$18,1,FALSE)))),IW10,0))</f>
        <v>0</v>
      </c>
      <c r="IX12" s="140">
        <f>IF(IX9="CP",IX10,
IF(OR(IX9="MAL",IX9="EM",NOT(ISNA(VLOOKUP(IX$6,Réglage!$B$5:$B$18,1,FALSE)))),IX10,0))</f>
        <v>0</v>
      </c>
      <c r="IY12" s="140">
        <f>IF(IY9="CP",IY10,
IF(OR(IY9="MAL",IY9="EM",NOT(ISNA(VLOOKUP(IY$6,Réglage!$B$5:$B$18,1,FALSE)))),IY10,0))</f>
        <v>0</v>
      </c>
      <c r="IZ12" s="140">
        <f>IF(IZ9="CP",IZ10,
IF(OR(IZ9="MAL",IZ9="EM",NOT(ISNA(VLOOKUP(IZ$6,Réglage!$B$5:$B$18,1,FALSE)))),IZ10,0))</f>
        <v>0</v>
      </c>
      <c r="JA12" s="140">
        <f>IF(JA9="CP",JA10,
IF(OR(JA9="MAL",JA9="EM",NOT(ISNA(VLOOKUP(JA$6,Réglage!$B$5:$B$18,1,FALSE)))),JA10,0))</f>
        <v>0</v>
      </c>
      <c r="JB12" s="140">
        <f>IF(JB9="CP",JB10,
IF(OR(JB9="MAL",JB9="EM",NOT(ISNA(VLOOKUP(JB$6,Réglage!$B$5:$B$18,1,FALSE)))),JB10,0))</f>
        <v>0</v>
      </c>
      <c r="JC12" s="140">
        <f>IF(JC9="CP",JC10,
IF(OR(JC9="MAL",JC9="EM",NOT(ISNA(VLOOKUP(JC$6,Réglage!$B$5:$B$18,1,FALSE)))),JC10,0))</f>
        <v>0</v>
      </c>
      <c r="JD12" s="140">
        <f>IF(JD9="CP",JD10,
IF(OR(JD9="MAL",JD9="EM",NOT(ISNA(VLOOKUP(JD$6,Réglage!$B$5:$B$18,1,FALSE)))),JD10,0))</f>
        <v>0</v>
      </c>
      <c r="JE12" s="140">
        <f>IF(JE9="CP",JE10,
IF(OR(JE9="MAL",JE9="EM",NOT(ISNA(VLOOKUP(JE$6,Réglage!$B$5:$B$18,1,FALSE)))),JE10,0))</f>
        <v>0</v>
      </c>
      <c r="JF12" s="140">
        <f>IF(JF9="CP",JF10,
IF(OR(JF9="MAL",JF9="EM",NOT(ISNA(VLOOKUP(JF$6,Réglage!$B$5:$B$18,1,FALSE)))),JF10,0))</f>
        <v>0</v>
      </c>
      <c r="JG12" s="140">
        <f>IF(JG9="CP",JG10,
IF(OR(JG9="MAL",JG9="EM",NOT(ISNA(VLOOKUP(JG$6,Réglage!$B$5:$B$18,1,FALSE)))),JG10,0))</f>
        <v>0</v>
      </c>
      <c r="JH12" s="140">
        <f>IF(JH9="CP",JH10,
IF(OR(JH9="MAL",JH9="EM",NOT(ISNA(VLOOKUP(JH$6,Réglage!$B$5:$B$18,1,FALSE)))),JH10,0))</f>
        <v>0</v>
      </c>
      <c r="JI12" s="140">
        <f>IF(JI9="CP",JI10,
IF(OR(JI9="MAL",JI9="EM",NOT(ISNA(VLOOKUP(JI$6,Réglage!$B$5:$B$18,1,FALSE)))),JI10,0))</f>
        <v>0</v>
      </c>
      <c r="JJ12" s="140">
        <f>IF(JJ9="CP",JJ10,
IF(OR(JJ9="MAL",JJ9="EM",NOT(ISNA(VLOOKUP(JJ$6,Réglage!$B$5:$B$18,1,FALSE)))),JJ10,0))</f>
        <v>0</v>
      </c>
      <c r="JK12" s="140">
        <f>IF(JK9="CP",JK10,
IF(OR(JK9="MAL",JK9="EM",NOT(ISNA(VLOOKUP(JK$6,Réglage!$B$5:$B$18,1,FALSE)))),JK10,0))</f>
        <v>0</v>
      </c>
      <c r="JL12" s="140">
        <f>IF(JL9="CP",JL10,
IF(OR(JL9="MAL",JL9="EM",NOT(ISNA(VLOOKUP(JL$6,Réglage!$B$5:$B$18,1,FALSE)))),JL10,0))</f>
        <v>0</v>
      </c>
      <c r="JM12" s="140">
        <f>IF(JM9="CP",JM10,
IF(OR(JM9="MAL",JM9="EM",NOT(ISNA(VLOOKUP(JM$6,Réglage!$B$5:$B$18,1,FALSE)))),JM10,0))</f>
        <v>0</v>
      </c>
      <c r="JN12" s="140">
        <f>IF(JN9="CP",JN10,
IF(OR(JN9="MAL",JN9="EM",NOT(ISNA(VLOOKUP(JN$6,Réglage!$B$5:$B$18,1,FALSE)))),JN10,0))</f>
        <v>0</v>
      </c>
      <c r="JO12" s="140">
        <f>IF(JO9="CP",JO10,
IF(OR(JO9="MAL",JO9="EM",NOT(ISNA(VLOOKUP(JO$6,Réglage!$B$5:$B$18,1,FALSE)))),JO10,0))</f>
        <v>0</v>
      </c>
      <c r="JP12" s="140">
        <f>IF(JP9="CP",JP10,
IF(OR(JP9="MAL",JP9="EM",NOT(ISNA(VLOOKUP(JP$6,Réglage!$B$5:$B$18,1,FALSE)))),JP10,0))</f>
        <v>0</v>
      </c>
      <c r="JQ12" s="140">
        <f>IF(JQ9="CP",JQ10,
IF(OR(JQ9="MAL",JQ9="EM",NOT(ISNA(VLOOKUP(JQ$6,Réglage!$B$5:$B$18,1,FALSE)))),JQ10,0))</f>
        <v>0</v>
      </c>
      <c r="JR12" s="140">
        <f>IF(JR9="CP",JR10,
IF(OR(JR9="MAL",JR9="EM",NOT(ISNA(VLOOKUP(JR$6,Réglage!$B$5:$B$18,1,FALSE)))),JR10,0))</f>
        <v>0</v>
      </c>
      <c r="JS12" s="140">
        <f>IF(JS9="CP",JS10,
IF(OR(JS9="MAL",JS9="EM",NOT(ISNA(VLOOKUP(JS$6,Réglage!$B$5:$B$18,1,FALSE)))),JS10,0))</f>
        <v>0</v>
      </c>
      <c r="JT12" s="140">
        <f>IF(JT9="CP",JT10,
IF(OR(JT9="MAL",JT9="EM",NOT(ISNA(VLOOKUP(JT$6,Réglage!$B$5:$B$18,1,FALSE)))),JT10,0))</f>
        <v>0</v>
      </c>
      <c r="JU12" s="140">
        <f>IF(JU9="CP",JU10,
IF(OR(JU9="MAL",JU9="EM",NOT(ISNA(VLOOKUP(JU$6,Réglage!$B$5:$B$18,1,FALSE)))),JU10,0))</f>
        <v>0</v>
      </c>
      <c r="JV12" s="140">
        <f>IF(JV9="CP",JV10,
IF(OR(JV9="MAL",JV9="EM",NOT(ISNA(VLOOKUP(JV$6,Réglage!$B$5:$B$18,1,FALSE)))),JV10,0))</f>
        <v>0</v>
      </c>
      <c r="JW12" s="140">
        <f>IF(JW9="CP",JW10,
IF(OR(JW9="MAL",JW9="EM",NOT(ISNA(VLOOKUP(JW$6,Réglage!$B$5:$B$18,1,FALSE)))),JW10,0))</f>
        <v>0</v>
      </c>
      <c r="JX12" s="140">
        <f>IF(JX9="CP",JX10,
IF(OR(JX9="MAL",JX9="EM",NOT(ISNA(VLOOKUP(JX$6,Réglage!$B$5:$B$18,1,FALSE)))),JX10,0))</f>
        <v>0</v>
      </c>
      <c r="JY12" s="140">
        <f>IF(JY9="CP",JY10,
IF(OR(JY9="MAL",JY9="EM",NOT(ISNA(VLOOKUP(JY$6,Réglage!$B$5:$B$18,1,FALSE)))),JY10,0))</f>
        <v>0</v>
      </c>
      <c r="JZ12" s="140">
        <f>IF(JZ9="CP",JZ10,
IF(OR(JZ9="MAL",JZ9="EM",NOT(ISNA(VLOOKUP(JZ$6,Réglage!$B$5:$B$18,1,FALSE)))),JZ10,0))</f>
        <v>9</v>
      </c>
      <c r="KA12" s="140">
        <f>IF(KA9="CP",KA10,
IF(OR(KA9="MAL",KA9="EM",NOT(ISNA(VLOOKUP(KA$6,Réglage!$B$5:$B$18,1,FALSE)))),KA10,0))</f>
        <v>0</v>
      </c>
      <c r="KB12" s="140">
        <f>IF(KB9="CP",KB10,
IF(OR(KB9="MAL",KB9="EM",NOT(ISNA(VLOOKUP(KB$6,Réglage!$B$5:$B$18,1,FALSE)))),KB10,0))</f>
        <v>0</v>
      </c>
      <c r="KC12" s="140">
        <f>IF(KC9="CP",KC10,
IF(OR(KC9="MAL",KC9="EM",NOT(ISNA(VLOOKUP(KC$6,Réglage!$B$5:$B$18,1,FALSE)))),KC10,0))</f>
        <v>0</v>
      </c>
      <c r="KD12" s="140">
        <f>IF(KD9="CP",KD10,
IF(OR(KD9="MAL",KD9="EM",NOT(ISNA(VLOOKUP(KD$6,Réglage!$B$5:$B$18,1,FALSE)))),KD10,0))</f>
        <v>0</v>
      </c>
      <c r="KE12" s="140">
        <f>IF(KE9="CP",KE10,
IF(OR(KE9="MAL",KE9="EM",NOT(ISNA(VLOOKUP(KE$6,Réglage!$B$5:$B$18,1,FALSE)))),KE10,0))</f>
        <v>0</v>
      </c>
      <c r="KF12" s="140">
        <f>IF(KF9="CP",KF10,
IF(OR(KF9="MAL",KF9="EM",NOT(ISNA(VLOOKUP(KF$6,Réglage!$B$5:$B$18,1,FALSE)))),KF10,0))</f>
        <v>0</v>
      </c>
      <c r="KG12" s="140">
        <f>IF(KG9="CP",KG10,
IF(OR(KG9="MAL",KG9="EM",NOT(ISNA(VLOOKUP(KG$6,Réglage!$B$5:$B$18,1,FALSE)))),KG10,0))</f>
        <v>9</v>
      </c>
      <c r="KH12" s="140">
        <f>IF(KH9="CP",KH10,
IF(OR(KH9="MAL",KH9="EM",NOT(ISNA(VLOOKUP(KH$6,Réglage!$B$5:$B$18,1,FALSE)))),KH10,0))</f>
        <v>0</v>
      </c>
      <c r="KI12" s="140">
        <f>IF(KI9="CP",KI10,
IF(OR(KI9="MAL",KI9="EM",NOT(ISNA(VLOOKUP(KI$6,Réglage!$B$5:$B$18,1,FALSE)))),KI10,0))</f>
        <v>0</v>
      </c>
      <c r="KJ12" s="140">
        <f>IF(KJ9="CP",KJ10,
IF(OR(KJ9="MAL",KJ9="EM",NOT(ISNA(VLOOKUP(KJ$6,Réglage!$B$5:$B$18,1,FALSE)))),KJ10,0))</f>
        <v>9</v>
      </c>
      <c r="KK12" s="140">
        <f>IF(KK9="CP",KK10,
IF(OR(KK9="MAL",KK9="EM",NOT(ISNA(VLOOKUP(KK$6,Réglage!$B$5:$B$18,1,FALSE)))),KK10,0))</f>
        <v>0</v>
      </c>
      <c r="KL12" s="140">
        <f>IF(KL9="CP",KL10,
IF(OR(KL9="MAL",KL9="EM",NOT(ISNA(VLOOKUP(KL$6,Réglage!$B$5:$B$18,1,FALSE)))),KL10,0))</f>
        <v>0</v>
      </c>
      <c r="KM12" s="140">
        <f>IF(KM9="CP",KM10,
IF(OR(KM9="MAL",KM9="EM",NOT(ISNA(VLOOKUP(KM$6,Réglage!$B$5:$B$18,1,FALSE)))),KM10,0))</f>
        <v>0</v>
      </c>
      <c r="KN12" s="140">
        <f>IF(KN9="CP",KN10,
IF(OR(KN9="MAL",KN9="EM",NOT(ISNA(VLOOKUP(KN$6,Réglage!$B$5:$B$18,1,FALSE)))),KN10,0))</f>
        <v>0</v>
      </c>
      <c r="KO12" s="140">
        <f>IF(KO9="CP",KO10,
IF(OR(KO9="MAL",KO9="EM",NOT(ISNA(VLOOKUP(KO$6,Réglage!$B$5:$B$18,1,FALSE)))),KO10,0))</f>
        <v>0</v>
      </c>
      <c r="KP12" s="140">
        <f>IF(KP9="CP",KP10,
IF(OR(KP9="MAL",KP9="EM",NOT(ISNA(VLOOKUP(KP$6,Réglage!$B$5:$B$18,1,FALSE)))),KP10,0))</f>
        <v>0</v>
      </c>
      <c r="KQ12" s="140">
        <f>IF(KQ9="CP",KQ10,
IF(OR(KQ9="MAL",KQ9="EM",NOT(ISNA(VLOOKUP(KQ$6,Réglage!$B$5:$B$18,1,FALSE)))),KQ10,0))</f>
        <v>0</v>
      </c>
      <c r="KR12" s="140">
        <f>IF(KR9="CP",KR10,
IF(OR(KR9="MAL",KR9="EM",NOT(ISNA(VLOOKUP(KR$6,Réglage!$B$5:$B$18,1,FALSE)))),KR10,0))</f>
        <v>0</v>
      </c>
      <c r="KS12" s="140">
        <f>IF(KS9="CP",KS10,
IF(OR(KS9="MAL",KS9="EM",NOT(ISNA(VLOOKUP(KS$6,Réglage!$B$5:$B$18,1,FALSE)))),KS10,0))</f>
        <v>0</v>
      </c>
      <c r="KT12" s="140">
        <f>IF(KT9="CP",KT10,
IF(OR(KT9="MAL",KT9="EM",NOT(ISNA(VLOOKUP(KT$6,Réglage!$B$5:$B$18,1,FALSE)))),KT10,0))</f>
        <v>0</v>
      </c>
      <c r="KU12" s="140">
        <f>IF(KU9="CP",KU10,
IF(OR(KU9="MAL",KU9="EM",NOT(ISNA(VLOOKUP(KU$6,Réglage!$B$5:$B$18,1,FALSE)))),KU10,0))</f>
        <v>9</v>
      </c>
      <c r="KV12" s="140">
        <f>IF(KV9="CP",KV10,
IF(OR(KV9="MAL",KV9="EM",NOT(ISNA(VLOOKUP(KV$6,Réglage!$B$5:$B$18,1,FALSE)))),KV10,0))</f>
        <v>0</v>
      </c>
      <c r="KW12" s="140">
        <f>IF(KW9="CP",KW10,
IF(OR(KW9="MAL",KW9="EM",NOT(ISNA(VLOOKUP(KW$6,Réglage!$B$5:$B$18,1,FALSE)))),KW10,0))</f>
        <v>0</v>
      </c>
      <c r="KX12" s="140">
        <f>IF(KX9="CP",KX10,
IF(OR(KX9="MAL",KX9="EM",NOT(ISNA(VLOOKUP(KX$6,Réglage!$B$5:$B$18,1,FALSE)))),KX10,0))</f>
        <v>0</v>
      </c>
      <c r="KY12" s="140">
        <f>IF(KY9="CP",KY10,
IF(OR(KY9="MAL",KY9="EM",NOT(ISNA(VLOOKUP(KY$6,Réglage!$B$5:$B$18,1,FALSE)))),KY10,0))</f>
        <v>0</v>
      </c>
      <c r="KZ12" s="140">
        <f>IF(KZ9="CP",KZ10,
IF(OR(KZ9="MAL",KZ9="EM",NOT(ISNA(VLOOKUP(KZ$6,Réglage!$B$5:$B$18,1,FALSE)))),KZ10,0))</f>
        <v>0</v>
      </c>
      <c r="LA12" s="140">
        <f>IF(LA9="CP",LA10,
IF(OR(LA9="MAL",LA9="EM",NOT(ISNA(VLOOKUP(LA$6,Réglage!$B$5:$B$18,1,FALSE)))),LA10,0))</f>
        <v>0</v>
      </c>
      <c r="LB12" s="140">
        <f>IF(LB9="CP",LB10,
IF(OR(LB9="MAL",LB9="EM",NOT(ISNA(VLOOKUP(LB$6,Réglage!$B$5:$B$18,1,FALSE)))),LB10,0))</f>
        <v>0</v>
      </c>
      <c r="LC12" s="140">
        <f>IF(LC9="CP",LC10,
IF(OR(LC9="MAL",LC9="EM",NOT(ISNA(VLOOKUP(LC$6,Réglage!$B$5:$B$18,1,FALSE)))),LC10,0))</f>
        <v>0</v>
      </c>
      <c r="LD12" s="140">
        <f>IF(LD9="CP",LD10,
IF(OR(LD9="MAL",LD9="EM",NOT(ISNA(VLOOKUP(LD$6,Réglage!$B$5:$B$18,1,FALSE)))),LD10,0))</f>
        <v>0</v>
      </c>
      <c r="LE12" s="140">
        <f>IF(LE9="CP",LE10,
IF(OR(LE9="MAL",LE9="EM",NOT(ISNA(VLOOKUP(LE$6,Réglage!$B$5:$B$18,1,FALSE)))),LE10,0))</f>
        <v>9</v>
      </c>
      <c r="LF12" s="140">
        <f>IF(LF9="CP",LF10,
IF(OR(LF9="MAL",LF9="EM",NOT(ISNA(VLOOKUP(LF$6,Réglage!$B$5:$B$18,1,FALSE)))),LF10,0))</f>
        <v>0</v>
      </c>
      <c r="LG12" s="140">
        <f>IF(LG9="CP",LG10,
IF(OR(LG9="MAL",LG9="EM",NOT(ISNA(VLOOKUP(LG$6,Réglage!$B$5:$B$18,1,FALSE)))),LG10,0))</f>
        <v>0</v>
      </c>
      <c r="LH12" s="140">
        <f>IF(LH9="CP",LH10,
IF(OR(LH9="MAL",LH9="EM",NOT(ISNA(VLOOKUP(LH$6,Réglage!$B$5:$B$18,1,FALSE)))),LH10,0))</f>
        <v>0</v>
      </c>
      <c r="LI12" s="140">
        <f>IF(LI9="CP",LI10,
IF(OR(LI9="MAL",LI9="EM",NOT(ISNA(VLOOKUP(LI$6,Réglage!$B$5:$B$18,1,FALSE)))),LI10,0))</f>
        <v>0</v>
      </c>
      <c r="LJ12" s="140">
        <f>IF(LJ9="CP",LJ10,
IF(OR(LJ9="MAL",LJ9="EM",NOT(ISNA(VLOOKUP(LJ$6,Réglage!$B$5:$B$18,1,FALSE)))),LJ10,0))</f>
        <v>0</v>
      </c>
      <c r="LK12" s="140">
        <f>IF(LK9="CP",LK10,
IF(OR(LK9="MAL",LK9="EM",NOT(ISNA(VLOOKUP(LK$6,Réglage!$B$5:$B$18,1,FALSE)))),LK10,0))</f>
        <v>0</v>
      </c>
      <c r="LL12" s="140">
        <f>IF(LL9="CP",LL10,
IF(OR(LL9="MAL",LL9="EM",NOT(ISNA(VLOOKUP(LL$6,Réglage!$B$5:$B$18,1,FALSE)))),LL10,0))</f>
        <v>0</v>
      </c>
      <c r="LM12" s="140">
        <f>IF(LM9="CP",LM10,
IF(OR(LM9="MAL",LM9="EM",NOT(ISNA(VLOOKUP(LM$6,Réglage!$B$5:$B$18,1,FALSE)))),LM10,0))</f>
        <v>0</v>
      </c>
      <c r="LN12" s="140">
        <f>IF(LN9="CP",LN10,
IF(OR(LN9="MAL",LN9="EM",NOT(ISNA(VLOOKUP(LN$6,Réglage!$B$5:$B$18,1,FALSE)))),LN10,0))</f>
        <v>0</v>
      </c>
      <c r="LO12" s="140">
        <f>IF(LO9="CP",LO10,
IF(OR(LO9="MAL",LO9="EM",NOT(ISNA(VLOOKUP(LO$6,Réglage!$B$5:$B$18,1,FALSE)))),LO10,0))</f>
        <v>0</v>
      </c>
      <c r="LP12" s="140">
        <f>IF(LP9="CP",LP10,
IF(OR(LP9="MAL",LP9="EM",NOT(ISNA(VLOOKUP(LP$6,Réglage!$B$5:$B$18,1,FALSE)))),LP10,0))</f>
        <v>0</v>
      </c>
      <c r="LQ12" s="140">
        <f>IF(LQ9="CP",LQ10,
IF(OR(LQ9="MAL",LQ9="EM",NOT(ISNA(VLOOKUP(LQ$6,Réglage!$B$5:$B$18,1,FALSE)))),LQ10,0))</f>
        <v>0</v>
      </c>
      <c r="LR12" s="140">
        <f>IF(LR9="CP",LR10,
IF(OR(LR9="MAL",LR9="EM",NOT(ISNA(VLOOKUP(LR$6,Réglage!$B$5:$B$18,1,FALSE)))),LR10,0))</f>
        <v>0</v>
      </c>
      <c r="LS12" s="140">
        <f>IF(LS9="CP",LS10,
IF(OR(LS9="MAL",LS9="EM",NOT(ISNA(VLOOKUP(LS$6,Réglage!$B$5:$B$18,1,FALSE)))),LS10,0))</f>
        <v>0</v>
      </c>
      <c r="LT12" s="140">
        <f>IF(LT9="CP",LT10,
IF(OR(LT9="MAL",LT9="EM",NOT(ISNA(VLOOKUP(LT$6,Réglage!$B$5:$B$18,1,FALSE)))),LT10,0))</f>
        <v>0</v>
      </c>
      <c r="LU12" s="140">
        <f>IF(LU9="CP",LU10,
IF(OR(LU9="MAL",LU9="EM",NOT(ISNA(VLOOKUP(LU$6,Réglage!$B$5:$B$18,1,FALSE)))),LU10,0))</f>
        <v>0</v>
      </c>
      <c r="LV12" s="140">
        <f>IF(LV9="CP",LV10,
IF(OR(LV9="MAL",LV9="EM",NOT(ISNA(VLOOKUP(LV$6,Réglage!$B$5:$B$18,1,FALSE)))),LV10,0))</f>
        <v>0</v>
      </c>
      <c r="LW12" s="140">
        <f>IF(LW9="CP",LW10,
IF(OR(LW9="MAL",LW9="EM",NOT(ISNA(VLOOKUP(LW$6,Réglage!$B$5:$B$18,1,FALSE)))),LW10,0))</f>
        <v>0</v>
      </c>
      <c r="LX12" s="140">
        <f>IF(LX9="CP",LX10,
IF(OR(LX9="MAL",LX9="EM",NOT(ISNA(VLOOKUP(LX$6,Réglage!$B$5:$B$18,1,FALSE)))),LX10,0))</f>
        <v>0</v>
      </c>
      <c r="LY12" s="140">
        <f>IF(LY9="CP",LY10,
IF(OR(LY9="MAL",LY9="EM",NOT(ISNA(VLOOKUP(LY$6,Réglage!$B$5:$B$18,1,FALSE)))),LY10,0))</f>
        <v>0</v>
      </c>
      <c r="LZ12" s="140">
        <f>IF(LZ9="CP",LZ10,
IF(OR(LZ9="MAL",LZ9="EM",NOT(ISNA(VLOOKUP(LZ$6,Réglage!$B$5:$B$18,1,FALSE)))),LZ10,0))</f>
        <v>0</v>
      </c>
      <c r="MA12" s="140">
        <f>IF(MA9="CP",MA10,
IF(OR(MA9="MAL",MA9="EM",NOT(ISNA(VLOOKUP(MA$6,Réglage!$B$5:$B$18,1,FALSE)))),MA10,0))</f>
        <v>0</v>
      </c>
      <c r="MB12" s="140">
        <f>IF(MB9="CP",MB10,
IF(OR(MB9="MAL",MB9="EM",NOT(ISNA(VLOOKUP(MB$6,Réglage!$B$5:$B$18,1,FALSE)))),MB10,0))</f>
        <v>0</v>
      </c>
      <c r="MC12" s="140">
        <f>IF(MC9="CP",MC10,
IF(OR(MC9="MAL",MC9="EM",NOT(ISNA(VLOOKUP(MC$6,Réglage!$B$5:$B$18,1,FALSE)))),MC10,0))</f>
        <v>0</v>
      </c>
      <c r="MD12" s="140">
        <f>IF(MD9="CP",MD10,
IF(OR(MD9="MAL",MD9="EM",NOT(ISNA(VLOOKUP(MD$6,Réglage!$B$5:$B$18,1,FALSE)))),MD10,0))</f>
        <v>0</v>
      </c>
      <c r="ME12" s="140">
        <f>IF(ME9="CP",ME10,
IF(OR(ME9="MAL",ME9="EM",NOT(ISNA(VLOOKUP(ME$6,Réglage!$B$5:$B$18,1,FALSE)))),ME10,0))</f>
        <v>0</v>
      </c>
      <c r="MF12" s="140">
        <f>IF(MF9="CP",MF10,
IF(OR(MF9="MAL",MF9="EM",NOT(ISNA(VLOOKUP(MF$6,Réglage!$B$5:$B$18,1,FALSE)))),MF10,0))</f>
        <v>0</v>
      </c>
      <c r="MG12" s="140">
        <f>IF(MG9="CP",MG10,
IF(OR(MG9="MAL",MG9="EM",NOT(ISNA(VLOOKUP(MG$6,Réglage!$B$5:$B$18,1,FALSE)))),MG10,0))</f>
        <v>0</v>
      </c>
      <c r="MH12" s="140">
        <f>IF(MH9="CP",MH10,
IF(OR(MH9="MAL",MH9="EM",NOT(ISNA(VLOOKUP(MH$6,Réglage!$B$5:$B$18,1,FALSE)))),MH10,0))</f>
        <v>0</v>
      </c>
      <c r="MI12" s="140">
        <f>IF(MI9="CP",MI10,
IF(OR(MI9="MAL",MI9="EM",NOT(ISNA(VLOOKUP(MI$6,Réglage!$B$5:$B$18,1,FALSE)))),MI10,0))</f>
        <v>0</v>
      </c>
      <c r="MJ12" s="140">
        <f>IF(MJ9="CP",MJ10,
IF(OR(MJ9="MAL",MJ9="EM",NOT(ISNA(VLOOKUP(MJ$6,Réglage!$B$5:$B$18,1,FALSE)))),MJ10,0))</f>
        <v>0</v>
      </c>
      <c r="MK12" s="140">
        <f>IF(MK9="CP",MK10,
IF(OR(MK9="MAL",MK9="EM",NOT(ISNA(VLOOKUP(MK$6,Réglage!$B$5:$B$18,1,FALSE)))),MK10,0))</f>
        <v>0</v>
      </c>
      <c r="ML12" s="140">
        <f>IF(ML9="CP",ML10,
IF(OR(ML9="MAL",ML9="EM",NOT(ISNA(VLOOKUP(ML$6,Réglage!$B$5:$B$18,1,FALSE)))),ML10,0))</f>
        <v>0</v>
      </c>
      <c r="MM12" s="140">
        <f>IF(MM9="CP",MM10,
IF(OR(MM9="MAL",MM9="EM",NOT(ISNA(VLOOKUP(MM$6,Réglage!$B$5:$B$18,1,FALSE)))),MM10,0))</f>
        <v>0</v>
      </c>
      <c r="MN12" s="140">
        <f>IF(MN9="CP",MN10,
IF(OR(MN9="MAL",MN9="EM",NOT(ISNA(VLOOKUP(MN$6,Réglage!$B$5:$B$18,1,FALSE)))),MN10,0))</f>
        <v>0</v>
      </c>
      <c r="MO12" s="140">
        <f>IF(MO9="CP",MO10,
IF(OR(MO9="MAL",MO9="EM",NOT(ISNA(VLOOKUP(MO$6,Réglage!$B$5:$B$18,1,FALSE)))),MO10,0))</f>
        <v>0</v>
      </c>
      <c r="MP12" s="140">
        <f>IF(MP9="CP",MP10,
IF(OR(MP9="MAL",MP9="EM",NOT(ISNA(VLOOKUP(MP$6,Réglage!$B$5:$B$18,1,FALSE)))),MP10,0))</f>
        <v>0</v>
      </c>
      <c r="MQ12" s="140">
        <f>IF(MQ9="CP",MQ10,
IF(OR(MQ9="MAL",MQ9="EM",NOT(ISNA(VLOOKUP(MQ$6,Réglage!$B$5:$B$18,1,FALSE)))),MQ10,0))</f>
        <v>0</v>
      </c>
      <c r="MR12" s="140">
        <f>IF(MR9="CP",MR10,
IF(OR(MR9="MAL",MR9="EM",NOT(ISNA(VLOOKUP(MR$6,Réglage!$B$5:$B$18,1,FALSE)))),MR10,0))</f>
        <v>0</v>
      </c>
      <c r="MS12" s="140">
        <f>IF(MS9="CP",MS10,
IF(OR(MS9="MAL",MS9="EM",NOT(ISNA(VLOOKUP(MS$6,Réglage!$B$5:$B$18,1,FALSE)))),MS10,0))</f>
        <v>0</v>
      </c>
      <c r="MT12" s="140">
        <f>IF(MT9="CP",MT10,
IF(OR(MT9="MAL",MT9="EM",NOT(ISNA(VLOOKUP(MT$6,Réglage!$B$5:$B$18,1,FALSE)))),MT10,0))</f>
        <v>0</v>
      </c>
      <c r="MU12" s="140">
        <f>IF(MU9="CP",MU10,
IF(OR(MU9="MAL",MU9="EM",NOT(ISNA(VLOOKUP(MU$6,Réglage!$B$5:$B$18,1,FALSE)))),MU10,0))</f>
        <v>9</v>
      </c>
      <c r="MV12" s="140">
        <f>IF(MV9="CP",MV10,
IF(OR(MV9="MAL",MV9="EM",NOT(ISNA(VLOOKUP(MV$6,Réglage!$B$5:$B$18,1,FALSE)))),MV10,0))</f>
        <v>8.5</v>
      </c>
      <c r="MW12" s="140">
        <f>IF(MW9="CP",MW10,
IF(OR(MW9="MAL",MW9="EM",NOT(ISNA(VLOOKUP(MW$6,Réglage!$B$5:$B$18,1,FALSE)))),MW10,0))</f>
        <v>0</v>
      </c>
      <c r="MX12" s="140">
        <f>IF(MX9="CP",MX10,
IF(OR(MX9="MAL",MX9="EM",NOT(ISNA(VLOOKUP(MX$6,Réglage!$B$5:$B$18,1,FALSE)))),MX10,0))</f>
        <v>8.5</v>
      </c>
      <c r="MY12" s="140">
        <f>IF(MY9="CP",MY10,
IF(OR(MY9="MAL",MY9="EM",NOT(ISNA(VLOOKUP(MY$6,Réglage!$B$5:$B$18,1,FALSE)))),MY10,0))</f>
        <v>9</v>
      </c>
      <c r="MZ12" s="140">
        <f>IF(MZ9="CP",MZ10,
IF(OR(MZ9="MAL",MZ9="EM",NOT(ISNA(VLOOKUP(MZ$6,Réglage!$B$5:$B$18,1,FALSE)))),MZ10,0))</f>
        <v>0</v>
      </c>
      <c r="NA12" s="140">
        <f>IF(NA9="CP",NA10,
IF(OR(NA9="MAL",NA9="EM",NOT(ISNA(VLOOKUP(NA$6,Réglage!$B$5:$B$18,1,FALSE)))),NA10,0))</f>
        <v>0</v>
      </c>
      <c r="NB12" s="140">
        <f>IF(NB9="CP",NB10,
IF(OR(NB9="MAL",NB9="EM",NOT(ISNA(VLOOKUP(NB$6,Réglage!$B$5:$B$18,1,FALSE)))),NB10,0))</f>
        <v>9</v>
      </c>
      <c r="NC12" s="140">
        <f>IF(NC9="CP",NC10,
IF(OR(NC9="MAL",NC9="EM",NOT(ISNA(VLOOKUP(NC$6,Réglage!$B$5:$B$18,1,FALSE)))),NC10,0))</f>
        <v>8.5</v>
      </c>
      <c r="ND12" s="140">
        <f>IF(ND9="CP",ND10,
IF(OR(ND9="MAL",ND9="EM",NOT(ISNA(VLOOKUP(ND$6,Réglage!$B$5:$B$18,1,FALSE)))),ND10,0))</f>
        <v>0</v>
      </c>
      <c r="NE12" s="140">
        <f>IF(NE9="CP",NE10,
IF(OR(NE9="MAL",NE9="EM",NOT(ISNA(VLOOKUP(NE$6,Réglage!$B$5:$B$18,1,FALSE)))),NE10,0))</f>
        <v>0</v>
      </c>
      <c r="NF12" s="140">
        <f>IF(NF9="CP",NF10,
IF(OR(NF9="MAL",NF9="EM",NOT(ISNA(VLOOKUP(NF$6,Réglage!$B$5:$B$18,1,FALSE)))),NF10,0))</f>
        <v>0</v>
      </c>
      <c r="NK12" s="179" t="s">
        <v>98</v>
      </c>
      <c r="NL12" s="179">
        <f>COUNTIF(B9:NF9,"MAL")</f>
        <v>0</v>
      </c>
    </row>
    <row r="13" spans="1:376" s="140" customFormat="1" ht="31.5" customHeight="1" x14ac:dyDescent="0.25">
      <c r="A13" s="139" t="s">
        <v>68</v>
      </c>
      <c r="B13" s="140" t="str">
        <f>IF(WEEKDAY(B6)=6,SUMIFS(#REF!,#REF!,B8,#REF!,Réglage!$B$4),"")</f>
        <v/>
      </c>
      <c r="C13" s="140" t="str">
        <f>IF(WEEKDAY(C6)=6,SUMIFS(#REF!,#REF!,C8,#REF!,Réglage!$B$4),"")</f>
        <v/>
      </c>
      <c r="D13" s="140" t="str">
        <f>IF(WEEKDAY(D6)=6,SUMIFS(#REF!,#REF!,D8,#REF!,Réglage!$B$4),"")</f>
        <v/>
      </c>
      <c r="E13" s="140" t="str">
        <f>IF(WEEKDAY(E6)=6,SUMIFS(#REF!,#REF!,E8,#REF!,Réglage!$B$4),"")</f>
        <v/>
      </c>
      <c r="F13" s="140">
        <f>IF(WEEKDAY(F6)=6,SUMIFS(B10:F10,B8:F8,F8,B7:F7,Réglage!$B$4),"")</f>
        <v>26</v>
      </c>
      <c r="G13" s="140" t="str">
        <f>IF(WEEKDAY(G6)=6,SUMIFS(C10:G10,C8:G8,G8,C7:G7,Réglage!$B$4),"")</f>
        <v/>
      </c>
      <c r="H13" s="140" t="str">
        <f>IF(WEEKDAY(H6)=6,SUMIFS(D10:H10,D8:H8,H8,D7:H7,Réglage!$B$4),"")</f>
        <v/>
      </c>
      <c r="I13" s="140" t="str">
        <f>IF(WEEKDAY(I6)=6,SUMIFS(E10:I10,E8:I8,I8,E7:I7,Réglage!$B$4),"")</f>
        <v/>
      </c>
      <c r="J13" s="140" t="str">
        <f>IF(WEEKDAY(J6)=6,SUMIFS(F10:J10,F8:J8,J8,F7:J7,Réglage!$B$4),"")</f>
        <v/>
      </c>
      <c r="K13" s="140" t="str">
        <f>IF(WEEKDAY(K6)=6,SUMIFS(G10:K10,G8:K8,K8,G7:K7,Réglage!$B$4),"")</f>
        <v/>
      </c>
      <c r="L13" s="140" t="str">
        <f>IF(WEEKDAY(L6)=6,SUMIFS(H10:L10,H8:L8,L8,H7:L7,Réglage!$B$4),"")</f>
        <v/>
      </c>
      <c r="M13" s="140">
        <f>IF(WEEKDAY(M6)=6,SUMIFS(I10:M10,I8:M8,M8,I7:M7,Réglage!$B$4),"")</f>
        <v>35</v>
      </c>
      <c r="N13" s="140" t="str">
        <f>IF(WEEKDAY(N6)=6,SUMIFS(J10:N10,J8:N8,N8,J7:N7,Réglage!$B$4),"")</f>
        <v/>
      </c>
      <c r="O13" s="140" t="str">
        <f>IF(WEEKDAY(O6)=6,SUMIFS(K10:O10,K8:O8,O8,K7:O7,Réglage!$B$4),"")</f>
        <v/>
      </c>
      <c r="P13" s="140" t="str">
        <f>IF(WEEKDAY(P6)=6,SUMIFS(L10:P10,L8:P8,P8,L7:P7,Réglage!$B$4),"")</f>
        <v/>
      </c>
      <c r="Q13" s="140" t="str">
        <f>IF(WEEKDAY(Q6)=6,SUMIFS(M10:Q10,M8:Q8,Q8,M7:Q7,Réglage!$B$4),"")</f>
        <v/>
      </c>
      <c r="R13" s="140" t="str">
        <f>IF(WEEKDAY(R6)=6,SUMIFS(N10:R10,N8:R8,R8,N7:R7,Réglage!$B$4),"")</f>
        <v/>
      </c>
      <c r="S13" s="140" t="str">
        <f>IF(WEEKDAY(S6)=6,SUMIFS(O10:S10,O8:S8,S8,O7:S7,Réglage!$B$4),"")</f>
        <v/>
      </c>
      <c r="T13" s="140">
        <f>IF(WEEKDAY(T6)=6,SUMIFS(P10:T10,P8:T8,T8,P7:T7,Réglage!$B$4),"")</f>
        <v>35</v>
      </c>
      <c r="U13" s="140" t="str">
        <f>IF(WEEKDAY(U6)=6,SUMIFS(Q10:U10,Q8:U8,U8,Q7:U7,Réglage!$B$4),"")</f>
        <v/>
      </c>
      <c r="V13" s="140" t="str">
        <f>IF(WEEKDAY(V6)=6,SUMIFS(R10:V10,R8:V8,V8,R7:V7,Réglage!$B$4),"")</f>
        <v/>
      </c>
      <c r="W13" s="140" t="str">
        <f>IF(WEEKDAY(W6)=6,SUMIFS(S10:W10,S8:W8,W8,S7:W7,Réglage!$B$4),"")</f>
        <v/>
      </c>
      <c r="X13" s="140" t="str">
        <f>IF(WEEKDAY(X6)=6,SUMIFS(T10:X10,T8:X8,X8,T7:X7,Réglage!$B$4),"")</f>
        <v/>
      </c>
      <c r="Y13" s="140" t="str">
        <f>IF(WEEKDAY(Y6)=6,SUMIFS(U10:Y10,U8:Y8,Y8,U7:Y7,Réglage!$B$4),"")</f>
        <v/>
      </c>
      <c r="Z13" s="140" t="str">
        <f>IF(WEEKDAY(Z6)=6,SUMIFS(V10:Z10,V8:Z8,Z8,V7:Z7,Réglage!$B$4),"")</f>
        <v/>
      </c>
      <c r="AA13" s="140">
        <f>IF(WEEKDAY(AA6)=6,SUMIFS(W10:AA10,W8:AA8,AA8,W7:AA7,Réglage!$B$4),"")</f>
        <v>35</v>
      </c>
      <c r="AB13" s="140" t="str">
        <f>IF(WEEKDAY(AB6)=6,SUMIFS(X10:AB10,X8:AB8,AB8,X7:AB7,Réglage!$B$4),"")</f>
        <v/>
      </c>
      <c r="AC13" s="140" t="str">
        <f>IF(WEEKDAY(AC6)=6,SUMIFS(Y10:AC10,Y8:AC8,AC8,Y7:AC7,Réglage!$B$4),"")</f>
        <v/>
      </c>
      <c r="AD13" s="140" t="str">
        <f>IF(WEEKDAY(AD6)=6,SUMIFS(Z10:AD10,Z8:AD8,AD8,Z7:AD7,Réglage!$B$4),"")</f>
        <v/>
      </c>
      <c r="AE13" s="140" t="str">
        <f>IF(WEEKDAY(AE6)=6,SUMIFS(AA10:AE10,AA8:AE8,AE8,AA7:AE7,Réglage!$B$4),"")</f>
        <v/>
      </c>
      <c r="AF13" s="140" t="str">
        <f>IF(WEEKDAY(AF6)=6,SUMIFS(AB10:AF10,AB8:AF8,AF8,AB7:AF7,Réglage!$B$4),"")</f>
        <v/>
      </c>
      <c r="AG13" s="140" t="str">
        <f>IF(WEEKDAY(AG6)=6,SUMIFS(AC10:AG10,AC8:AG8,AG8,AC7:AG7,Réglage!$B$4),"")</f>
        <v/>
      </c>
      <c r="AH13" s="140">
        <f>IF(WEEKDAY(AH6)=6,SUMIFS(AD10:AH10,AD8:AH8,AH8,AD7:AH7,Réglage!$B$4),"")</f>
        <v>35</v>
      </c>
      <c r="AI13" s="140" t="str">
        <f>IF(WEEKDAY(AI6)=6,SUMIFS(AE10:AI10,AE8:AI8,AI8,AE7:AI7,Réglage!$B$4),"")</f>
        <v/>
      </c>
      <c r="AJ13" s="140" t="str">
        <f>IF(WEEKDAY(AJ6)=6,SUMIFS(AF10:AJ10,AF8:AJ8,AJ8,AF7:AJ7,Réglage!$B$4),"")</f>
        <v/>
      </c>
      <c r="AK13" s="140" t="str">
        <f>IF(WEEKDAY(AK6)=6,SUMIFS(AG10:AK10,AG8:AK8,AK8,AG7:AK7,Réglage!$B$4),"")</f>
        <v/>
      </c>
      <c r="AL13" s="140" t="str">
        <f>IF(WEEKDAY(AL6)=6,SUMIFS(AH10:AL10,AH8:AL8,AL8,AH7:AL7,Réglage!$B$4),"")</f>
        <v/>
      </c>
      <c r="AM13" s="140" t="str">
        <f>IF(WEEKDAY(AM6)=6,SUMIFS(AI10:AM10,AI8:AM8,AM8,AI7:AM7,Réglage!$B$4),"")</f>
        <v/>
      </c>
      <c r="AN13" s="140" t="str">
        <f>IF(WEEKDAY(AN6)=6,SUMIFS(AJ10:AN10,AJ8:AN8,AN8,AJ7:AN7,Réglage!$B$4),"")</f>
        <v/>
      </c>
      <c r="AO13" s="140">
        <f>IF(WEEKDAY(AO6)=6,SUMIFS(AK10:AO10,AK8:AO8,AO8,AK7:AO7,Réglage!$B$4),"")</f>
        <v>35</v>
      </c>
      <c r="AP13" s="140" t="str">
        <f>IF(WEEKDAY(AP6)=6,SUMIFS(AL10:AP10,AL8:AP8,AP8,AL7:AP7,Réglage!$B$4),"")</f>
        <v/>
      </c>
      <c r="AQ13" s="140" t="str">
        <f>IF(WEEKDAY(AQ6)=6,SUMIFS(AM10:AQ10,AM8:AQ8,AQ8,AM7:AQ7,Réglage!$B$4),"")</f>
        <v/>
      </c>
      <c r="AR13" s="140" t="str">
        <f>IF(WEEKDAY(AR6)=6,SUMIFS(AN10:AR10,AN8:AR8,AR8,AN7:AR7,Réglage!$B$4),"")</f>
        <v/>
      </c>
      <c r="AS13" s="140" t="str">
        <f>IF(WEEKDAY(AS6)=6,SUMIFS(AO10:AS10,AO8:AS8,AS8,AO7:AS7,Réglage!$B$4),"")</f>
        <v/>
      </c>
      <c r="AT13" s="140" t="str">
        <f>IF(WEEKDAY(AT6)=6,SUMIFS(AP10:AT10,AP8:AT8,AT8,AP7:AT7,Réglage!$B$4),"")</f>
        <v/>
      </c>
      <c r="AU13" s="140" t="str">
        <f>IF(WEEKDAY(AU6)=6,SUMIFS(AQ10:AU10,AQ8:AU8,AU8,AQ7:AU7,Réglage!$B$4),"")</f>
        <v/>
      </c>
      <c r="AV13" s="140">
        <f>IF(WEEKDAY(AV6)=6,SUMIFS(AR10:AV10,AR8:AV8,AV8,AR7:AV7,Réglage!$B$4),"")</f>
        <v>35</v>
      </c>
      <c r="AW13" s="140" t="str">
        <f>IF(WEEKDAY(AW6)=6,SUMIFS(AS10:AW10,AS8:AW8,AW8,AS7:AW7,Réglage!$B$4),"")</f>
        <v/>
      </c>
      <c r="AX13" s="140" t="str">
        <f>IF(WEEKDAY(AX6)=6,SUMIFS(AT10:AX10,AT8:AX8,AX8,AT7:AX7,Réglage!$B$4),"")</f>
        <v/>
      </c>
      <c r="AY13" s="140" t="str">
        <f>IF(WEEKDAY(AY6)=6,SUMIFS(AU10:AY10,AU8:AY8,AY8,AU7:AY7,Réglage!$B$4),"")</f>
        <v/>
      </c>
      <c r="AZ13" s="140" t="str">
        <f>IF(WEEKDAY(AZ6)=6,SUMIFS(AV10:AZ10,AV8:AZ8,AZ8,AV7:AZ7,Réglage!$B$4),"")</f>
        <v/>
      </c>
      <c r="BA13" s="140" t="str">
        <f>IF(WEEKDAY(BA6)=6,SUMIFS(AW10:BA10,AW8:BA8,BA8,AW7:BA7,Réglage!$B$4),"")</f>
        <v/>
      </c>
      <c r="BB13" s="140" t="str">
        <f>IF(WEEKDAY(BB6)=6,SUMIFS(AX10:BB10,AX8:BB8,BB8,AX7:BB7,Réglage!$B$4),"")</f>
        <v/>
      </c>
      <c r="BC13" s="140">
        <f>IF(WEEKDAY(BC6)=6,SUMIFS(AY10:BC10,AY8:BC8,BC8,AY7:BC7,Réglage!$B$4),"")</f>
        <v>35</v>
      </c>
      <c r="BD13" s="140" t="str">
        <f>IF(WEEKDAY(BD6)=6,SUMIFS(AZ10:BD10,AZ8:BD8,BD8,AZ7:BD7,Réglage!$B$4),"")</f>
        <v/>
      </c>
      <c r="BE13" s="140" t="str">
        <f>IF(WEEKDAY(BE6)=6,SUMIFS(BA10:BE10,BA8:BE8,BE8,BA7:BE7,Réglage!$B$4),"")</f>
        <v/>
      </c>
      <c r="BF13" s="140" t="str">
        <f>IF(WEEKDAY(BF6)=6,SUMIFS(BB10:BF10,BB8:BF8,BF8,BB7:BF7,Réglage!$B$4),"")</f>
        <v/>
      </c>
      <c r="BG13" s="140" t="str">
        <f>IF(WEEKDAY(BG6)=6,SUMIFS(BC10:BG10,BC8:BG8,BG8,BC7:BG7,Réglage!$B$4),"")</f>
        <v/>
      </c>
      <c r="BH13" s="140" t="str">
        <f>IF(WEEKDAY(BH6)=6,SUMIFS(BD10:BH10,BD8:BH8,BH8,BD7:BH7,Réglage!$B$4),"")</f>
        <v/>
      </c>
      <c r="BI13" s="140" t="str">
        <f>IF(WEEKDAY(BI6)=6,SUMIFS(BE10:BI10,BE8:BI8,BI8,BE7:BI7,Réglage!$B$4),"")</f>
        <v/>
      </c>
      <c r="BJ13" s="140">
        <f>IF(WEEKDAY(BJ6)=6,SUMIFS(BF10:BJ10,BF8:BJ8,BJ8,BF7:BJ7,Réglage!$B$4),"")</f>
        <v>35</v>
      </c>
      <c r="BK13" s="140" t="str">
        <f>IF(WEEKDAY(BK6)=6,SUMIFS(BG10:BK10,BG8:BK8,BK8,BG7:BK7,Réglage!$B$4),"")</f>
        <v/>
      </c>
      <c r="BL13" s="140" t="str">
        <f>IF(WEEKDAY(BL6)=6,SUMIFS(BH10:BL10,BH8:BL8,BL8,BH7:BL7,Réglage!$B$4),"")</f>
        <v/>
      </c>
      <c r="BM13" s="140" t="str">
        <f>IF(WEEKDAY(BM6)=6,SUMIFS(BI10:BM10,BI8:BM8,BM8,BI7:BM7,Réglage!$B$4),"")</f>
        <v/>
      </c>
      <c r="BN13" s="140" t="str">
        <f>IF(WEEKDAY(BN6)=6,SUMIFS(BJ10:BN10,BJ8:BN8,BN8,BJ7:BN7,Réglage!$B$4),"")</f>
        <v/>
      </c>
      <c r="BO13" s="140" t="str">
        <f>IF(WEEKDAY(BO6)=6,SUMIFS(BK10:BO10,BK8:BO8,BO8,BK7:BO7,Réglage!$B$4),"")</f>
        <v/>
      </c>
      <c r="BP13" s="140" t="str">
        <f>IF(WEEKDAY(BP6)=6,SUMIFS(BL10:BP10,BL8:BP8,BP8,BL7:BP7,Réglage!$B$4),"")</f>
        <v/>
      </c>
      <c r="BQ13" s="140">
        <f>IF(WEEKDAY(BQ6)=6,SUMIFS(BM10:BQ10,BM8:BQ8,BQ8,BM7:BQ7,Réglage!$B$4),"")</f>
        <v>35</v>
      </c>
      <c r="BR13" s="140" t="str">
        <f>IF(WEEKDAY(BR6)=6,SUMIFS(BN10:BR10,BN8:BR8,BR8,BN7:BR7,Réglage!$B$4),"")</f>
        <v/>
      </c>
      <c r="BS13" s="140" t="str">
        <f>IF(WEEKDAY(BS6)=6,SUMIFS(BO10:BS10,BO8:BS8,BS8,BO7:BS7,Réglage!$B$4),"")</f>
        <v/>
      </c>
      <c r="BT13" s="140" t="str">
        <f>IF(WEEKDAY(BT6)=6,SUMIFS(BP10:BT10,BP8:BT8,BT8,BP7:BT7,Réglage!$B$4),"")</f>
        <v/>
      </c>
      <c r="BU13" s="140" t="str">
        <f>IF(WEEKDAY(BU6)=6,SUMIFS(BQ10:BU10,BQ8:BU8,BU8,BQ7:BU7,Réglage!$B$4),"")</f>
        <v/>
      </c>
      <c r="BV13" s="140" t="str">
        <f>IF(WEEKDAY(BV6)=6,SUMIFS(BR10:BV10,BR8:BV8,BV8,BR7:BV7,Réglage!$B$4),"")</f>
        <v/>
      </c>
      <c r="BW13" s="140" t="str">
        <f>IF(WEEKDAY(BW6)=6,SUMIFS(BS10:BW10,BS8:BW8,BW8,BS7:BW7,Réglage!$B$4),"")</f>
        <v/>
      </c>
      <c r="BX13" s="140">
        <f>IF(WEEKDAY(BX6)=6,SUMIFS(BT10:BX10,BT8:BX8,BX8,BT7:BX7,Réglage!$B$4),"")</f>
        <v>35</v>
      </c>
      <c r="BY13" s="140" t="str">
        <f>IF(WEEKDAY(BY6)=6,SUMIFS(BU10:BY10,BU8:BY8,BY8,BU7:BY7,Réglage!$B$4),"")</f>
        <v/>
      </c>
      <c r="BZ13" s="140" t="str">
        <f>IF(WEEKDAY(BZ6)=6,SUMIFS(BV10:BZ10,BV8:BZ8,BZ8,BV7:BZ7,Réglage!$B$4),"")</f>
        <v/>
      </c>
      <c r="CA13" s="140" t="str">
        <f>IF(WEEKDAY(CA6)=6,SUMIFS(BW10:CA10,BW8:CA8,CA8,BW7:CA7,Réglage!$B$4),"")</f>
        <v/>
      </c>
      <c r="CB13" s="140" t="str">
        <f>IF(WEEKDAY(CB6)=6,SUMIFS(BX10:CB10,BX8:CB8,CB8,BX7:CB7,Réglage!$B$4),"")</f>
        <v/>
      </c>
      <c r="CC13" s="140" t="str">
        <f>IF(WEEKDAY(CC6)=6,SUMIFS(BY10:CC10,BY8:CC8,CC8,BY7:CC7,Réglage!$B$4),"")</f>
        <v/>
      </c>
      <c r="CD13" s="140" t="str">
        <f>IF(WEEKDAY(CD6)=6,SUMIFS(BZ10:CD10,BZ8:CD8,CD8,BZ7:CD7,Réglage!$B$4),"")</f>
        <v/>
      </c>
      <c r="CE13" s="140">
        <f>IF(WEEKDAY(CE6)=6,SUMIFS(CA10:CE10,CA8:CE8,CE8,CA7:CE7,Réglage!$B$4),"")</f>
        <v>35</v>
      </c>
      <c r="CF13" s="140" t="str">
        <f>IF(WEEKDAY(CF6)=6,SUMIFS(CB10:CF10,CB8:CF8,CF8,CB7:CF7,Réglage!$B$4),"")</f>
        <v/>
      </c>
      <c r="CG13" s="140" t="str">
        <f>IF(WEEKDAY(CG6)=6,SUMIFS(CC10:CG10,CC8:CG8,CG8,CC7:CG7,Réglage!$B$4),"")</f>
        <v/>
      </c>
      <c r="CH13" s="140" t="str">
        <f>IF(WEEKDAY(CH6)=6,SUMIFS(CD10:CH10,CD8:CH8,CH8,CD7:CH7,Réglage!$B$4),"")</f>
        <v/>
      </c>
      <c r="CI13" s="140" t="str">
        <f>IF(WEEKDAY(CI6)=6,SUMIFS(CE10:CI10,CE8:CI8,CI8,CE7:CI7,Réglage!$B$4),"")</f>
        <v/>
      </c>
      <c r="CJ13" s="140" t="str">
        <f>IF(WEEKDAY(CJ6)=6,SUMIFS(CF10:CJ10,CF8:CJ8,CJ8,CF7:CJ7,Réglage!$B$4),"")</f>
        <v/>
      </c>
      <c r="CK13" s="140" t="str">
        <f>IF(WEEKDAY(CK6)=6,SUMIFS(CG10:CK10,CG8:CK8,CK8,CG7:CK7,Réglage!$B$4),"")</f>
        <v/>
      </c>
      <c r="CL13" s="140">
        <f>IF(WEEKDAY(CL6)=6,SUMIFS(CH10:CL10,CH8:CL8,CL8,CH7:CL7,Réglage!$B$4),"")</f>
        <v>35</v>
      </c>
      <c r="CM13" s="140" t="str">
        <f>IF(WEEKDAY(CM6)=6,SUMIFS(CI10:CM10,CI8:CM8,CM8,CI7:CM7,Réglage!$B$4),"")</f>
        <v/>
      </c>
      <c r="CN13" s="140" t="str">
        <f>IF(WEEKDAY(CN6)=6,SUMIFS(CJ10:CN10,CJ8:CN8,CN8,CJ7:CN7,Réglage!$B$4),"")</f>
        <v/>
      </c>
      <c r="CO13" s="140" t="str">
        <f>IF(WEEKDAY(CO6)=6,SUMIFS(CK10:CO10,CK8:CO8,CO8,CK7:CO7,Réglage!$B$4),"")</f>
        <v/>
      </c>
      <c r="CP13" s="140" t="str">
        <f>IF(WEEKDAY(CP6)=6,SUMIFS(CL10:CP10,CL8:CP8,CP8,CL7:CP7,Réglage!$B$4),"")</f>
        <v/>
      </c>
      <c r="CQ13" s="140" t="str">
        <f>IF(WEEKDAY(CQ6)=6,SUMIFS(CM10:CQ10,CM8:CQ8,CQ8,CM7:CQ7,Réglage!$B$4),"")</f>
        <v/>
      </c>
      <c r="CR13" s="140" t="str">
        <f>IF(WEEKDAY(CR6)=6,SUMIFS(CN10:CR10,CN8:CR8,CR8,CN7:CR7,Réglage!$B$4),"")</f>
        <v/>
      </c>
      <c r="CS13" s="140">
        <f>IF(WEEKDAY(CS6)=6,SUMIFS(CO10:CS10,CO8:CS8,CS8,CO7:CS7,Réglage!$B$4),"")</f>
        <v>35</v>
      </c>
      <c r="CT13" s="140" t="str">
        <f>IF(WEEKDAY(CT6)=6,SUMIFS(CP10:CT10,CP8:CT8,CT8,CP7:CT7,Réglage!$B$4),"")</f>
        <v/>
      </c>
      <c r="CU13" s="140" t="str">
        <f>IF(WEEKDAY(CU6)=6,SUMIFS(CQ10:CU10,CQ8:CU8,CU8,CQ7:CU7,Réglage!$B$4),"")</f>
        <v/>
      </c>
      <c r="CV13" s="140" t="str">
        <f>IF(WEEKDAY(CV6)=6,SUMIFS(CR10:CV10,CR8:CV8,CV8,CR7:CV7,Réglage!$B$4),"")</f>
        <v/>
      </c>
      <c r="CW13" s="140" t="str">
        <f>IF(WEEKDAY(CW6)=6,SUMIFS(CS10:CW10,CS8:CW8,CW8,CS7:CW7,Réglage!$B$4),"")</f>
        <v/>
      </c>
      <c r="CX13" s="140" t="str">
        <f>IF(WEEKDAY(CX6)=6,SUMIFS(CT10:CX10,CT8:CX8,CX8,CT7:CX7,Réglage!$B$4),"")</f>
        <v/>
      </c>
      <c r="CY13" s="140" t="str">
        <f>IF(WEEKDAY(CY6)=6,SUMIFS(CU10:CY10,CU8:CY8,CY8,CU7:CY7,Réglage!$B$4),"")</f>
        <v/>
      </c>
      <c r="CZ13" s="140">
        <f>IF(WEEKDAY(CZ6)=6,SUMIFS(CV10:CZ10,CV8:CZ8,CZ8,CV7:CZ7,Réglage!$B$4),"")</f>
        <v>35</v>
      </c>
      <c r="DA13" s="140" t="str">
        <f>IF(WEEKDAY(DA6)=6,SUMIFS(CW10:DA10,CW8:DA8,DA8,CW7:DA7,Réglage!$B$4),"")</f>
        <v/>
      </c>
      <c r="DB13" s="140" t="str">
        <f>IF(WEEKDAY(DB6)=6,SUMIFS(CX10:DB10,CX8:DB8,DB8,CX7:DB7,Réglage!$B$4),"")</f>
        <v/>
      </c>
      <c r="DC13" s="140" t="str">
        <f>IF(WEEKDAY(DC6)=6,SUMIFS(CY10:DC10,CY8:DC8,DC8,CY7:DC7,Réglage!$B$4),"")</f>
        <v/>
      </c>
      <c r="DD13" s="140" t="str">
        <f>IF(WEEKDAY(DD6)=6,SUMIFS(CZ10:DD10,CZ8:DD8,DD8,CZ7:DD7,Réglage!$B$4),"")</f>
        <v/>
      </c>
      <c r="DE13" s="140" t="str">
        <f>IF(WEEKDAY(DE6)=6,SUMIFS(DA10:DE10,DA8:DE8,DE8,DA7:DE7,Réglage!$B$4),"")</f>
        <v/>
      </c>
      <c r="DF13" s="140" t="str">
        <f>IF(WEEKDAY(DF6)=6,SUMIFS(DB10:DF10,DB8:DF8,DF8,DB7:DF7,Réglage!$B$4),"")</f>
        <v/>
      </c>
      <c r="DG13" s="140">
        <f>IF(WEEKDAY(DG6)=6,SUMIFS(DC10:DG10,DC8:DG8,DG8,DC7:DG7,Réglage!$B$4),"")</f>
        <v>35</v>
      </c>
      <c r="DH13" s="140" t="str">
        <f>IF(WEEKDAY(DH6)=6,SUMIFS(DD10:DH10,DD8:DH8,DH8,DD7:DH7,Réglage!$B$4),"")</f>
        <v/>
      </c>
      <c r="DI13" s="140" t="str">
        <f>IF(WEEKDAY(DI6)=6,SUMIFS(DE10:DI10,DE8:DI8,DI8,DE7:DI7,Réglage!$B$4),"")</f>
        <v/>
      </c>
      <c r="DJ13" s="140" t="str">
        <f>IF(WEEKDAY(DJ6)=6,SUMIFS(DF10:DJ10,DF8:DJ8,DJ8,DF7:DJ7,Réglage!$B$4),"")</f>
        <v/>
      </c>
      <c r="DK13" s="140" t="str">
        <f>IF(WEEKDAY(DK6)=6,SUMIFS(DG10:DK10,DG8:DK8,DK8,DG7:DK7,Réglage!$B$4),"")</f>
        <v/>
      </c>
      <c r="DL13" s="140" t="str">
        <f>IF(WEEKDAY(DL6)=6,SUMIFS(DH10:DL10,DH8:DL8,DL8,DH7:DL7,Réglage!$B$4),"")</f>
        <v/>
      </c>
      <c r="DM13" s="140" t="str">
        <f>IF(WEEKDAY(DM6)=6,SUMIFS(DI10:DM10,DI8:DM8,DM8,DI7:DM7,Réglage!$B$4),"")</f>
        <v/>
      </c>
      <c r="DN13" s="140">
        <f>IF(WEEKDAY(DN6)=6,SUMIFS(DJ10:DN10,DJ8:DN8,DN8,DJ7:DN7,Réglage!$B$4),"")</f>
        <v>35</v>
      </c>
      <c r="DO13" s="140" t="str">
        <f>IF(WEEKDAY(DO6)=6,SUMIFS(DK10:DO10,DK8:DO8,DO8,DK7:DO7,Réglage!$B$4),"")</f>
        <v/>
      </c>
      <c r="DP13" s="140" t="str">
        <f>IF(WEEKDAY(DP6)=6,SUMIFS(DL10:DP10,DL8:DP8,DP8,DL7:DP7,Réglage!$B$4),"")</f>
        <v/>
      </c>
      <c r="DQ13" s="140" t="str">
        <f>IF(WEEKDAY(DQ6)=6,SUMIFS(DM10:DQ10,DM8:DQ8,DQ8,DM7:DQ7,Réglage!$B$4),"")</f>
        <v/>
      </c>
      <c r="DR13" s="140" t="str">
        <f>IF(WEEKDAY(DR6)=6,SUMIFS(DN10:DR10,DN8:DR8,DR8,DN7:DR7,Réglage!$B$4),"")</f>
        <v/>
      </c>
      <c r="DS13" s="140" t="str">
        <f>IF(WEEKDAY(DS6)=6,SUMIFS(DO10:DS10,DO8:DS8,DS8,DO7:DS7,Réglage!$B$4),"")</f>
        <v/>
      </c>
      <c r="DT13" s="140" t="str">
        <f>IF(WEEKDAY(DT6)=6,SUMIFS(DP10:DT10,DP8:DT8,DT8,DP7:DT7,Réglage!$B$4),"")</f>
        <v/>
      </c>
      <c r="DU13" s="140">
        <f>IF(WEEKDAY(DU6)=6,SUMIFS(DQ10:DU10,DQ8:DU8,DU8,DQ7:DU7,Réglage!$B$4),"")</f>
        <v>35</v>
      </c>
      <c r="DV13" s="140" t="str">
        <f>IF(WEEKDAY(DV6)=6,SUMIFS(DR10:DV10,DR8:DV8,DV8,DR7:DV7,Réglage!$B$4),"")</f>
        <v/>
      </c>
      <c r="DW13" s="140" t="str">
        <f>IF(WEEKDAY(DW6)=6,SUMIFS(DS10:DW10,DS8:DW8,DW8,DS7:DW7,Réglage!$B$4),"")</f>
        <v/>
      </c>
      <c r="DX13" s="140" t="str">
        <f>IF(WEEKDAY(DX6)=6,SUMIFS(DT10:DX10,DT8:DX8,DX8,DT7:DX7,Réglage!$B$4),"")</f>
        <v/>
      </c>
      <c r="DY13" s="140" t="str">
        <f>IF(WEEKDAY(DY6)=6,SUMIFS(DU10:DY10,DU8:DY8,DY8,DU7:DY7,Réglage!$B$4),"")</f>
        <v/>
      </c>
      <c r="DZ13" s="140" t="str">
        <f>IF(WEEKDAY(DZ6)=6,SUMIFS(DV10:DZ10,DV8:DZ8,DZ8,DV7:DZ7,Réglage!$B$4),"")</f>
        <v/>
      </c>
      <c r="EA13" s="140" t="str">
        <f>IF(WEEKDAY(EA6)=6,SUMIFS(DW10:EA10,DW8:EA8,EA8,DW7:EA7,Réglage!$B$4),"")</f>
        <v/>
      </c>
      <c r="EB13" s="140">
        <f>IF(WEEKDAY(EB6)=6,SUMIFS(DX10:EB10,DX8:EB8,EB8,DX7:EB7,Réglage!$B$4),"")</f>
        <v>35</v>
      </c>
      <c r="EC13" s="140" t="str">
        <f>IF(WEEKDAY(EC6)=6,SUMIFS(DY10:EC10,DY8:EC8,EC8,DY7:EC7,Réglage!$B$4),"")</f>
        <v/>
      </c>
      <c r="ED13" s="140" t="str">
        <f>IF(WEEKDAY(ED6)=6,SUMIFS(DZ10:ED10,DZ8:ED8,ED8,DZ7:ED7,Réglage!$B$4),"")</f>
        <v/>
      </c>
      <c r="EE13" s="140" t="str">
        <f>IF(WEEKDAY(EE6)=6,SUMIFS(EA10:EE10,EA8:EE8,EE8,EA7:EE7,Réglage!$B$4),"")</f>
        <v/>
      </c>
      <c r="EF13" s="140" t="str">
        <f>IF(WEEKDAY(EF6)=6,SUMIFS(EB10:EF10,EB8:EF8,EF8,EB7:EF7,Réglage!$B$4),"")</f>
        <v/>
      </c>
      <c r="EG13" s="140" t="str">
        <f>IF(WEEKDAY(EG6)=6,SUMIFS(EC10:EG10,EC8:EG8,EG8,EC7:EG7,Réglage!$B$4),"")</f>
        <v/>
      </c>
      <c r="EH13" s="140" t="str">
        <f>IF(WEEKDAY(EH6)=6,SUMIFS(ED10:EH10,ED8:EH8,EH8,ED7:EH7,Réglage!$B$4),"")</f>
        <v/>
      </c>
      <c r="EI13" s="140">
        <f>IF(WEEKDAY(EI6)=6,SUMIFS(EE10:EI10,EE8:EI8,EI8,EE7:EI7,Réglage!$B$4),"")</f>
        <v>35</v>
      </c>
      <c r="EJ13" s="140" t="str">
        <f>IF(WEEKDAY(EJ6)=6,SUMIFS(EF10:EJ10,EF8:EJ8,EJ8,EF7:EJ7,Réglage!$B$4),"")</f>
        <v/>
      </c>
      <c r="EK13" s="140" t="str">
        <f>IF(WEEKDAY(EK6)=6,SUMIFS(EG10:EK10,EG8:EK8,EK8,EG7:EK7,Réglage!$B$4),"")</f>
        <v/>
      </c>
      <c r="EL13" s="140" t="str">
        <f>IF(WEEKDAY(EL6)=6,SUMIFS(EH10:EL10,EH8:EL8,EL8,EH7:EL7,Réglage!$B$4),"")</f>
        <v/>
      </c>
      <c r="EM13" s="140" t="str">
        <f>IF(WEEKDAY(EM6)=6,SUMIFS(EI10:EM10,EI8:EM8,EM8,EI7:EM7,Réglage!$B$4),"")</f>
        <v/>
      </c>
      <c r="EN13" s="140" t="str">
        <f>IF(WEEKDAY(EN6)=6,SUMIFS(EJ10:EN10,EJ8:EN8,EN8,EJ7:EN7,Réglage!$B$4),"")</f>
        <v/>
      </c>
      <c r="EO13" s="140" t="str">
        <f>IF(WEEKDAY(EO6)=6,SUMIFS(EK10:EO10,EK8:EO8,EO8,EK7:EO7,Réglage!$B$4),"")</f>
        <v/>
      </c>
      <c r="EP13" s="140">
        <f>IF(WEEKDAY(EP6)=6,SUMIFS(EL10:EP10,EL8:EP8,EP8,EL7:EP7,Réglage!$B$4),"")</f>
        <v>35</v>
      </c>
      <c r="EQ13" s="140" t="str">
        <f>IF(WEEKDAY(EQ6)=6,SUMIFS(EM10:EQ10,EM8:EQ8,EQ8,EM7:EQ7,Réglage!$B$4),"")</f>
        <v/>
      </c>
      <c r="ER13" s="140" t="str">
        <f>IF(WEEKDAY(ER6)=6,SUMIFS(EN10:ER10,EN8:ER8,ER8,EN7:ER7,Réglage!$B$4),"")</f>
        <v/>
      </c>
      <c r="ES13" s="140" t="str">
        <f>IF(WEEKDAY(ES6)=6,SUMIFS(EO10:ES10,EO8:ES8,ES8,EO7:ES7,Réglage!$B$4),"")</f>
        <v/>
      </c>
      <c r="ET13" s="140" t="str">
        <f>IF(WEEKDAY(ET6)=6,SUMIFS(EP10:ET10,EP8:ET8,ET8,EP7:ET7,Réglage!$B$4),"")</f>
        <v/>
      </c>
      <c r="EU13" s="140" t="str">
        <f>IF(WEEKDAY(EU6)=6,SUMIFS(EQ10:EU10,EQ8:EU8,EU8,EQ7:EU7,Réglage!$B$4),"")</f>
        <v/>
      </c>
      <c r="EV13" s="140" t="str">
        <f>IF(WEEKDAY(EV6)=6,SUMIFS(ER10:EV10,ER8:EV8,EV8,ER7:EV7,Réglage!$B$4),"")</f>
        <v/>
      </c>
      <c r="EW13" s="140">
        <f>IF(WEEKDAY(EW6)=6,SUMIFS(ES10:EW10,ES8:EW8,EW8,ES7:EW7,Réglage!$B$4),"")</f>
        <v>35</v>
      </c>
      <c r="EX13" s="140" t="str">
        <f>IF(WEEKDAY(EX6)=6,SUMIFS(ET10:EX10,ET8:EX8,EX8,ET7:EX7,Réglage!$B$4),"")</f>
        <v/>
      </c>
      <c r="EY13" s="140" t="str">
        <f>IF(WEEKDAY(EY6)=6,SUMIFS(EU10:EY10,EU8:EY8,EY8,EU7:EY7,Réglage!$B$4),"")</f>
        <v/>
      </c>
      <c r="EZ13" s="140" t="str">
        <f>IF(WEEKDAY(EZ6)=6,SUMIFS(EV10:EZ10,EV8:EZ8,EZ8,EV7:EZ7,Réglage!$B$4),"")</f>
        <v/>
      </c>
      <c r="FA13" s="140" t="str">
        <f>IF(WEEKDAY(FA6)=6,SUMIFS(EW10:FA10,EW8:FA8,FA8,EW7:FA7,Réglage!$B$4),"")</f>
        <v/>
      </c>
      <c r="FB13" s="140" t="str">
        <f>IF(WEEKDAY(FB6)=6,SUMIFS(EX10:FB10,EX8:FB8,FB8,EX7:FB7,Réglage!$B$4),"")</f>
        <v/>
      </c>
      <c r="FC13" s="140" t="str">
        <f>IF(WEEKDAY(FC6)=6,SUMIFS(EY10:FC10,EY8:FC8,FC8,EY7:FC7,Réglage!$B$4),"")</f>
        <v/>
      </c>
      <c r="FD13" s="140">
        <f>IF(WEEKDAY(FD6)=6,SUMIFS(EZ10:FD10,EZ8:FD8,FD8,EZ7:FD7,Réglage!$B$4),"")</f>
        <v>35</v>
      </c>
      <c r="FE13" s="140" t="str">
        <f>IF(WEEKDAY(FE6)=6,SUMIFS(FA10:FE10,FA8:FE8,FE8,FA7:FE7,Réglage!$B$4),"")</f>
        <v/>
      </c>
      <c r="FF13" s="140" t="str">
        <f>IF(WEEKDAY(FF6)=6,SUMIFS(FB10:FF10,FB8:FF8,FF8,FB7:FF7,Réglage!$B$4),"")</f>
        <v/>
      </c>
      <c r="FG13" s="140" t="str">
        <f>IF(WEEKDAY(FG6)=6,SUMIFS(FC10:FG10,FC8:FG8,FG8,FC7:FG7,Réglage!$B$4),"")</f>
        <v/>
      </c>
      <c r="FH13" s="140" t="str">
        <f>IF(WEEKDAY(FH6)=6,SUMIFS(FD10:FH10,FD8:FH8,FH8,FD7:FH7,Réglage!$B$4),"")</f>
        <v/>
      </c>
      <c r="FI13" s="140" t="str">
        <f>IF(WEEKDAY(FI6)=6,SUMIFS(FE10:FI10,FE8:FI8,FI8,FE7:FI7,Réglage!$B$4),"")</f>
        <v/>
      </c>
      <c r="FJ13" s="140" t="str">
        <f>IF(WEEKDAY(FJ6)=6,SUMIFS(FF10:FJ10,FF8:FJ8,FJ8,FF7:FJ7,Réglage!$B$4),"")</f>
        <v/>
      </c>
      <c r="FK13" s="140">
        <f>IF(WEEKDAY(FK6)=6,SUMIFS(FG10:FK10,FG8:FK8,FK8,FG7:FK7,Réglage!$B$4),"")</f>
        <v>35</v>
      </c>
      <c r="FL13" s="140" t="str">
        <f>IF(WEEKDAY(FL6)=6,SUMIFS(FH10:FL10,FH8:FL8,FL8,FH7:FL7,Réglage!$B$4),"")</f>
        <v/>
      </c>
      <c r="FM13" s="140" t="str">
        <f>IF(WEEKDAY(FM6)=6,SUMIFS(FI10:FM10,FI8:FM8,FM8,FI7:FM7,Réglage!$B$4),"")</f>
        <v/>
      </c>
      <c r="FN13" s="140" t="str">
        <f>IF(WEEKDAY(FN6)=6,SUMIFS(FJ10:FN10,FJ8:FN8,FN8,FJ7:FN7,Réglage!$B$4),"")</f>
        <v/>
      </c>
      <c r="FO13" s="140" t="str">
        <f>IF(WEEKDAY(FO6)=6,SUMIFS(FK10:FO10,FK8:FO8,FO8,FK7:FO7,Réglage!$B$4),"")</f>
        <v/>
      </c>
      <c r="FP13" s="140" t="str">
        <f>IF(WEEKDAY(FP6)=6,SUMIFS(FL10:FP10,FL8:FP8,FP8,FL7:FP7,Réglage!$B$4),"")</f>
        <v/>
      </c>
      <c r="FQ13" s="140" t="str">
        <f>IF(WEEKDAY(FQ6)=6,SUMIFS(FM10:FQ10,FM8:FQ8,FQ8,FM7:FQ7,Réglage!$B$4),"")</f>
        <v/>
      </c>
      <c r="FR13" s="140">
        <f>IF(WEEKDAY(FR6)=6,SUMIFS(FN10:FR10,FN8:FR8,FR8,FN7:FR7,Réglage!$B$4),"")</f>
        <v>35</v>
      </c>
      <c r="FS13" s="140" t="str">
        <f>IF(WEEKDAY(FS6)=6,SUMIFS(FO10:FS10,FO8:FS8,FS8,FO7:FS7,Réglage!$B$4),"")</f>
        <v/>
      </c>
      <c r="FT13" s="140" t="str">
        <f>IF(WEEKDAY(FT6)=6,SUMIFS(FP10:FT10,FP8:FT8,FT8,FP7:FT7,Réglage!$B$4),"")</f>
        <v/>
      </c>
      <c r="FU13" s="140" t="str">
        <f>IF(WEEKDAY(FU6)=6,SUMIFS(FQ10:FU10,FQ8:FU8,FU8,FQ7:FU7,Réglage!$B$4),"")</f>
        <v/>
      </c>
      <c r="FV13" s="140" t="str">
        <f>IF(WEEKDAY(FV6)=6,SUMIFS(FR10:FV10,FR8:FV8,FV8,FR7:FV7,Réglage!$B$4),"")</f>
        <v/>
      </c>
      <c r="FW13" s="140" t="str">
        <f>IF(WEEKDAY(FW6)=6,SUMIFS(FS10:FW10,FS8:FW8,FW8,FS7:FW7,Réglage!$B$4),"")</f>
        <v/>
      </c>
      <c r="FX13" s="140" t="str">
        <f>IF(WEEKDAY(FX6)=6,SUMIFS(FT10:FX10,FT8:FX8,FX8,FT7:FX7,Réglage!$B$4),"")</f>
        <v/>
      </c>
      <c r="FY13" s="140">
        <f>IF(WEEKDAY(FY6)=6,SUMIFS(FU10:FY10,FU8:FY8,FY8,FU7:FY7,Réglage!$B$4),"")</f>
        <v>35</v>
      </c>
      <c r="FZ13" s="140" t="str">
        <f>IF(WEEKDAY(FZ6)=6,SUMIFS(FV10:FZ10,FV8:FZ8,FZ8,FV7:FZ7,Réglage!$B$4),"")</f>
        <v/>
      </c>
      <c r="GA13" s="140" t="str">
        <f>IF(WEEKDAY(GA6)=6,SUMIFS(FW10:GA10,FW8:GA8,GA8,FW7:GA7,Réglage!$B$4),"")</f>
        <v/>
      </c>
      <c r="GB13" s="140" t="str">
        <f>IF(WEEKDAY(GB6)=6,SUMIFS(FX10:GB10,FX8:GB8,GB8,FX7:GB7,Réglage!$B$4),"")</f>
        <v/>
      </c>
      <c r="GC13" s="140" t="str">
        <f>IF(WEEKDAY(GC6)=6,SUMIFS(FY10:GC10,FY8:GC8,GC8,FY7:GC7,Réglage!$B$4),"")</f>
        <v/>
      </c>
      <c r="GD13" s="140" t="str">
        <f>IF(WEEKDAY(GD6)=6,SUMIFS(FZ10:GD10,FZ8:GD8,GD8,FZ7:GD7,Réglage!$B$4),"")</f>
        <v/>
      </c>
      <c r="GE13" s="140" t="str">
        <f>IF(WEEKDAY(GE6)=6,SUMIFS(GA10:GE10,GA8:GE8,GE8,GA7:GE7,Réglage!$B$4),"")</f>
        <v/>
      </c>
      <c r="GF13" s="140">
        <f>IF(WEEKDAY(GF6)=6,SUMIFS(GB10:GF10,GB8:GF8,GF8,GB7:GF7,Réglage!$B$4),"")</f>
        <v>35</v>
      </c>
      <c r="GG13" s="140" t="str">
        <f>IF(WEEKDAY(GG6)=6,SUMIFS(GC10:GG10,GC8:GG8,GG8,GC7:GG7,Réglage!$B$4),"")</f>
        <v/>
      </c>
      <c r="GH13" s="140" t="str">
        <f>IF(WEEKDAY(GH6)=6,SUMIFS(GD10:GH10,GD8:GH8,GH8,GD7:GH7,Réglage!$B$4),"")</f>
        <v/>
      </c>
      <c r="GI13" s="140" t="str">
        <f>IF(WEEKDAY(GI6)=6,SUMIFS(GE10:GI10,GE8:GI8,GI8,GE7:GI7,Réglage!$B$4),"")</f>
        <v/>
      </c>
      <c r="GJ13" s="140" t="str">
        <f>IF(WEEKDAY(GJ6)=6,SUMIFS(GF10:GJ10,GF8:GJ8,GJ8,GF7:GJ7,Réglage!$B$4),"")</f>
        <v/>
      </c>
      <c r="GK13" s="140" t="str">
        <f>IF(WEEKDAY(GK6)=6,SUMIFS(GG10:GK10,GG8:GK8,GK8,GG7:GK7,Réglage!$B$4),"")</f>
        <v/>
      </c>
      <c r="GL13" s="140" t="str">
        <f>IF(WEEKDAY(GL6)=6,SUMIFS(GH10:GL10,GH8:GL8,GL8,GH7:GL7,Réglage!$B$4),"")</f>
        <v/>
      </c>
      <c r="GM13" s="140">
        <f>IF(WEEKDAY(GM6)=6,SUMIFS(GI10:GM10,GI8:GM8,GM8,GI7:GM7,Réglage!$B$4),"")</f>
        <v>35</v>
      </c>
      <c r="GN13" s="140" t="str">
        <f>IF(WEEKDAY(GN6)=6,SUMIFS(GJ10:GN10,GJ8:GN8,GN8,GJ7:GN7,Réglage!$B$4),"")</f>
        <v/>
      </c>
      <c r="GO13" s="140" t="str">
        <f>IF(WEEKDAY(GO6)=6,SUMIFS(GK10:GO10,GK8:GO8,GO8,GK7:GO7,Réglage!$B$4),"")</f>
        <v/>
      </c>
      <c r="GP13" s="140" t="str">
        <f>IF(WEEKDAY(GP6)=6,SUMIFS(GL10:GP10,GL8:GP8,GP8,GL7:GP7,Réglage!$B$4),"")</f>
        <v/>
      </c>
      <c r="GQ13" s="140" t="str">
        <f>IF(WEEKDAY(GQ6)=6,SUMIFS(GM10:GQ10,GM8:GQ8,GQ8,GM7:GQ7,Réglage!$B$4),"")</f>
        <v/>
      </c>
      <c r="GR13" s="140" t="str">
        <f>IF(WEEKDAY(GR6)=6,SUMIFS(GN10:GR10,GN8:GR8,GR8,GN7:GR7,Réglage!$B$4),"")</f>
        <v/>
      </c>
      <c r="GS13" s="140" t="str">
        <f>IF(WEEKDAY(GS6)=6,SUMIFS(GO10:GS10,GO8:GS8,GS8,GO7:GS7,Réglage!$B$4),"")</f>
        <v/>
      </c>
      <c r="GT13" s="140">
        <f>IF(WEEKDAY(GT6)=6,SUMIFS(GP10:GT10,GP8:GT8,GT8,GP7:GT7,Réglage!$B$4),"")</f>
        <v>35</v>
      </c>
      <c r="GU13" s="140" t="str">
        <f>IF(WEEKDAY(GU6)=6,SUMIFS(GQ10:GU10,GQ8:GU8,GU8,GQ7:GU7,Réglage!$B$4),"")</f>
        <v/>
      </c>
      <c r="GV13" s="140" t="str">
        <f>IF(WEEKDAY(GV6)=6,SUMIFS(GR10:GV10,GR8:GV8,GV8,GR7:GV7,Réglage!$B$4),"")</f>
        <v/>
      </c>
      <c r="GW13" s="140" t="str">
        <f>IF(WEEKDAY(GW6)=6,SUMIFS(GS10:GW10,GS8:GW8,GW8,GS7:GW7,Réglage!$B$4),"")</f>
        <v/>
      </c>
      <c r="GX13" s="140" t="str">
        <f>IF(WEEKDAY(GX6)=6,SUMIFS(GT10:GX10,GT8:GX8,GX8,GT7:GX7,Réglage!$B$4),"")</f>
        <v/>
      </c>
      <c r="GY13" s="140" t="str">
        <f>IF(WEEKDAY(GY6)=6,SUMIFS(GU10:GY10,GU8:GY8,GY8,GU7:GY7,Réglage!$B$4),"")</f>
        <v/>
      </c>
      <c r="GZ13" s="140" t="str">
        <f>IF(WEEKDAY(GZ6)=6,SUMIFS(GV10:GZ10,GV8:GZ8,GZ8,GV7:GZ7,Réglage!$B$4),"")</f>
        <v/>
      </c>
      <c r="HA13" s="140">
        <f>IF(WEEKDAY(HA6)=6,SUMIFS(GW10:HA10,GW8:HA8,HA8,GW7:HA7,Réglage!$B$4),"")</f>
        <v>35</v>
      </c>
      <c r="HB13" s="140" t="str">
        <f>IF(WEEKDAY(HB6)=6,SUMIFS(GX10:HB10,GX8:HB8,HB8,GX7:HB7,Réglage!$B$4),"")</f>
        <v/>
      </c>
      <c r="HC13" s="140" t="str">
        <f>IF(WEEKDAY(HC6)=6,SUMIFS(GY10:HC10,GY8:HC8,HC8,GY7:HC7,Réglage!$B$4),"")</f>
        <v/>
      </c>
      <c r="HD13" s="140" t="str">
        <f>IF(WEEKDAY(HD6)=6,SUMIFS(GZ10:HD10,GZ8:HD8,HD8,GZ7:HD7,Réglage!$B$4),"")</f>
        <v/>
      </c>
      <c r="HE13" s="140" t="str">
        <f>IF(WEEKDAY(HE6)=6,SUMIFS(HA10:HE10,HA8:HE8,HE8,HA7:HE7,Réglage!$B$4),"")</f>
        <v/>
      </c>
      <c r="HF13" s="140" t="str">
        <f>IF(WEEKDAY(HF6)=6,SUMIFS(HB10:HF10,HB8:HF8,HF8,HB7:HF7,Réglage!$B$4),"")</f>
        <v/>
      </c>
      <c r="HG13" s="140" t="str">
        <f>IF(WEEKDAY(HG6)=6,SUMIFS(HC10:HG10,HC8:HG8,HG8,HC7:HG7,Réglage!$B$4),"")</f>
        <v/>
      </c>
      <c r="HH13" s="140">
        <f>IF(WEEKDAY(HH6)=6,SUMIFS(HD10:HH10,HD8:HH8,HH8,HD7:HH7,Réglage!$B$4),"")</f>
        <v>35</v>
      </c>
      <c r="HI13" s="140" t="str">
        <f>IF(WEEKDAY(HI6)=6,SUMIFS(HE10:HI10,HE8:HI8,HI8,HE7:HI7,Réglage!$B$4),"")</f>
        <v/>
      </c>
      <c r="HJ13" s="140" t="str">
        <f>IF(WEEKDAY(HJ6)=6,SUMIFS(HF10:HJ10,HF8:HJ8,HJ8,HF7:HJ7,Réglage!$B$4),"")</f>
        <v/>
      </c>
      <c r="HK13" s="140" t="str">
        <f>IF(WEEKDAY(HK6)=6,SUMIFS(HG10:HK10,HG8:HK8,HK8,HG7:HK7,Réglage!$B$4),"")</f>
        <v/>
      </c>
      <c r="HL13" s="140" t="str">
        <f>IF(WEEKDAY(HL6)=6,SUMIFS(HH10:HL10,HH8:HL8,HL8,HH7:HL7,Réglage!$B$4),"")</f>
        <v/>
      </c>
      <c r="HM13" s="140" t="str">
        <f>IF(WEEKDAY(HM6)=6,SUMIFS(HI10:HM10,HI8:HM8,HM8,HI7:HM7,Réglage!$B$4),"")</f>
        <v/>
      </c>
      <c r="HN13" s="140" t="str">
        <f>IF(WEEKDAY(HN6)=6,SUMIFS(HJ10:HN10,HJ8:HN8,HN8,HJ7:HN7,Réglage!$B$4),"")</f>
        <v/>
      </c>
      <c r="HO13" s="140">
        <f>IF(WEEKDAY(HO6)=6,SUMIFS(HK10:HO10,HK8:HO8,HO8,HK7:HO7,Réglage!$B$4),"")</f>
        <v>35</v>
      </c>
      <c r="HP13" s="140" t="str">
        <f>IF(WEEKDAY(HP6)=6,SUMIFS(HL10:HP10,HL8:HP8,HP8,HL7:HP7,Réglage!$B$4),"")</f>
        <v/>
      </c>
      <c r="HQ13" s="140" t="str">
        <f>IF(WEEKDAY(HQ6)=6,SUMIFS(HM10:HQ10,HM8:HQ8,HQ8,HM7:HQ7,Réglage!$B$4),"")</f>
        <v/>
      </c>
      <c r="HR13" s="140" t="str">
        <f>IF(WEEKDAY(HR6)=6,SUMIFS(HN10:HR10,HN8:HR8,HR8,HN7:HR7,Réglage!$B$4),"")</f>
        <v/>
      </c>
      <c r="HS13" s="140" t="str">
        <f>IF(WEEKDAY(HS6)=6,SUMIFS(HO10:HS10,HO8:HS8,HS8,HO7:HS7,Réglage!$B$4),"")</f>
        <v/>
      </c>
      <c r="HT13" s="140" t="str">
        <f>IF(WEEKDAY(HT6)=6,SUMIFS(HP10:HT10,HP8:HT8,HT8,HP7:HT7,Réglage!$B$4),"")</f>
        <v/>
      </c>
      <c r="HU13" s="140" t="str">
        <f>IF(WEEKDAY(HU6)=6,SUMIFS(HQ10:HU10,HQ8:HU8,HU8,HQ7:HU7,Réglage!$B$4),"")</f>
        <v/>
      </c>
      <c r="HV13" s="140">
        <f>IF(WEEKDAY(HV6)=6,SUMIFS(HR10:HV10,HR8:HV8,HV8,HR7:HV7,Réglage!$B$4),"")</f>
        <v>35</v>
      </c>
      <c r="HW13" s="140" t="str">
        <f>IF(WEEKDAY(HW6)=6,SUMIFS(HS10:HW10,HS8:HW8,HW8,HS7:HW7,Réglage!$B$4),"")</f>
        <v/>
      </c>
      <c r="HX13" s="140" t="str">
        <f>IF(WEEKDAY(HX6)=6,SUMIFS(HT10:HX10,HT8:HX8,HX8,HT7:HX7,Réglage!$B$4),"")</f>
        <v/>
      </c>
      <c r="HY13" s="140" t="str">
        <f>IF(WEEKDAY(HY6)=6,SUMIFS(HU10:HY10,HU8:HY8,HY8,HU7:HY7,Réglage!$B$4),"")</f>
        <v/>
      </c>
      <c r="HZ13" s="140" t="str">
        <f>IF(WEEKDAY(HZ6)=6,SUMIFS(HV10:HZ10,HV8:HZ8,HZ8,HV7:HZ7,Réglage!$B$4),"")</f>
        <v/>
      </c>
      <c r="IA13" s="140" t="str">
        <f>IF(WEEKDAY(IA6)=6,SUMIFS(HW10:IA10,HW8:IA8,IA8,HW7:IA7,Réglage!$B$4),"")</f>
        <v/>
      </c>
      <c r="IB13" s="140" t="str">
        <f>IF(WEEKDAY(IB6)=6,SUMIFS(HX10:IB10,HX8:IB8,IB8,HX7:IB7,Réglage!$B$4),"")</f>
        <v/>
      </c>
      <c r="IC13" s="140">
        <f>IF(WEEKDAY(IC6)=6,SUMIFS(HY10:IC10,HY8:IC8,IC8,HY7:IC7,Réglage!$B$4),"")</f>
        <v>35</v>
      </c>
      <c r="ID13" s="140" t="str">
        <f>IF(WEEKDAY(ID6)=6,SUMIFS(HZ10:ID10,HZ8:ID8,ID8,HZ7:ID7,Réglage!$B$4),"")</f>
        <v/>
      </c>
      <c r="IE13" s="140" t="str">
        <f>IF(WEEKDAY(IE6)=6,SUMIFS(IA10:IE10,IA8:IE8,IE8,IA7:IE7,Réglage!$B$4),"")</f>
        <v/>
      </c>
      <c r="IF13" s="140" t="str">
        <f>IF(WEEKDAY(IF6)=6,SUMIFS(IB10:IF10,IB8:IF8,IF8,IB7:IF7,Réglage!$B$4),"")</f>
        <v/>
      </c>
      <c r="IG13" s="140" t="str">
        <f>IF(WEEKDAY(IG6)=6,SUMIFS(IC10:IG10,IC8:IG8,IG8,IC7:IG7,Réglage!$B$4),"")</f>
        <v/>
      </c>
      <c r="IH13" s="140" t="str">
        <f>IF(WEEKDAY(IH6)=6,SUMIFS(ID10:IH10,ID8:IH8,IH8,ID7:IH7,Réglage!$B$4),"")</f>
        <v/>
      </c>
      <c r="II13" s="140" t="str">
        <f>IF(WEEKDAY(II6)=6,SUMIFS(IE10:II10,IE8:II8,II8,IE7:II7,Réglage!$B$4),"")</f>
        <v/>
      </c>
      <c r="IJ13" s="140">
        <f>IF(WEEKDAY(IJ6)=6,SUMIFS(IF10:IJ10,IF8:IJ8,IJ8,IF7:IJ7,Réglage!$B$4),"")</f>
        <v>35</v>
      </c>
      <c r="IK13" s="140" t="str">
        <f>IF(WEEKDAY(IK6)=6,SUMIFS(IG10:IK10,IG8:IK8,IK8,IG7:IK7,Réglage!$B$4),"")</f>
        <v/>
      </c>
      <c r="IL13" s="140" t="str">
        <f>IF(WEEKDAY(IL6)=6,SUMIFS(IH10:IL10,IH8:IL8,IL8,IH7:IL7,Réglage!$B$4),"")</f>
        <v/>
      </c>
      <c r="IM13" s="140" t="str">
        <f>IF(WEEKDAY(IM6)=6,SUMIFS(II10:IM10,II8:IM8,IM8,II7:IM7,Réglage!$B$4),"")</f>
        <v/>
      </c>
      <c r="IN13" s="140" t="str">
        <f>IF(WEEKDAY(IN6)=6,SUMIFS(IJ10:IN10,IJ8:IN8,IN8,IJ7:IN7,Réglage!$B$4),"")</f>
        <v/>
      </c>
      <c r="IO13" s="140" t="str">
        <f>IF(WEEKDAY(IO6)=6,SUMIFS(IK10:IO10,IK8:IO8,IO8,IK7:IO7,Réglage!$B$4),"")</f>
        <v/>
      </c>
      <c r="IP13" s="140" t="str">
        <f>IF(WEEKDAY(IP6)=6,SUMIFS(IL10:IP10,IL8:IP8,IP8,IL7:IP7,Réglage!$B$4),"")</f>
        <v/>
      </c>
      <c r="IQ13" s="140">
        <f>IF(WEEKDAY(IQ6)=6,SUMIFS(IM10:IQ10,IM8:IQ8,IQ8,IM7:IQ7,Réglage!$B$4),"")</f>
        <v>35</v>
      </c>
      <c r="IR13" s="140" t="str">
        <f>IF(WEEKDAY(IR6)=6,SUMIFS(IN10:IR10,IN8:IR8,IR8,IN7:IR7,Réglage!$B$4),"")</f>
        <v/>
      </c>
      <c r="IS13" s="140" t="str">
        <f>IF(WEEKDAY(IS6)=6,SUMIFS(IO10:IS10,IO8:IS8,IS8,IO7:IS7,Réglage!$B$4),"")</f>
        <v/>
      </c>
      <c r="IT13" s="140" t="str">
        <f>IF(WEEKDAY(IT6)=6,SUMIFS(IP10:IT10,IP8:IT8,IT8,IP7:IT7,Réglage!$B$4),"")</f>
        <v/>
      </c>
      <c r="IU13" s="140" t="str">
        <f>IF(WEEKDAY(IU6)=6,SUMIFS(IQ10:IU10,IQ8:IU8,IU8,IQ7:IU7,Réglage!$B$4),"")</f>
        <v/>
      </c>
      <c r="IV13" s="140" t="str">
        <f>IF(WEEKDAY(IV6)=6,SUMIFS(IR10:IV10,IR8:IV8,IV8,IR7:IV7,Réglage!$B$4),"")</f>
        <v/>
      </c>
      <c r="IW13" s="140" t="str">
        <f>IF(WEEKDAY(IW6)=6,SUMIFS(IS10:IW10,IS8:IW8,IW8,IS7:IW7,Réglage!$B$4),"")</f>
        <v/>
      </c>
      <c r="IX13" s="140">
        <f>IF(WEEKDAY(IX6)=6,SUMIFS(IT10:IX10,IT8:IX8,IX8,IT7:IX7,Réglage!$B$4),"")</f>
        <v>35</v>
      </c>
      <c r="IY13" s="140" t="str">
        <f>IF(WEEKDAY(IY6)=6,SUMIFS(IU10:IY10,IU8:IY8,IY8,IU7:IY7,Réglage!$B$4),"")</f>
        <v/>
      </c>
      <c r="IZ13" s="140" t="str">
        <f>IF(WEEKDAY(IZ6)=6,SUMIFS(IV10:IZ10,IV8:IZ8,IZ8,IV7:IZ7,Réglage!$B$4),"")</f>
        <v/>
      </c>
      <c r="JA13" s="140" t="str">
        <f>IF(WEEKDAY(JA6)=6,SUMIFS(IW10:JA10,IW8:JA8,JA8,IW7:JA7,Réglage!$B$4),"")</f>
        <v/>
      </c>
      <c r="JB13" s="140" t="str">
        <f>IF(WEEKDAY(JB6)=6,SUMIFS(IX10:JB10,IX8:JB8,JB8,IX7:JB7,Réglage!$B$4),"")</f>
        <v/>
      </c>
      <c r="JC13" s="140" t="str">
        <f>IF(WEEKDAY(JC6)=6,SUMIFS(IY10:JC10,IY8:JC8,JC8,IY7:JC7,Réglage!$B$4),"")</f>
        <v/>
      </c>
      <c r="JD13" s="140" t="str">
        <f>IF(WEEKDAY(JD6)=6,SUMIFS(IZ10:JD10,IZ8:JD8,JD8,IZ7:JD7,Réglage!$B$4),"")</f>
        <v/>
      </c>
      <c r="JE13" s="140">
        <f>IF(WEEKDAY(JE6)=6,SUMIFS(JA10:JE10,JA8:JE8,JE8,JA7:JE7,Réglage!$B$4),"")</f>
        <v>35</v>
      </c>
      <c r="JF13" s="140" t="str">
        <f>IF(WEEKDAY(JF6)=6,SUMIFS(JB10:JF10,JB8:JF8,JF8,JB7:JF7,Réglage!$B$4),"")</f>
        <v/>
      </c>
      <c r="JG13" s="140" t="str">
        <f>IF(WEEKDAY(JG6)=6,SUMIFS(JC10:JG10,JC8:JG8,JG8,JC7:JG7,Réglage!$B$4),"")</f>
        <v/>
      </c>
      <c r="JH13" s="140" t="str">
        <f>IF(WEEKDAY(JH6)=6,SUMIFS(JD10:JH10,JD8:JH8,JH8,JD7:JH7,Réglage!$B$4),"")</f>
        <v/>
      </c>
      <c r="JI13" s="140" t="str">
        <f>IF(WEEKDAY(JI6)=6,SUMIFS(JE10:JI10,JE8:JI8,JI8,JE7:JI7,Réglage!$B$4),"")</f>
        <v/>
      </c>
      <c r="JJ13" s="140" t="str">
        <f>IF(WEEKDAY(JJ6)=6,SUMIFS(JF10:JJ10,JF8:JJ8,JJ8,JF7:JJ7,Réglage!$B$4),"")</f>
        <v/>
      </c>
      <c r="JK13" s="140" t="str">
        <f>IF(WEEKDAY(JK6)=6,SUMIFS(JG10:JK10,JG8:JK8,JK8,JG7:JK7,Réglage!$B$4),"")</f>
        <v/>
      </c>
      <c r="JL13" s="140">
        <f>IF(WEEKDAY(JL6)=6,SUMIFS(JH10:JL10,JH8:JL8,JL8,JH7:JL7,Réglage!$B$4),"")</f>
        <v>35</v>
      </c>
      <c r="JM13" s="140" t="str">
        <f>IF(WEEKDAY(JM6)=6,SUMIFS(JI10:JM10,JI8:JM8,JM8,JI7:JM7,Réglage!$B$4),"")</f>
        <v/>
      </c>
      <c r="JN13" s="140" t="str">
        <f>IF(WEEKDAY(JN6)=6,SUMIFS(JJ10:JN10,JJ8:JN8,JN8,JJ7:JN7,Réglage!$B$4),"")</f>
        <v/>
      </c>
      <c r="JO13" s="140" t="str">
        <f>IF(WEEKDAY(JO6)=6,SUMIFS(JK10:JO10,JK8:JO8,JO8,JK7:JO7,Réglage!$B$4),"")</f>
        <v/>
      </c>
      <c r="JP13" s="140" t="str">
        <f>IF(WEEKDAY(JP6)=6,SUMIFS(JL10:JP10,JL8:JP8,JP8,JL7:JP7,Réglage!$B$4),"")</f>
        <v/>
      </c>
      <c r="JQ13" s="140" t="str">
        <f>IF(WEEKDAY(JQ6)=6,SUMIFS(JM10:JQ10,JM8:JQ8,JQ8,JM7:JQ7,Réglage!$B$4),"")</f>
        <v/>
      </c>
      <c r="JR13" s="140" t="str">
        <f>IF(WEEKDAY(JR6)=6,SUMIFS(JN10:JR10,JN8:JR8,JR8,JN7:JR7,Réglage!$B$4),"")</f>
        <v/>
      </c>
      <c r="JS13" s="140">
        <f>IF(WEEKDAY(JS6)=6,SUMIFS(JO10:JS10,JO8:JS8,JS8,JO7:JS7,Réglage!$B$4),"")</f>
        <v>35</v>
      </c>
      <c r="JT13" s="140" t="str">
        <f>IF(WEEKDAY(JT6)=6,SUMIFS(JP10:JT10,JP8:JT8,JT8,JP7:JT7,Réglage!$B$4),"")</f>
        <v/>
      </c>
      <c r="JU13" s="140" t="str">
        <f>IF(WEEKDAY(JU6)=6,SUMIFS(JQ10:JU10,JQ8:JU8,JU8,JQ7:JU7,Réglage!$B$4),"")</f>
        <v/>
      </c>
      <c r="JV13" s="140" t="str">
        <f>IF(WEEKDAY(JV6)=6,SUMIFS(JR10:JV10,JR8:JV8,JV8,JR7:JV7,Réglage!$B$4),"")</f>
        <v/>
      </c>
      <c r="JW13" s="140" t="str">
        <f>IF(WEEKDAY(JW6)=6,SUMIFS(JS10:JW10,JS8:JW8,JW8,JS7:JW7,Réglage!$B$4),"")</f>
        <v/>
      </c>
      <c r="JX13" s="140" t="str">
        <f>IF(WEEKDAY(JX6)=6,SUMIFS(JT10:JX10,JT8:JX8,JX8,JT7:JX7,Réglage!$B$4),"")</f>
        <v/>
      </c>
      <c r="JY13" s="140" t="str">
        <f>IF(WEEKDAY(JY6)=6,SUMIFS(JU10:JY10,JU8:JY8,JY8,JU7:JY7,Réglage!$B$4),"")</f>
        <v/>
      </c>
      <c r="JZ13" s="140">
        <f>IF(WEEKDAY(JZ6)=6,SUMIFS(JV10:JZ10,JV8:JZ8,JZ8,JV7:JZ7,Réglage!$B$4),"")</f>
        <v>35</v>
      </c>
      <c r="KA13" s="140" t="str">
        <f>IF(WEEKDAY(KA6)=6,SUMIFS(JW10:KA10,JW8:KA8,KA8,JW7:KA7,Réglage!$B$4),"")</f>
        <v/>
      </c>
      <c r="KB13" s="140" t="str">
        <f>IF(WEEKDAY(KB6)=6,SUMIFS(JX10:KB10,JX8:KB8,KB8,JX7:KB7,Réglage!$B$4),"")</f>
        <v/>
      </c>
      <c r="KC13" s="140" t="str">
        <f>IF(WEEKDAY(KC6)=6,SUMIFS(JY10:KC10,JY8:KC8,KC8,JY7:KC7,Réglage!$B$4),"")</f>
        <v/>
      </c>
      <c r="KD13" s="140" t="str">
        <f>IF(WEEKDAY(KD6)=6,SUMIFS(JZ10:KD10,JZ8:KD8,KD8,JZ7:KD7,Réglage!$B$4),"")</f>
        <v/>
      </c>
      <c r="KE13" s="140" t="str">
        <f>IF(WEEKDAY(KE6)=6,SUMIFS(KA10:KE10,KA8:KE8,KE8,KA7:KE7,Réglage!$B$4),"")</f>
        <v/>
      </c>
      <c r="KF13" s="140" t="str">
        <f>IF(WEEKDAY(KF6)=6,SUMIFS(KB10:KF10,KB8:KF8,KF8,KB7:KF7,Réglage!$B$4),"")</f>
        <v/>
      </c>
      <c r="KG13" s="140">
        <f>IF(WEEKDAY(KG6)=6,SUMIFS(KC10:KG10,KC8:KG8,KG8,KC7:KG7,Réglage!$B$4),"")</f>
        <v>35</v>
      </c>
      <c r="KH13" s="140" t="str">
        <f>IF(WEEKDAY(KH6)=6,SUMIFS(KD10:KH10,KD8:KH8,KH8,KD7:KH7,Réglage!$B$4),"")</f>
        <v/>
      </c>
      <c r="KI13" s="140" t="str">
        <f>IF(WEEKDAY(KI6)=6,SUMIFS(KE10:KI10,KE8:KI8,KI8,KE7:KI7,Réglage!$B$4),"")</f>
        <v/>
      </c>
      <c r="KJ13" s="140" t="str">
        <f>IF(WEEKDAY(KJ6)=6,SUMIFS(KF10:KJ10,KF8:KJ8,KJ8,KF7:KJ7,Réglage!$B$4),"")</f>
        <v/>
      </c>
      <c r="KK13" s="140" t="str">
        <f>IF(WEEKDAY(KK6)=6,SUMIFS(KG10:KK10,KG8:KK8,KK8,KG7:KK7,Réglage!$B$4),"")</f>
        <v/>
      </c>
      <c r="KL13" s="140" t="str">
        <f>IF(WEEKDAY(KL6)=6,SUMIFS(KH10:KL10,KH8:KL8,KL8,KH7:KL7,Réglage!$B$4),"")</f>
        <v/>
      </c>
      <c r="KM13" s="140" t="str">
        <f>IF(WEEKDAY(KM6)=6,SUMIFS(KI10:KM10,KI8:KM8,KM8,KI7:KM7,Réglage!$B$4),"")</f>
        <v/>
      </c>
      <c r="KN13" s="140">
        <f>IF(WEEKDAY(KN6)=6,SUMIFS(KJ10:KN10,KJ8:KN8,KN8,KJ7:KN7,Réglage!$B$4),"")</f>
        <v>35</v>
      </c>
      <c r="KO13" s="140" t="str">
        <f>IF(WEEKDAY(KO6)=6,SUMIFS(KK10:KO10,KK8:KO8,KO8,KK7:KO7,Réglage!$B$4),"")</f>
        <v/>
      </c>
      <c r="KP13" s="140" t="str">
        <f>IF(WEEKDAY(KP6)=6,SUMIFS(KL10:KP10,KL8:KP8,KP8,KL7:KP7,Réglage!$B$4),"")</f>
        <v/>
      </c>
      <c r="KQ13" s="140" t="str">
        <f>IF(WEEKDAY(KQ6)=6,SUMIFS(KM10:KQ10,KM8:KQ8,KQ8,KM7:KQ7,Réglage!$B$4),"")</f>
        <v/>
      </c>
      <c r="KR13" s="140" t="str">
        <f>IF(WEEKDAY(KR6)=6,SUMIFS(KN10:KR10,KN8:KR8,KR8,KN7:KR7,Réglage!$B$4),"")</f>
        <v/>
      </c>
      <c r="KS13" s="140" t="str">
        <f>IF(WEEKDAY(KS6)=6,SUMIFS(KO10:KS10,KO8:KS8,KS8,KO7:KS7,Réglage!$B$4),"")</f>
        <v/>
      </c>
      <c r="KT13" s="140" t="str">
        <f>IF(WEEKDAY(KT6)=6,SUMIFS(KP10:KT10,KP8:KT8,KT8,KP7:KT7,Réglage!$B$4),"")</f>
        <v/>
      </c>
      <c r="KU13" s="140">
        <f>IF(WEEKDAY(KU6)=6,SUMIFS(KQ10:KU10,KQ8:KU8,KU8,KQ7:KU7,Réglage!$B$4),"")</f>
        <v>35</v>
      </c>
      <c r="KV13" s="140" t="str">
        <f>IF(WEEKDAY(KV6)=6,SUMIFS(KR10:KV10,KR8:KV8,KV8,KR7:KV7,Réglage!$B$4),"")</f>
        <v/>
      </c>
      <c r="KW13" s="140" t="str">
        <f>IF(WEEKDAY(KW6)=6,SUMIFS(KS10:KW10,KS8:KW8,KW8,KS7:KW7,Réglage!$B$4),"")</f>
        <v/>
      </c>
      <c r="KX13" s="140" t="str">
        <f>IF(WEEKDAY(KX6)=6,SUMIFS(KT10:KX10,KT8:KX8,KX8,KT7:KX7,Réglage!$B$4),"")</f>
        <v/>
      </c>
      <c r="KY13" s="140" t="str">
        <f>IF(WEEKDAY(KY6)=6,SUMIFS(KU10:KY10,KU8:KY8,KY8,KU7:KY7,Réglage!$B$4),"")</f>
        <v/>
      </c>
      <c r="KZ13" s="140" t="str">
        <f>IF(WEEKDAY(KZ6)=6,SUMIFS(KV10:KZ10,KV8:KZ8,KZ8,KV7:KZ7,Réglage!$B$4),"")</f>
        <v/>
      </c>
      <c r="LA13" s="140" t="str">
        <f>IF(WEEKDAY(LA6)=6,SUMIFS(KW10:LA10,KW8:LA8,LA8,KW7:LA7,Réglage!$B$4),"")</f>
        <v/>
      </c>
      <c r="LB13" s="140">
        <f>IF(WEEKDAY(LB6)=6,SUMIFS(KX10:LB10,KX8:LB8,LB8,KX7:LB7,Réglage!$B$4),"")</f>
        <v>35</v>
      </c>
      <c r="LC13" s="140" t="str">
        <f>IF(WEEKDAY(LC6)=6,SUMIFS(KY10:LC10,KY8:LC8,LC8,KY7:LC7,Réglage!$B$4),"")</f>
        <v/>
      </c>
      <c r="LD13" s="140" t="str">
        <f>IF(WEEKDAY(LD6)=6,SUMIFS(KZ10:LD10,KZ8:LD8,LD8,KZ7:LD7,Réglage!$B$4),"")</f>
        <v/>
      </c>
      <c r="LE13" s="140" t="str">
        <f>IF(WEEKDAY(LE6)=6,SUMIFS(LA10:LE10,LA8:LE8,LE8,LA7:LE7,Réglage!$B$4),"")</f>
        <v/>
      </c>
      <c r="LF13" s="140" t="str">
        <f>IF(WEEKDAY(LF6)=6,SUMIFS(LB10:LF10,LB8:LF8,LF8,LB7:LF7,Réglage!$B$4),"")</f>
        <v/>
      </c>
      <c r="LG13" s="140" t="str">
        <f>IF(WEEKDAY(LG6)=6,SUMIFS(LC10:LG10,LC8:LG8,LG8,LC7:LG7,Réglage!$B$4),"")</f>
        <v/>
      </c>
      <c r="LH13" s="140" t="str">
        <f>IF(WEEKDAY(LH6)=6,SUMIFS(LD10:LH10,LD8:LH8,LH8,LD7:LH7,Réglage!$B$4),"")</f>
        <v/>
      </c>
      <c r="LI13" s="140">
        <f>IF(WEEKDAY(LI6)=6,SUMIFS(LE10:LI10,LE8:LI8,LI8,LE7:LI7,Réglage!$B$4),"")</f>
        <v>35</v>
      </c>
      <c r="LJ13" s="140" t="str">
        <f>IF(WEEKDAY(LJ6)=6,SUMIFS(LF10:LJ10,LF8:LJ8,LJ8,LF7:LJ7,Réglage!$B$4),"")</f>
        <v/>
      </c>
      <c r="LK13" s="140" t="str">
        <f>IF(WEEKDAY(LK6)=6,SUMIFS(LG10:LK10,LG8:LK8,LK8,LG7:LK7,Réglage!$B$4),"")</f>
        <v/>
      </c>
      <c r="LL13" s="140" t="str">
        <f>IF(WEEKDAY(LL6)=6,SUMIFS(LH10:LL10,LH8:LL8,LL8,LH7:LL7,Réglage!$B$4),"")</f>
        <v/>
      </c>
      <c r="LM13" s="140" t="str">
        <f>IF(WEEKDAY(LM6)=6,SUMIFS(LI10:LM10,LI8:LM8,LM8,LI7:LM7,Réglage!$B$4),"")</f>
        <v/>
      </c>
      <c r="LN13" s="140" t="str">
        <f>IF(WEEKDAY(LN6)=6,SUMIFS(LJ10:LN10,LJ8:LN8,LN8,LJ7:LN7,Réglage!$B$4),"")</f>
        <v/>
      </c>
      <c r="LO13" s="140" t="str">
        <f>IF(WEEKDAY(LO6)=6,SUMIFS(LL10:LO10,LL8:LO8,LO8,LL7:LO7,Réglage!$B$4),"")</f>
        <v/>
      </c>
      <c r="LP13" s="140">
        <f>IF(WEEKDAY(LP6)=6,SUMIFS(LL10:LP10,LL8:LP8,LP8,LL7:LP7,Réglage!$B$4),"")</f>
        <v>35</v>
      </c>
      <c r="LQ13" s="140" t="str">
        <f>IF(WEEKDAY(LQ6)=6,SUMIFS(LM10:LQ10,LM8:LQ8,LQ8,LM7:LQ7,Réglage!$B$4),"")</f>
        <v/>
      </c>
      <c r="LR13" s="140" t="str">
        <f>IF(WEEKDAY(LR6)=6,SUMIFS(LN10:LR10,LN8:LR8,LR8,LN7:LR7,Réglage!$B$4),"")</f>
        <v/>
      </c>
      <c r="LS13" s="140" t="str">
        <f>IF(WEEKDAY(LS6)=6,SUMIFS(LO10:LS10,LO8:LS8,LS8,LO7:LS7,Réglage!$B$4),"")</f>
        <v/>
      </c>
      <c r="LT13" s="140" t="str">
        <f>IF(WEEKDAY(LT6)=6,SUMIFS(LP10:LT10,LP8:LT8,LT8,LP7:LT7,Réglage!$B$4),"")</f>
        <v/>
      </c>
      <c r="LU13" s="140" t="str">
        <f>IF(WEEKDAY(LU6)=6,SUMIFS(LQ10:LU10,LQ8:LU8,LU8,LQ7:LU7,Réglage!$B$4),"")</f>
        <v/>
      </c>
      <c r="LV13" s="140" t="str">
        <f>IF(WEEKDAY(LV6)=6,SUMIFS(LR10:LV10,LR8:LV8,LV8,LR7:LV7,Réglage!$B$4),"")</f>
        <v/>
      </c>
      <c r="LW13" s="140">
        <f>IF(WEEKDAY(LW6)=6,SUMIFS(LS10:LW10,LS8:LW8,LW8,LS7:LW7,Réglage!$B$4),"")</f>
        <v>35</v>
      </c>
      <c r="LX13" s="140" t="str">
        <f>IF(WEEKDAY(LX6)=6,SUMIFS(LT10:LX10,LT8:LX8,LX8,LT7:LX7,Réglage!$B$4),"")</f>
        <v/>
      </c>
      <c r="LY13" s="140" t="str">
        <f>IF(WEEKDAY(LY6)=6,SUMIFS(LU10:LY10,LU8:LY8,LY8,LU7:LY7,Réglage!$B$4),"")</f>
        <v/>
      </c>
      <c r="LZ13" s="140" t="str">
        <f>IF(WEEKDAY(LZ6)=6,SUMIFS(LV10:LZ10,LV8:LZ8,LZ8,LV7:LZ7,Réglage!$B$4),"")</f>
        <v/>
      </c>
      <c r="MA13" s="140" t="str">
        <f>IF(WEEKDAY(MA6)=6,SUMIFS(LW10:MA10,LW8:MA8,MA8,LW7:MA7,Réglage!$B$4),"")</f>
        <v/>
      </c>
      <c r="MB13" s="140" t="str">
        <f>IF(WEEKDAY(MB6)=6,SUMIFS(LX10:MB10,LX8:MB8,MB8,LX7:MB7,Réglage!$B$4),"")</f>
        <v/>
      </c>
      <c r="MC13" s="140" t="str">
        <f>IF(WEEKDAY(MC6)=6,SUMIFS(LY10:MC10,LY8:MC8,MC8,LY7:MC7,Réglage!$B$4),"")</f>
        <v/>
      </c>
      <c r="MD13" s="140">
        <f>IF(WEEKDAY(MD6)=6,SUMIFS(LZ10:MD10,LZ8:MD8,MD8,LZ7:MD7,Réglage!$B$4),"")</f>
        <v>35</v>
      </c>
      <c r="ME13" s="140" t="str">
        <f>IF(WEEKDAY(ME6)=6,SUMIFS(MA10:ME10,MA8:ME8,ME8,MA7:ME7,Réglage!$B$4),"")</f>
        <v/>
      </c>
      <c r="MF13" s="140" t="str">
        <f>IF(WEEKDAY(MF6)=6,SUMIFS(MB10:MF10,MB8:MF8,MF8,MB7:MF7,Réglage!$B$4),"")</f>
        <v/>
      </c>
      <c r="MG13" s="140" t="str">
        <f>IF(WEEKDAY(MG6)=6,SUMIFS(MC10:MG10,MC8:MG8,MG8,MC7:MG7,Réglage!$B$4),"")</f>
        <v/>
      </c>
      <c r="MH13" s="140" t="str">
        <f>IF(WEEKDAY(MH6)=6,SUMIFS(MD10:MH10,MD8:MH8,MH8,MD7:MH7,Réglage!$B$4),"")</f>
        <v/>
      </c>
      <c r="MI13" s="140" t="str">
        <f>IF(WEEKDAY(MI6)=6,SUMIFS(ME10:MI10,ME8:MI8,MI8,ME7:MI7,Réglage!$B$4),"")</f>
        <v/>
      </c>
      <c r="MJ13" s="140" t="str">
        <f>IF(WEEKDAY(MJ6)=6,SUMIFS(MF10:MJ10,MF8:MJ8,MJ8,MF7:MJ7,Réglage!$B$4),"")</f>
        <v/>
      </c>
      <c r="MK13" s="140">
        <f>IF(WEEKDAY(MK6)=6,SUMIFS(MG10:MK10,MG8:MK8,MK8,MG7:MK7,Réglage!$B$4),"")</f>
        <v>35</v>
      </c>
      <c r="ML13" s="140" t="str">
        <f>IF(WEEKDAY(ML6)=6,SUMIFS(MH10:ML10,MH8:ML8,ML8,MH7:ML7,Réglage!$B$4),"")</f>
        <v/>
      </c>
      <c r="MM13" s="140" t="str">
        <f>IF(WEEKDAY(MM6)=6,SUMIFS(MI10:MM10,MI8:MM8,MM8,MI7:MM7,Réglage!$B$4),"")</f>
        <v/>
      </c>
      <c r="MN13" s="140" t="str">
        <f>IF(WEEKDAY(MN6)=6,SUMIFS(MJ10:MN10,MJ8:MN8,MN8,MJ7:MN7,Réglage!$B$4),"")</f>
        <v/>
      </c>
      <c r="MO13" s="140" t="str">
        <f>IF(WEEKDAY(MO6)=6,SUMIFS(MK10:MO10,MK8:MO8,MO8,MK7:MO7,Réglage!$B$4),"")</f>
        <v/>
      </c>
      <c r="MP13" s="140" t="str">
        <f>IF(WEEKDAY(MP6)=6,SUMIFS(ML10:MP10,ML8:MP8,MP8,ML7:MP7,Réglage!$B$4),"")</f>
        <v/>
      </c>
      <c r="MQ13" s="140" t="str">
        <f>IF(WEEKDAY(MQ6)=6,SUMIFS(MM10:MQ10,MM8:MQ8,MQ8,MM7:MQ7,Réglage!$B$4),"")</f>
        <v/>
      </c>
      <c r="MR13" s="140">
        <f>IF(WEEKDAY(MR6)=6,SUMIFS(MN10:MR10,MN8:MR8,MR8,MN7:MR7,Réglage!$B$4),"")</f>
        <v>35</v>
      </c>
      <c r="MS13" s="140" t="str">
        <f>IF(WEEKDAY(MS6)=6,SUMIFS(MO10:MS10,MO8:MS8,MS8,MO7:MS7,Réglage!$B$4),"")</f>
        <v/>
      </c>
      <c r="MT13" s="140" t="str">
        <f>IF(WEEKDAY(MT6)=6,SUMIFS(MP10:MT10,MP8:MT8,MT8,MP7:MT7,Réglage!$B$4),"")</f>
        <v/>
      </c>
      <c r="MU13" s="140" t="str">
        <f>IF(WEEKDAY(MU6)=6,SUMIFS(MQ10:MU10,MQ8:MU8,MU8,MQ7:MU7,Réglage!$B$4),"")</f>
        <v/>
      </c>
      <c r="MV13" s="140" t="str">
        <f>IF(WEEKDAY(MV6)=6,SUMIFS(MR10:MV10,MR8:MV8,MV8,MR7:MV7,Réglage!$B$4),"")</f>
        <v/>
      </c>
      <c r="MW13" s="140" t="str">
        <f>IF(WEEKDAY(MW6)=6,SUMIFS(MS10:MW10,MS8:MW8,MW8,MS7:MW7,Réglage!$B$4),"")</f>
        <v/>
      </c>
      <c r="MX13" s="140" t="str">
        <f>IF(WEEKDAY(MX6)=6,SUMIFS(MT10:MX10,MT8:MX8,MX8,MT7:MX7,Réglage!$B$4),"")</f>
        <v/>
      </c>
      <c r="MY13" s="140">
        <f>IF(WEEKDAY(MY6)=6,SUMIFS(MU10:MY10,MU8:MY8,MY8,MU7:MY7,Réglage!$B$4),"")</f>
        <v>35</v>
      </c>
      <c r="MZ13" s="140" t="str">
        <f>IF(WEEKDAY(MZ6)=6,SUMIFS(MV10:MZ10,MV8:MZ8,MZ8,MV7:MZ7,Réglage!$B$4),"")</f>
        <v/>
      </c>
      <c r="NA13" s="140" t="str">
        <f>IF(WEEKDAY(NA6)=6,SUMIFS(MW10:NA10,MW8:NA8,NA8,MW7:NA7,Réglage!$B$4),"")</f>
        <v/>
      </c>
      <c r="NB13" s="140" t="str">
        <f>IF(WEEKDAY(NB6)=6,SUMIFS(MX10:NB10,MX8:NB8,NB8,MX7:NB7,Réglage!$B$4),"")</f>
        <v/>
      </c>
      <c r="NC13" s="140" t="str">
        <f>IF(WEEKDAY(NC6)=6,SUMIFS(MY10:NC10,MY8:NC8,NC8,MY7:NC7,Réglage!$B$4),"")</f>
        <v/>
      </c>
      <c r="ND13" s="140" t="str">
        <f>IF(WEEKDAY(ND6)=6,SUMIFS(MZ10:ND10,MZ8:ND8,ND8,MZ7:ND7,Réglage!$B$4),"")</f>
        <v/>
      </c>
      <c r="NE13" s="140" t="str">
        <f>IF(WEEKDAY(NE6)=6,SUMIFS(NA10:NE10,NA8:NE8,NE8,NA7:NE7,Réglage!$B$4),"")</f>
        <v/>
      </c>
      <c r="NF13" s="140">
        <f>IF(WEEKDAY(NF6)=6,SUMIFS(NB10:NF10,NB8:NF8,NF8,NB7:NF7,Réglage!$B$4),"")</f>
        <v>17.5</v>
      </c>
      <c r="NK13" s="179" t="s">
        <v>99</v>
      </c>
      <c r="NL13" s="179">
        <f>SUMIF(B7:NF7,Réglage!B4,B11:NF11)</f>
        <v>1535</v>
      </c>
    </row>
    <row r="14" spans="1:376" ht="30" x14ac:dyDescent="0.25">
      <c r="A14" s="138" t="s">
        <v>69</v>
      </c>
      <c r="B14" s="140" t="str">
        <f>IF(WEEKDAY(B6)=6,SUMIFS(#REF!,#REF!,B8,#REF!,Réglage!$B$4)+SUMIFS(#REF!,#REF!,B8,#REF!,Réglage!$B$4),"")</f>
        <v/>
      </c>
      <c r="C14" s="140" t="str">
        <f>IF(WEEKDAY(C6)=6,SUMIFS(#REF!,#REF!,C8,#REF!,Réglage!$B$4)+SUMIFS(#REF!,#REF!,C8,#REF!,Réglage!$B$4),"")</f>
        <v/>
      </c>
      <c r="D14" s="140" t="str">
        <f>IF(WEEKDAY(D6)=6,SUMIFS(#REF!,#REF!,D8,#REF!,Réglage!$B$4)+SUMIFS(#REF!,#REF!,D8,#REF!,Réglage!$B$4),"")</f>
        <v/>
      </c>
      <c r="E14" s="140" t="str">
        <f>IF(WEEKDAY(E6)=6,SUMIFS(#REF!,#REF!,E8,#REF!,Réglage!$B$4)+SUMIFS(#REF!,#REF!,E8,#REF!,Réglage!$B$4),"")</f>
        <v/>
      </c>
      <c r="F14" s="140">
        <f>IF(WEEKDAY(F6)=6,SUMIFS(B11:F11,B8:F8,F8,B7:F7,Réglage!$B$4)+SUMIFS(B12:F12,B8:F8,F8,B7:F7,Réglage!$B$4),"")</f>
        <v>22.5</v>
      </c>
      <c r="G14" s="140" t="str">
        <f>IF(WEEKDAY(G6)=6,SUMIFS(C11:G11,C8:G8,G8,C7:G7,Réglage!$B$4)+SUMIFS(C12:G12,C8:G8,G8,C7:G7,Réglage!$B$4),"")</f>
        <v/>
      </c>
      <c r="H14" s="140" t="str">
        <f>IF(WEEKDAY(H6)=6,SUMIFS(D11:H11,D8:H8,H8,D7:H7,Réglage!$B$4)+SUMIFS(D12:H12,D8:H8,H8,D7:H7,Réglage!$B$4),"")</f>
        <v/>
      </c>
      <c r="I14" s="140" t="str">
        <f>IF(WEEKDAY(I6)=6,SUMIFS(E11:I11,E8:I8,I8,E7:I7,Réglage!$B$4)+SUMIFS(E12:I12,E8:I8,I8,E7:I7,Réglage!$B$4),"")</f>
        <v/>
      </c>
      <c r="J14" s="140" t="str">
        <f>IF(WEEKDAY(J6)=6,SUMIFS(F11:J11,F8:J8,J8,F7:J7,Réglage!$B$4)+SUMIFS(F12:J12,F8:J8,J8,F7:J7,Réglage!$B$4),"")</f>
        <v/>
      </c>
      <c r="K14" s="140" t="str">
        <f>IF(WEEKDAY(K6)=6,SUMIFS(G11:K11,G8:K8,K8,G7:K7,Réglage!$B$4)+SUMIFS(G12:K12,G8:K8,K8,G7:K7,Réglage!$B$4),"")</f>
        <v/>
      </c>
      <c r="L14" s="140" t="str">
        <f>IF(WEEKDAY(L6)=6,SUMIFS(H11:L11,H8:L8,L8,H7:L7,Réglage!$B$4)+SUMIFS(H12:L12,H8:L8,L8,H7:L7,Réglage!$B$4),"")</f>
        <v/>
      </c>
      <c r="M14" s="140">
        <f>IF(WEEKDAY(M6)=6,SUMIFS(I11:M11,I8:M8,M8,I7:M7,Réglage!$B$4)+SUMIFS(I12:M12,I8:M8,M8,I7:M7,Réglage!$B$4),"")</f>
        <v>35</v>
      </c>
      <c r="N14" s="140" t="str">
        <f>IF(WEEKDAY(N6)=6,SUMIFS(J11:N11,J8:N8,N8,J7:N7,Réglage!$B$4)+SUMIFS(J12:N12,J8:N8,N8,J7:N7,Réglage!$B$4),"")</f>
        <v/>
      </c>
      <c r="O14" s="140" t="str">
        <f>IF(WEEKDAY(O6)=6,SUMIFS(K11:O11,K8:O8,O8,K7:O7,Réglage!$B$4)+SUMIFS(K12:O12,K8:O8,O8,K7:O7,Réglage!$B$4),"")</f>
        <v/>
      </c>
      <c r="P14" s="140" t="str">
        <f>IF(WEEKDAY(P6)=6,SUMIFS(L11:P11,L8:P8,P8,L7:P7,Réglage!$B$4)+SUMIFS(L12:P12,L8:P8,P8,L7:P7,Réglage!$B$4),"")</f>
        <v/>
      </c>
      <c r="Q14" s="140" t="str">
        <f>IF(WEEKDAY(Q6)=6,SUMIFS(M11:Q11,M8:Q8,Q8,M7:Q7,Réglage!$B$4)+SUMIFS(M12:Q12,M8:Q8,Q8,M7:Q7,Réglage!$B$4),"")</f>
        <v/>
      </c>
      <c r="R14" s="140" t="str">
        <f>IF(WEEKDAY(R6)=6,SUMIFS(N11:R11,N8:R8,R8,N7:R7,Réglage!$B$4)+SUMIFS(N12:R12,N8:R8,R8,N7:R7,Réglage!$B$4),"")</f>
        <v/>
      </c>
      <c r="S14" s="140" t="str">
        <f>IF(WEEKDAY(S6)=6,SUMIFS(O11:S11,O8:S8,S8,O7:S7,Réglage!$B$4)+SUMIFS(O12:S12,O8:S8,S8,O7:S7,Réglage!$B$4),"")</f>
        <v/>
      </c>
      <c r="T14" s="140">
        <f>IF(WEEKDAY(T6)=6,SUMIFS(P11:T11,P8:T8,T8,P7:T7,Réglage!$B$4)+SUMIFS(P12:T12,P8:T8,T8,P7:T7,Réglage!$B$4),"")</f>
        <v>35</v>
      </c>
      <c r="U14" s="140" t="str">
        <f>IF(WEEKDAY(U6)=6,SUMIFS(Q11:U11,Q8:U8,U8,Q7:U7,Réglage!$B$4)+SUMIFS(Q12:U12,Q8:U8,U8,Q7:U7,Réglage!$B$4),"")</f>
        <v/>
      </c>
      <c r="V14" s="140" t="str">
        <f>IF(WEEKDAY(V6)=6,SUMIFS(R11:V11,R8:V8,V8,R7:V7,Réglage!$B$4)+SUMIFS(R12:V12,R8:V8,V8,R7:V7,Réglage!$B$4),"")</f>
        <v/>
      </c>
      <c r="W14" s="140" t="str">
        <f>IF(WEEKDAY(W6)=6,SUMIFS(S11:W11,S8:W8,W8,S7:W7,Réglage!$B$4)+SUMIFS(S12:W12,S8:W8,W8,S7:W7,Réglage!$B$4),"")</f>
        <v/>
      </c>
      <c r="X14" s="140" t="str">
        <f>IF(WEEKDAY(X6)=6,SUMIFS(T11:X11,T8:X8,X8,T7:X7,Réglage!$B$4)+SUMIFS(T12:X12,T8:X8,X8,T7:X7,Réglage!$B$4),"")</f>
        <v/>
      </c>
      <c r="Y14" s="140" t="str">
        <f>IF(WEEKDAY(Y6)=6,SUMIFS(U11:Y11,U8:Y8,Y8,U7:Y7,Réglage!$B$4)+SUMIFS(U12:Y12,U8:Y8,Y8,U7:Y7,Réglage!$B$4),"")</f>
        <v/>
      </c>
      <c r="Z14" s="140" t="str">
        <f>IF(WEEKDAY(Z6)=6,SUMIFS(V11:Z11,V8:Z8,Z8,V7:Z7,Réglage!$B$4)+SUMIFS(V12:Z12,V8:Z8,Z8,V7:Z7,Réglage!$B$4),"")</f>
        <v/>
      </c>
      <c r="AA14" s="140">
        <f>IF(WEEKDAY(AA6)=6,SUMIFS(W11:AA11,W8:AA8,AA8,W7:AA7,Réglage!$B$4)+SUMIFS(W12:AA12,W8:AA8,AA8,W7:AA7,Réglage!$B$4),"")</f>
        <v>29</v>
      </c>
      <c r="AB14" s="140" t="str">
        <f>IF(WEEKDAY(AB6)=6,SUMIFS(X11:AB11,X8:AB8,AB8,X7:AB7,Réglage!$B$4)+SUMIFS(X12:AB12,X8:AB8,AB8,X7:AB7,Réglage!$B$4),"")</f>
        <v/>
      </c>
      <c r="AC14" s="140" t="str">
        <f>IF(WEEKDAY(AC6)=6,SUMIFS(Y11:AC11,Y8:AC8,AC8,Y7:AC7,Réglage!$B$4)+SUMIFS(Y12:AC12,Y8:AC8,AC8,Y7:AC7,Réglage!$B$4),"")</f>
        <v/>
      </c>
      <c r="AD14" s="140" t="str">
        <f>IF(WEEKDAY(AD6)=6,SUMIFS(Z11:AD11,Z8:AD8,AD8,Z7:AD7,Réglage!$B$4)+SUMIFS(Z12:AD12,Z8:AD8,AD8,Z7:AD7,Réglage!$B$4),"")</f>
        <v/>
      </c>
      <c r="AE14" s="140" t="str">
        <f>IF(WEEKDAY(AE6)=6,SUMIFS(AA11:AE11,AA8:AE8,AE8,AA7:AE7,Réglage!$B$4)+SUMIFS(AA12:AE12,AA8:AE8,AE8,AA7:AE7,Réglage!$B$4),"")</f>
        <v/>
      </c>
      <c r="AF14" s="140" t="str">
        <f>IF(WEEKDAY(AF6)=6,SUMIFS(AB11:AF11,AB8:AF8,AF8,AB7:AF7,Réglage!$B$4)+SUMIFS(AB12:AF12,AB8:AF8,AF8,AB7:AF7,Réglage!$B$4),"")</f>
        <v/>
      </c>
      <c r="AG14" s="140" t="str">
        <f>IF(WEEKDAY(AG6)=6,SUMIFS(AC11:AG11,AC8:AG8,AG8,AC7:AG7,Réglage!$B$4)+SUMIFS(AC12:AG12,AC8:AG8,AG8,AC7:AG7,Réglage!$B$4),"")</f>
        <v/>
      </c>
      <c r="AH14" s="140">
        <f>IF(WEEKDAY(AH6)=6,SUMIFS(AD11:AH11,AD8:AH8,AH8,AD7:AH7,Réglage!$B$4)+SUMIFS(AD12:AH12,AD8:AH8,AH8,AD7:AH7,Réglage!$B$4),"")</f>
        <v>35.5</v>
      </c>
      <c r="AI14" s="140" t="str">
        <f>IF(WEEKDAY(AI6)=6,SUMIFS(AE11:AI11,AE8:AI8,AI8,AE7:AI7,Réglage!$B$4)+SUMIFS(AE12:AI12,AE8:AI8,AI8,AE7:AI7,Réglage!$B$4),"")</f>
        <v/>
      </c>
      <c r="AJ14" s="140" t="str">
        <f>IF(WEEKDAY(AJ6)=6,SUMIFS(AF11:AJ11,AF8:AJ8,AJ8,AF7:AJ7,Réglage!$B$4)+SUMIFS(AF12:AJ12,AF8:AJ8,AJ8,AF7:AJ7,Réglage!$B$4),"")</f>
        <v/>
      </c>
      <c r="AK14" s="140" t="str">
        <f>IF(WEEKDAY(AK6)=6,SUMIFS(AG11:AK11,AG8:AK8,AK8,AG7:AK7,Réglage!$B$4)+SUMIFS(AG12:AK12,AG8:AK8,AK8,AG7:AK7,Réglage!$B$4),"")</f>
        <v/>
      </c>
      <c r="AL14" s="140" t="str">
        <f>IF(WEEKDAY(AL6)=6,SUMIFS(AH11:AL11,AH8:AL8,AL8,AH7:AL7,Réglage!$B$4)+SUMIFS(AH12:AL12,AH8:AL8,AL8,AH7:AL7,Réglage!$B$4),"")</f>
        <v/>
      </c>
      <c r="AM14" s="140" t="str">
        <f>IF(WEEKDAY(AM6)=6,SUMIFS(AI11:AM11,AI8:AM8,AM8,AI7:AM7,Réglage!$B$4)+SUMIFS(AI12:AM12,AI8:AM8,AM8,AI7:AM7,Réglage!$B$4),"")</f>
        <v/>
      </c>
      <c r="AN14" s="140" t="str">
        <f>IF(WEEKDAY(AN6)=6,SUMIFS(AJ11:AN11,AJ8:AN8,AN8,AJ7:AN7,Réglage!$B$4)+SUMIFS(AJ12:AN12,AJ8:AN8,AN8,AJ7:AN7,Réglage!$B$4),"")</f>
        <v/>
      </c>
      <c r="AO14" s="140">
        <f>IF(WEEKDAY(AO6)=6,SUMIFS(AK11:AO11,AK8:AO8,AO8,AK7:AO7,Réglage!$B$4)+SUMIFS(AK12:AO12,AK8:AO8,AO8,AK7:AO7,Réglage!$B$4),"")</f>
        <v>35.5</v>
      </c>
      <c r="AP14" s="140" t="str">
        <f>IF(WEEKDAY(AP6)=6,SUMIFS(AL11:AP11,AL8:AP8,AP8,AL7:AP7,Réglage!$B$4)+SUMIFS(AL12:AP12,AL8:AP8,AP8,AL7:AP7,Réglage!$B$4),"")</f>
        <v/>
      </c>
      <c r="AQ14" s="140" t="str">
        <f>IF(WEEKDAY(AQ6)=6,SUMIFS(AM11:AQ11,AM8:AQ8,AQ8,AM7:AQ7,Réglage!$B$4)+SUMIFS(AM12:AQ12,AM8:AQ8,AQ8,AM7:AQ7,Réglage!$B$4),"")</f>
        <v/>
      </c>
      <c r="AR14" s="140" t="str">
        <f>IF(WEEKDAY(AR6)=6,SUMIFS(AN11:AR11,AN8:AR8,AR8,AN7:AR7,Réglage!$B$4)+SUMIFS(AN12:AR12,AN8:AR8,AR8,AN7:AR7,Réglage!$B$4),"")</f>
        <v/>
      </c>
      <c r="AS14" s="140" t="str">
        <f>IF(WEEKDAY(AS6)=6,SUMIFS(AO11:AS11,AO8:AS8,AS8,AO7:AS7,Réglage!$B$4)+SUMIFS(AO12:AS12,AO8:AS8,AS8,AO7:AS7,Réglage!$B$4),"")</f>
        <v/>
      </c>
      <c r="AT14" s="140" t="str">
        <f>IF(WEEKDAY(AT6)=6,SUMIFS(AP11:AT11,AP8:AT8,AT8,AP7:AT7,Réglage!$B$4)+SUMIFS(AP12:AT12,AP8:AT8,AT8,AP7:AT7,Réglage!$B$4),"")</f>
        <v/>
      </c>
      <c r="AU14" s="140" t="str">
        <f>IF(WEEKDAY(AU6)=6,SUMIFS(AQ11:AU11,AQ8:AU8,AU8,AQ7:AU7,Réglage!$B$4)+SUMIFS(AQ12:AU12,AQ8:AU8,AU8,AQ7:AU7,Réglage!$B$4),"")</f>
        <v/>
      </c>
      <c r="AV14" s="140">
        <f>IF(WEEKDAY(AV6)=6,SUMIFS(AR11:AV11,AR8:AV8,AV8,AR7:AV7,Réglage!$B$4)+SUMIFS(AR12:AV12,AR8:AV8,AV8,AR7:AV7,Réglage!$B$4),"")</f>
        <v>37</v>
      </c>
      <c r="AW14" s="140" t="str">
        <f>IF(WEEKDAY(AW6)=6,SUMIFS(AS11:AW11,AS8:AW8,AW8,AS7:AW7,Réglage!$B$4)+SUMIFS(AS12:AW12,AS8:AW8,AW8,AS7:AW7,Réglage!$B$4),"")</f>
        <v/>
      </c>
      <c r="AX14" s="140" t="str">
        <f>IF(WEEKDAY(AX6)=6,SUMIFS(AT11:AX11,AT8:AX8,AX8,AT7:AX7,Réglage!$B$4)+SUMIFS(AT12:AX12,AT8:AX8,AX8,AT7:AX7,Réglage!$B$4),"")</f>
        <v/>
      </c>
      <c r="AY14" s="140" t="str">
        <f>IF(WEEKDAY(AY6)=6,SUMIFS(AU11:AY11,AU8:AY8,AY8,AU7:AY7,Réglage!$B$4)+SUMIFS(AU12:AY12,AU8:AY8,AY8,AU7:AY7,Réglage!$B$4),"")</f>
        <v/>
      </c>
      <c r="AZ14" s="140" t="str">
        <f>IF(WEEKDAY(AZ6)=6,SUMIFS(AV11:AZ11,AV8:AZ8,AZ8,AV7:AZ7,Réglage!$B$4)+SUMIFS(AV12:AZ12,AV8:AZ8,AZ8,AV7:AZ7,Réglage!$B$4),"")</f>
        <v/>
      </c>
      <c r="BA14" s="140" t="str">
        <f>IF(WEEKDAY(BA6)=6,SUMIFS(AW11:BA11,AW8:BA8,BA8,AW7:BA7,Réglage!$B$4)+SUMIFS(AW12:BA12,AW8:BA8,BA8,AW7:BA7,Réglage!$B$4),"")</f>
        <v/>
      </c>
      <c r="BB14" s="140" t="str">
        <f>IF(WEEKDAY(BB6)=6,SUMIFS(AX11:BB11,AX8:BB8,BB8,AX7:BB7,Réglage!$B$4)+SUMIFS(AX12:BB12,AX8:BB8,BB8,AX7:BB7,Réglage!$B$4),"")</f>
        <v/>
      </c>
      <c r="BC14" s="140">
        <f>IF(WEEKDAY(BC6)=6,SUMIFS(AY11:BC11,AY8:BC8,BC8,AY7:BC7,Réglage!$B$4)+SUMIFS(AY12:BC12,AY8:BC8,BC8,AY7:BC7,Réglage!$B$4),"")</f>
        <v>36.5</v>
      </c>
      <c r="BD14" s="140" t="str">
        <f>IF(WEEKDAY(BD6)=6,SUMIFS(AZ11:BD11,AZ8:BD8,BD8,AZ7:BD7,Réglage!$B$4)+SUMIFS(AZ12:BD12,AZ8:BD8,BD8,AZ7:BD7,Réglage!$B$4),"")</f>
        <v/>
      </c>
      <c r="BE14" s="140" t="str">
        <f>IF(WEEKDAY(BE6)=6,SUMIFS(BA11:BE11,BA8:BE8,BE8,BA7:BE7,Réglage!$B$4)+SUMIFS(BA12:BE12,BA8:BE8,BE8,BA7:BE7,Réglage!$B$4),"")</f>
        <v/>
      </c>
      <c r="BF14" s="140" t="str">
        <f>IF(WEEKDAY(BF6)=6,SUMIFS(BB11:BF11,BB8:BF8,BF8,BB7:BF7,Réglage!$B$4)+SUMIFS(BB12:BF12,BB8:BF8,BF8,BB7:BF7,Réglage!$B$4),"")</f>
        <v/>
      </c>
      <c r="BG14" s="140" t="str">
        <f>IF(WEEKDAY(BG6)=6,SUMIFS(BC11:BG11,BC8:BG8,BG8,BC7:BG7,Réglage!$B$4)+SUMIFS(BC12:BG12,BC8:BG8,BG8,BC7:BG7,Réglage!$B$4),"")</f>
        <v/>
      </c>
      <c r="BH14" s="140" t="str">
        <f>IF(WEEKDAY(BH6)=6,SUMIFS(BD11:BH11,BD8:BH8,BH8,BD7:BH7,Réglage!$B$4)+SUMIFS(BD12:BH12,BD8:BH8,BH8,BD7:BH7,Réglage!$B$4),"")</f>
        <v/>
      </c>
      <c r="BI14" s="140" t="str">
        <f>IF(WEEKDAY(BI6)=6,SUMIFS(BE11:BI11,BE8:BI8,BI8,BE7:BI7,Réglage!$B$4)+SUMIFS(BE12:BI12,BE8:BI8,BI8,BE7:BI7,Réglage!$B$4),"")</f>
        <v/>
      </c>
      <c r="BJ14" s="140">
        <f>IF(WEEKDAY(BJ6)=6,SUMIFS(BF11:BJ11,BF8:BJ8,BJ8,BF7:BJ7,Réglage!$B$4)+SUMIFS(BF12:BJ12,BF8:BJ8,BJ8,BF7:BJ7,Réglage!$B$4),"")</f>
        <v>35</v>
      </c>
      <c r="BK14" s="140" t="str">
        <f>IF(WEEKDAY(BK6)=6,SUMIFS(BG11:BK11,BG8:BK8,BK8,BG7:BK7,Réglage!$B$4)+SUMIFS(BG12:BK12,BG8:BK8,BK8,BG7:BK7,Réglage!$B$4),"")</f>
        <v/>
      </c>
      <c r="BL14" s="140" t="str">
        <f>IF(WEEKDAY(BL6)=6,SUMIFS(BH11:BL11,BH8:BL8,BL8,BH7:BL7,Réglage!$B$4)+SUMIFS(BH12:BL12,BH8:BL8,BL8,BH7:BL7,Réglage!$B$4),"")</f>
        <v/>
      </c>
      <c r="BM14" s="140" t="str">
        <f>IF(WEEKDAY(BM6)=6,SUMIFS(BI11:BM11,BI8:BM8,BM8,BI7:BM7,Réglage!$B$4)+SUMIFS(BI12:BM12,BI8:BM8,BM8,BI7:BM7,Réglage!$B$4),"")</f>
        <v/>
      </c>
      <c r="BN14" s="140" t="str">
        <f>IF(WEEKDAY(BN6)=6,SUMIFS(BJ11:BN11,BJ8:BN8,BN8,BJ7:BN7,Réglage!$B$4)+SUMIFS(BJ12:BN12,BJ8:BN8,BN8,BJ7:BN7,Réglage!$B$4),"")</f>
        <v/>
      </c>
      <c r="BO14" s="140" t="str">
        <f>IF(WEEKDAY(BO6)=6,SUMIFS(BK11:BO11,BK8:BO8,BO8,BK7:BO7,Réglage!$B$4)+SUMIFS(BK12:BO12,BK8:BO8,BO8,BK7:BO7,Réglage!$B$4),"")</f>
        <v/>
      </c>
      <c r="BP14" s="140" t="str">
        <f>IF(WEEKDAY(BP6)=6,SUMIFS(BL11:BP11,BL8:BP8,BP8,BL7:BP7,Réglage!$B$4)+SUMIFS(BL12:BP12,BL8:BP8,BP8,BL7:BP7,Réglage!$B$4),"")</f>
        <v/>
      </c>
      <c r="BQ14" s="140">
        <f>IF(WEEKDAY(BQ6)=6,SUMIFS(BM11:BQ11,BM8:BQ8,BQ8,BM7:BQ7,Réglage!$B$4)+SUMIFS(BM12:BQ12,BM8:BQ8,BQ8,BM7:BQ7,Réglage!$B$4),"")</f>
        <v>37.75</v>
      </c>
      <c r="BR14" s="140" t="str">
        <f>IF(WEEKDAY(BR6)=6,SUMIFS(BN11:BR11,BN8:BR8,BR8,BN7:BR7,Réglage!$B$4)+SUMIFS(BN12:BR12,BN8:BR8,BR8,BN7:BR7,Réglage!$B$4),"")</f>
        <v/>
      </c>
      <c r="BS14" s="140" t="str">
        <f>IF(WEEKDAY(BS6)=6,SUMIFS(BO11:BS11,BO8:BS8,BS8,BO7:BS7,Réglage!$B$4)+SUMIFS(BO12:BS12,BO8:BS8,BS8,BO7:BS7,Réglage!$B$4),"")</f>
        <v/>
      </c>
      <c r="BT14" s="140" t="str">
        <f>IF(WEEKDAY(BT6)=6,SUMIFS(BP11:BT11,BP8:BT8,BT8,BP7:BT7,Réglage!$B$4)+SUMIFS(BP12:BT12,BP8:BT8,BT8,BP7:BT7,Réglage!$B$4),"")</f>
        <v/>
      </c>
      <c r="BU14" s="140" t="str">
        <f>IF(WEEKDAY(BU6)=6,SUMIFS(BQ11:BU11,BQ8:BU8,BU8,BQ7:BU7,Réglage!$B$4)+SUMIFS(BQ12:BU12,BQ8:BU8,BU8,BQ7:BU7,Réglage!$B$4),"")</f>
        <v/>
      </c>
      <c r="BV14" s="140" t="str">
        <f>IF(WEEKDAY(BV6)=6,SUMIFS(BR11:BV11,BR8:BV8,BV8,BR7:BV7,Réglage!$B$4)+SUMIFS(BR12:BV12,BR8:BV8,BV8,BR7:BV7,Réglage!$B$4),"")</f>
        <v/>
      </c>
      <c r="BW14" s="140" t="str">
        <f>IF(WEEKDAY(BW6)=6,SUMIFS(BS11:BW11,BS8:BW8,BW8,BS7:BW7,Réglage!$B$4)+SUMIFS(BS12:BW12,BS8:BW8,BW8,BS7:BW7,Réglage!$B$4),"")</f>
        <v/>
      </c>
      <c r="BX14" s="140">
        <f>IF(WEEKDAY(BX6)=6,SUMIFS(BT11:BX11,BT8:BX8,BX8,BT7:BX7,Réglage!$B$4)+SUMIFS(BT12:BX12,BT8:BX8,BX8,BT7:BX7,Réglage!$B$4),"")</f>
        <v>36</v>
      </c>
      <c r="BY14" s="140" t="str">
        <f>IF(WEEKDAY(BY6)=6,SUMIFS(BU11:BY11,BU8:BY8,BY8,BU7:BY7,Réglage!$B$4)+SUMIFS(BU12:BY12,BU8:BY8,BY8,BU7:BY7,Réglage!$B$4),"")</f>
        <v/>
      </c>
      <c r="BZ14" s="140" t="str">
        <f>IF(WEEKDAY(BZ6)=6,SUMIFS(BV11:BZ11,BV8:BZ8,BZ8,BV7:BZ7,Réglage!$B$4)+SUMIFS(BV12:BZ12,BV8:BZ8,BZ8,BV7:BZ7,Réglage!$B$4),"")</f>
        <v/>
      </c>
      <c r="CA14" s="140" t="str">
        <f>IF(WEEKDAY(CA6)=6,SUMIFS(BW11:CA11,BW8:CA8,CA8,BW7:CA7,Réglage!$B$4)+SUMIFS(BW12:CA12,BW8:CA8,CA8,BW7:CA7,Réglage!$B$4),"")</f>
        <v/>
      </c>
      <c r="CB14" s="140" t="str">
        <f>IF(WEEKDAY(CB6)=6,SUMIFS(BX11:CB11,BX8:CB8,CB8,BX7:CB7,Réglage!$B$4)+SUMIFS(BX12:CB12,BX8:CB8,CB8,BX7:CB7,Réglage!$B$4),"")</f>
        <v/>
      </c>
      <c r="CC14" s="140" t="str">
        <f>IF(WEEKDAY(CC6)=6,SUMIFS(BY11:CC11,BY8:CC8,CC8,BY7:CC7,Réglage!$B$4)+SUMIFS(BY12:CC12,BY8:CC8,CC8,BY7:CC7,Réglage!$B$4),"")</f>
        <v/>
      </c>
      <c r="CD14" s="140" t="str">
        <f>IF(WEEKDAY(CD6)=6,SUMIFS(BZ11:CD11,BZ8:CD8,CD8,BZ7:CD7,Réglage!$B$4)+SUMIFS(BZ12:CD12,BZ8:CD8,CD8,BZ7:CD7,Réglage!$B$4),"")</f>
        <v/>
      </c>
      <c r="CE14" s="140">
        <f>IF(WEEKDAY(CE6)=6,SUMIFS(CA11:CE11,CA8:CE8,CE8,CA7:CE7,Réglage!$B$4)+SUMIFS(CA12:CE12,CA8:CE8,CE8,CA7:CE7,Réglage!$B$4),"")</f>
        <v>35</v>
      </c>
      <c r="CF14" s="140" t="str">
        <f>IF(WEEKDAY(CF6)=6,SUMIFS(CB11:CF11,CB8:CF8,CF8,CB7:CF7,Réglage!$B$4)+SUMIFS(CB12:CF12,CB8:CF8,CF8,CB7:CF7,Réglage!$B$4),"")</f>
        <v/>
      </c>
      <c r="CG14" s="140" t="str">
        <f>IF(WEEKDAY(CG6)=6,SUMIFS(CC11:CG11,CC8:CG8,CG8,CC7:CG7,Réglage!$B$4)+SUMIFS(CC12:CG12,CC8:CG8,CG8,CC7:CG7,Réglage!$B$4),"")</f>
        <v/>
      </c>
      <c r="CH14" s="140" t="str">
        <f>IF(WEEKDAY(CH6)=6,SUMIFS(CD11:CH11,CD8:CH8,CH8,CD7:CH7,Réglage!$B$4)+SUMIFS(CD12:CH12,CD8:CH8,CH8,CD7:CH7,Réglage!$B$4),"")</f>
        <v/>
      </c>
      <c r="CI14" s="140" t="str">
        <f>IF(WEEKDAY(CI6)=6,SUMIFS(CE11:CI11,CE8:CI8,CI8,CE7:CI7,Réglage!$B$4)+SUMIFS(CE12:CI12,CE8:CI8,CI8,CE7:CI7,Réglage!$B$4),"")</f>
        <v/>
      </c>
      <c r="CJ14" s="140" t="str">
        <f>IF(WEEKDAY(CJ6)=6,SUMIFS(CF11:CJ11,CF8:CJ8,CJ8,CF7:CJ7,Réglage!$B$4)+SUMIFS(CF12:CJ12,CF8:CJ8,CJ8,CF7:CJ7,Réglage!$B$4),"")</f>
        <v/>
      </c>
      <c r="CK14" s="140" t="str">
        <f>IF(WEEKDAY(CK6)=6,SUMIFS(CG11:CK11,CG8:CK8,CK8,CG7:CK7,Réglage!$B$4)+SUMIFS(CG12:CK12,CG8:CK8,CK8,CG7:CK7,Réglage!$B$4),"")</f>
        <v/>
      </c>
      <c r="CL14" s="140">
        <f>IF(WEEKDAY(CL6)=6,SUMIFS(CH11:CL11,CH8:CL8,CL8,CH7:CL7,Réglage!$B$4)+SUMIFS(CH12:CL12,CH8:CL8,CL8,CH7:CL7,Réglage!$B$4),"")</f>
        <v>35</v>
      </c>
      <c r="CM14" s="140" t="str">
        <f>IF(WEEKDAY(CM6)=6,SUMIFS(CI11:CM11,CI8:CM8,CM8,CI7:CM7,Réglage!$B$4)+SUMIFS(CI12:CM12,CI8:CM8,CM8,CI7:CM7,Réglage!$B$4),"")</f>
        <v/>
      </c>
      <c r="CN14" s="140" t="str">
        <f>IF(WEEKDAY(CN6)=6,SUMIFS(CJ11:CN11,CJ8:CN8,CN8,CJ7:CN7,Réglage!$B$4)+SUMIFS(CJ12:CN12,CJ8:CN8,CN8,CJ7:CN7,Réglage!$B$4),"")</f>
        <v/>
      </c>
      <c r="CO14" s="140" t="str">
        <f>IF(WEEKDAY(CO6)=6,SUMIFS(CK11:CO11,CK8:CO8,CO8,CK7:CO7,Réglage!$B$4)+SUMIFS(CK12:CO12,CK8:CO8,CO8,CK7:CO7,Réglage!$B$4),"")</f>
        <v/>
      </c>
      <c r="CP14" s="140" t="str">
        <f>IF(WEEKDAY(CP6)=6,SUMIFS(CL11:CP11,CL8:CP8,CP8,CL7:CP7,Réglage!$B$4)+SUMIFS(CL12:CP12,CL8:CP8,CP8,CL7:CP7,Réglage!$B$4),"")</f>
        <v/>
      </c>
      <c r="CQ14" s="140" t="str">
        <f>IF(WEEKDAY(CQ6)=6,SUMIFS(CM11:CQ11,CM8:CQ8,CQ8,CM7:CQ7,Réglage!$B$4)+SUMIFS(CM12:CQ12,CM8:CQ8,CQ8,CM7:CQ7,Réglage!$B$4),"")</f>
        <v/>
      </c>
      <c r="CR14" s="140" t="str">
        <f>IF(WEEKDAY(CR6)=6,SUMIFS(CN11:CR11,CN8:CR8,CR8,CN7:CR7,Réglage!$B$4)+SUMIFS(CN12:CR12,CN8:CR8,CR8,CN7:CR7,Réglage!$B$4),"")</f>
        <v/>
      </c>
      <c r="CS14" s="140">
        <f>IF(WEEKDAY(CS6)=6,SUMIFS(CO11:CS11,CO8:CS8,CS8,CO7:CS7,Réglage!$B$4)+SUMIFS(CO12:CS12,CO8:CS8,CS8,CO7:CS7,Réglage!$B$4),"")</f>
        <v>32</v>
      </c>
      <c r="CT14" s="140" t="str">
        <f>IF(WEEKDAY(CT6)=6,SUMIFS(CP11:CT11,CP8:CT8,CT8,CP7:CT7,Réglage!$B$4)+SUMIFS(CP12:CT12,CP8:CT8,CT8,CP7:CT7,Réglage!$B$4),"")</f>
        <v/>
      </c>
      <c r="CU14" s="140" t="str">
        <f>IF(WEEKDAY(CU6)=6,SUMIFS(CQ11:CU11,CQ8:CU8,CU8,CQ7:CU7,Réglage!$B$4)+SUMIFS(CQ12:CU12,CQ8:CU8,CU8,CQ7:CU7,Réglage!$B$4),"")</f>
        <v/>
      </c>
      <c r="CV14" s="140" t="str">
        <f>IF(WEEKDAY(CV6)=6,SUMIFS(CR11:CV11,CR8:CV8,CV8,CR7:CV7,Réglage!$B$4)+SUMIFS(CR12:CV12,CR8:CV8,CV8,CR7:CV7,Réglage!$B$4),"")</f>
        <v/>
      </c>
      <c r="CW14" s="140" t="str">
        <f>IF(WEEKDAY(CW6)=6,SUMIFS(CS11:CW11,CS8:CW8,CW8,CS7:CW7,Réglage!$B$4)+SUMIFS(CS12:CW12,CS8:CW8,CW8,CS7:CW7,Réglage!$B$4),"")</f>
        <v/>
      </c>
      <c r="CX14" s="140" t="str">
        <f>IF(WEEKDAY(CX6)=6,SUMIFS(CT11:CX11,CT8:CX8,CX8,CT7:CX7,Réglage!$B$4)+SUMIFS(CT12:CX12,CT8:CX8,CX8,CT7:CX7,Réglage!$B$4),"")</f>
        <v/>
      </c>
      <c r="CY14" s="140" t="str">
        <f>IF(WEEKDAY(CY6)=6,SUMIFS(CU11:CY11,CU8:CY8,CY8,CU7:CY7,Réglage!$B$4)+SUMIFS(CU12:CY12,CU8:CY8,CY8,CU7:CY7,Réglage!$B$4),"")</f>
        <v/>
      </c>
      <c r="CZ14" s="140">
        <f>IF(WEEKDAY(CZ6)=6,SUMIFS(CV11:CZ11,CV8:CZ8,CZ8,CV7:CZ7,Réglage!$B$4)+SUMIFS(CV12:CZ12,CV8:CZ8,CZ8,CV7:CZ7,Réglage!$B$4),"")</f>
        <v>35</v>
      </c>
      <c r="DA14" s="140" t="str">
        <f>IF(WEEKDAY(DA6)=6,SUMIFS(CW11:DA11,CW8:DA8,DA8,CW7:DA7,Réglage!$B$4)+SUMIFS(CW12:DA12,CW8:DA8,DA8,CW7:DA7,Réglage!$B$4),"")</f>
        <v/>
      </c>
      <c r="DB14" s="140" t="str">
        <f>IF(WEEKDAY(DB6)=6,SUMIFS(CX11:DB11,CX8:DB8,DB8,CX7:DB7,Réglage!$B$4)+SUMIFS(CX12:DB12,CX8:DB8,DB8,CX7:DB7,Réglage!$B$4),"")</f>
        <v/>
      </c>
      <c r="DC14" s="140" t="str">
        <f>IF(WEEKDAY(DC6)=6,SUMIFS(CY11:DC11,CY8:DC8,DC8,CY7:DC7,Réglage!$B$4)+SUMIFS(CY12:DC12,CY8:DC8,DC8,CY7:DC7,Réglage!$B$4),"")</f>
        <v/>
      </c>
      <c r="DD14" s="140" t="str">
        <f>IF(WEEKDAY(DD6)=6,SUMIFS(CZ11:DD11,CZ8:DD8,DD8,CZ7:DD7,Réglage!$B$4)+SUMIFS(CZ12:DD12,CZ8:DD8,DD8,CZ7:DD7,Réglage!$B$4),"")</f>
        <v/>
      </c>
      <c r="DE14" s="140" t="str">
        <f>IF(WEEKDAY(DE6)=6,SUMIFS(DA11:DE11,DA8:DE8,DE8,DA7:DE7,Réglage!$B$4)+SUMIFS(DA12:DE12,DA8:DE8,DE8,DA7:DE7,Réglage!$B$4),"")</f>
        <v/>
      </c>
      <c r="DF14" s="140" t="str">
        <f>IF(WEEKDAY(DF6)=6,SUMIFS(DB11:DF11,DB8:DF8,DF8,DB7:DF7,Réglage!$B$4)+SUMIFS(DB12:DF12,DB8:DF8,DF8,DB7:DF7,Réglage!$B$4),"")</f>
        <v/>
      </c>
      <c r="DG14" s="140">
        <f>IF(WEEKDAY(DG6)=6,SUMIFS(DC11:DG11,DC8:DG8,DG8,DC7:DG7,Réglage!$B$4)+SUMIFS(DC12:DG12,DC8:DG8,DG8,DC7:DG7,Réglage!$B$4),"")</f>
        <v>35</v>
      </c>
      <c r="DH14" s="140" t="str">
        <f>IF(WEEKDAY(DH6)=6,SUMIFS(DD11:DH11,DD8:DH8,DH8,DD7:DH7,Réglage!$B$4)+SUMIFS(DD12:DH12,DD8:DH8,DH8,DD7:DH7,Réglage!$B$4),"")</f>
        <v/>
      </c>
      <c r="DI14" s="140" t="str">
        <f>IF(WEEKDAY(DI6)=6,SUMIFS(DE11:DI11,DE8:DI8,DI8,DE7:DI7,Réglage!$B$4)+SUMIFS(DE12:DI12,DE8:DI8,DI8,DE7:DI7,Réglage!$B$4),"")</f>
        <v/>
      </c>
      <c r="DJ14" s="140" t="str">
        <f>IF(WEEKDAY(DJ6)=6,SUMIFS(DF11:DJ11,DF8:DJ8,DJ8,DF7:DJ7,Réglage!$B$4)+SUMIFS(DF12:DJ12,DF8:DJ8,DJ8,DF7:DJ7,Réglage!$B$4),"")</f>
        <v/>
      </c>
      <c r="DK14" s="140" t="str">
        <f>IF(WEEKDAY(DK6)=6,SUMIFS(DG11:DK11,DG8:DK8,DK8,DG7:DK7,Réglage!$B$4)+SUMIFS(DG12:DK12,DG8:DK8,DK8,DG7:DK7,Réglage!$B$4),"")</f>
        <v/>
      </c>
      <c r="DL14" s="140" t="str">
        <f>IF(WEEKDAY(DL6)=6,SUMIFS(DH11:DL11,DH8:DL8,DL8,DH7:DL7,Réglage!$B$4)+SUMIFS(DH12:DL12,DH8:DL8,DL8,DH7:DL7,Réglage!$B$4),"")</f>
        <v/>
      </c>
      <c r="DM14" s="140" t="str">
        <f>IF(WEEKDAY(DM6)=6,SUMIFS(DI11:DM11,DI8:DM8,DM8,DI7:DM7,Réglage!$B$4)+SUMIFS(DI12:DM12,DI8:DM8,DM8,DI7:DM7,Réglage!$B$4),"")</f>
        <v/>
      </c>
      <c r="DN14" s="140">
        <f>IF(WEEKDAY(DN6)=6,SUMIFS(DJ11:DN11,DJ8:DN8,DN8,DJ7:DN7,Réglage!$B$4)+SUMIFS(DJ12:DN12,DJ8:DN8,DN8,DJ7:DN7,Réglage!$B$4),"")</f>
        <v>41.5</v>
      </c>
      <c r="DO14" s="140" t="str">
        <f>IF(WEEKDAY(DO6)=6,SUMIFS(DK11:DO11,DK8:DO8,DO8,DK7:DO7,Réglage!$B$4)+SUMIFS(DK12:DO12,DK8:DO8,DO8,DK7:DO7,Réglage!$B$4),"")</f>
        <v/>
      </c>
      <c r="DP14" s="140" t="str">
        <f>IF(WEEKDAY(DP6)=6,SUMIFS(DL11:DP11,DL8:DP8,DP8,DL7:DP7,Réglage!$B$4)+SUMIFS(DL12:DP12,DL8:DP8,DP8,DL7:DP7,Réglage!$B$4),"")</f>
        <v/>
      </c>
      <c r="DQ14" s="140" t="str">
        <f>IF(WEEKDAY(DQ6)=6,SUMIFS(DM11:DQ11,DM8:DQ8,DQ8,DM7:DQ7,Réglage!$B$4)+SUMIFS(DM12:DQ12,DM8:DQ8,DQ8,DM7:DQ7,Réglage!$B$4),"")</f>
        <v/>
      </c>
      <c r="DR14" s="140" t="str">
        <f>IF(WEEKDAY(DR6)=6,SUMIFS(DN11:DR11,DN8:DR8,DR8,DN7:DR7,Réglage!$B$4)+SUMIFS(DN12:DR12,DN8:DR8,DR8,DN7:DR7,Réglage!$B$4),"")</f>
        <v/>
      </c>
      <c r="DS14" s="140" t="str">
        <f>IF(WEEKDAY(DS6)=6,SUMIFS(DO11:DS11,DO8:DS8,DS8,DO7:DS7,Réglage!$B$4)+SUMIFS(DO12:DS12,DO8:DS8,DS8,DO7:DS7,Réglage!$B$4),"")</f>
        <v/>
      </c>
      <c r="DT14" s="140" t="str">
        <f>IF(WEEKDAY(DT6)=6,SUMIFS(DP11:DT11,DP8:DT8,DT8,DP7:DT7,Réglage!$B$4)+SUMIFS(DP12:DT12,DP8:DT8,DT8,DP7:DT7,Réglage!$B$4),"")</f>
        <v/>
      </c>
      <c r="DU14" s="140">
        <f>IF(WEEKDAY(DU6)=6,SUMIFS(DQ11:DU11,DQ8:DU8,DU8,DQ7:DU7,Réglage!$B$4)+SUMIFS(DQ12:DU12,DQ8:DU8,DU8,DQ7:DU7,Réglage!$B$4),"")</f>
        <v>28</v>
      </c>
      <c r="DV14" s="140" t="str">
        <f>IF(WEEKDAY(DV6)=6,SUMIFS(DR11:DV11,DR8:DV8,DV8,DR7:DV7,Réglage!$B$4)+SUMIFS(DR12:DV12,DR8:DV8,DV8,DR7:DV7,Réglage!$B$4),"")</f>
        <v/>
      </c>
      <c r="DW14" s="140" t="str">
        <f>IF(WEEKDAY(DW6)=6,SUMIFS(DS11:DW11,DS8:DW8,DW8,DS7:DW7,Réglage!$B$4)+SUMIFS(DS12:DW12,DS8:DW8,DW8,DS7:DW7,Réglage!$B$4),"")</f>
        <v/>
      </c>
      <c r="DX14" s="140" t="str">
        <f>IF(WEEKDAY(DX6)=6,SUMIFS(DT11:DX11,DT8:DX8,DX8,DT7:DX7,Réglage!$B$4)+SUMIFS(DT12:DX12,DT8:DX8,DX8,DT7:DX7,Réglage!$B$4),"")</f>
        <v/>
      </c>
      <c r="DY14" s="140" t="str">
        <f>IF(WEEKDAY(DY6)=6,SUMIFS(DU11:DY11,DU8:DY8,DY8,DU7:DY7,Réglage!$B$4)+SUMIFS(DU12:DY12,DU8:DY8,DY8,DU7:DY7,Réglage!$B$4),"")</f>
        <v/>
      </c>
      <c r="DZ14" s="140" t="str">
        <f>IF(WEEKDAY(DZ6)=6,SUMIFS(DV11:DZ11,DV8:DZ8,DZ8,DV7:DZ7,Réglage!$B$4)+SUMIFS(DV12:DZ12,DV8:DZ8,DZ8,DV7:DZ7,Réglage!$B$4),"")</f>
        <v/>
      </c>
      <c r="EA14" s="140" t="str">
        <f>IF(WEEKDAY(EA6)=6,SUMIFS(DW11:EA11,DW8:EA8,EA8,DW7:EA7,Réglage!$B$4)+SUMIFS(DW12:EA12,DW8:EA8,EA8,DW7:EA7,Réglage!$B$4),"")</f>
        <v/>
      </c>
      <c r="EB14" s="140">
        <f>IF(WEEKDAY(EB6)=6,SUMIFS(DX11:EB11,DX8:EB8,EB8,DX7:EB7,Réglage!$B$4)+SUMIFS(DX12:EB12,DX8:EB8,EB8,DX7:EB7,Réglage!$B$4),"")</f>
        <v>31.5</v>
      </c>
      <c r="EC14" s="140" t="str">
        <f>IF(WEEKDAY(EC6)=6,SUMIFS(DY11:EC11,DY8:EC8,EC8,DY7:EC7,Réglage!$B$4)+SUMIFS(DY12:EC12,DY8:EC8,EC8,DY7:EC7,Réglage!$B$4),"")</f>
        <v/>
      </c>
      <c r="ED14" s="140" t="str">
        <f>IF(WEEKDAY(ED6)=6,SUMIFS(DZ11:ED11,DZ8:ED8,ED8,DZ7:ED7,Réglage!$B$4)+SUMIFS(DZ12:ED12,DZ8:ED8,ED8,DZ7:ED7,Réglage!$B$4),"")</f>
        <v/>
      </c>
      <c r="EE14" s="140" t="str">
        <f>IF(WEEKDAY(EE6)=6,SUMIFS(EA11:EE11,EA8:EE8,EE8,EA7:EE7,Réglage!$B$4)+SUMIFS(EA12:EE12,EA8:EE8,EE8,EA7:EE7,Réglage!$B$4),"")</f>
        <v/>
      </c>
      <c r="EF14" s="140" t="str">
        <f>IF(WEEKDAY(EF6)=6,SUMIFS(EB11:EF11,EB8:EF8,EF8,EB7:EF7,Réglage!$B$4)+SUMIFS(EB12:EF12,EB8:EF8,EF8,EB7:EF7,Réglage!$B$4),"")</f>
        <v/>
      </c>
      <c r="EG14" s="140" t="str">
        <f>IF(WEEKDAY(EG6)=6,SUMIFS(EC11:EG11,EC8:EG8,EG8,EC7:EG7,Réglage!$B$4)+SUMIFS(EC12:EG12,EC8:EG8,EG8,EC7:EG7,Réglage!$B$4),"")</f>
        <v/>
      </c>
      <c r="EH14" s="140" t="str">
        <f>IF(WEEKDAY(EH6)=6,SUMIFS(ED11:EH11,ED8:EH8,EH8,ED7:EH7,Réglage!$B$4)+SUMIFS(ED12:EH12,ED8:EH8,EH8,ED7:EH7,Réglage!$B$4),"")</f>
        <v/>
      </c>
      <c r="EI14" s="140">
        <f>IF(WEEKDAY(EI6)=6,SUMIFS(EE11:EI11,EE8:EI8,EI8,EE7:EI7,Réglage!$B$4)+SUMIFS(EE12:EI12,EE8:EI8,EI8,EE7:EI7,Réglage!$B$4),"")</f>
        <v>35</v>
      </c>
      <c r="EJ14" s="140" t="str">
        <f>IF(WEEKDAY(EJ6)=6,SUMIFS(EF11:EJ11,EF8:EJ8,EJ8,EF7:EJ7,Réglage!$B$4)+SUMIFS(EF12:EJ12,EF8:EJ8,EJ8,EF7:EJ7,Réglage!$B$4),"")</f>
        <v/>
      </c>
      <c r="EK14" s="140" t="str">
        <f>IF(WEEKDAY(EK6)=6,SUMIFS(EG11:EK11,EG8:EK8,EK8,EG7:EK7,Réglage!$B$4)+SUMIFS(EG12:EK12,EG8:EK8,EK8,EG7:EK7,Réglage!$B$4),"")</f>
        <v/>
      </c>
      <c r="EL14" s="140" t="str">
        <f>IF(WEEKDAY(EL6)=6,SUMIFS(EH11:EL11,EH8:EL8,EL8,EH7:EL7,Réglage!$B$4)+SUMIFS(EH12:EL12,EH8:EL8,EL8,EH7:EL7,Réglage!$B$4),"")</f>
        <v/>
      </c>
      <c r="EM14" s="140" t="str">
        <f>IF(WEEKDAY(EM6)=6,SUMIFS(EI11:EM11,EI8:EM8,EM8,EI7:EM7,Réglage!$B$4)+SUMIFS(EI12:EM12,EI8:EM8,EM8,EI7:EM7,Réglage!$B$4),"")</f>
        <v/>
      </c>
      <c r="EN14" s="140" t="str">
        <f>IF(WEEKDAY(EN6)=6,SUMIFS(EJ11:EN11,EJ8:EN8,EN8,EJ7:EN7,Réglage!$B$4)+SUMIFS(EJ12:EN12,EJ8:EN8,EN8,EJ7:EN7,Réglage!$B$4),"")</f>
        <v/>
      </c>
      <c r="EO14" s="140" t="str">
        <f>IF(WEEKDAY(EO6)=6,SUMIFS(EK11:EO11,EK8:EO8,EO8,EK7:EO7,Réglage!$B$4)+SUMIFS(EK12:EO12,EK8:EO8,EO8,EK7:EO7,Réglage!$B$4),"")</f>
        <v/>
      </c>
      <c r="EP14" s="140">
        <f>IF(WEEKDAY(EP6)=6,SUMIFS(EL11:EP11,EL8:EP8,EP8,EL7:EP7,Réglage!$B$4)+SUMIFS(EL12:EP12,EL8:EP8,EP8,EL7:EP7,Réglage!$B$4),"")</f>
        <v>26</v>
      </c>
      <c r="EQ14" s="140" t="str">
        <f>IF(WEEKDAY(EQ6)=6,SUMIFS(EM11:EQ11,EM8:EQ8,EQ8,EM7:EQ7,Réglage!$B$4)+SUMIFS(EM12:EQ12,EM8:EQ8,EQ8,EM7:EQ7,Réglage!$B$4),"")</f>
        <v/>
      </c>
      <c r="ER14" s="140" t="str">
        <f>IF(WEEKDAY(ER6)=6,SUMIFS(EN11:ER11,EN8:ER8,ER8,EN7:ER7,Réglage!$B$4)+SUMIFS(EN12:ER12,EN8:ER8,ER8,EN7:ER7,Réglage!$B$4),"")</f>
        <v/>
      </c>
      <c r="ES14" s="140" t="str">
        <f>IF(WEEKDAY(ES6)=6,SUMIFS(EO11:ES11,EO8:ES8,ES8,EO7:ES7,Réglage!$B$4)+SUMIFS(EO12:ES12,EO8:ES8,ES8,EO7:ES7,Réglage!$B$4),"")</f>
        <v/>
      </c>
      <c r="ET14" s="140" t="str">
        <f>IF(WEEKDAY(ET6)=6,SUMIFS(EP11:ET11,EP8:ET8,ET8,EP7:ET7,Réglage!$B$4)+SUMIFS(EP12:ET12,EP8:ET8,ET8,EP7:ET7,Réglage!$B$4),"")</f>
        <v/>
      </c>
      <c r="EU14" s="140" t="str">
        <f>IF(WEEKDAY(EU6)=6,SUMIFS(EQ11:EU11,EQ8:EU8,EU8,EQ7:EU7,Réglage!$B$4)+SUMIFS(EQ12:EU12,EQ8:EU8,EU8,EQ7:EU7,Réglage!$B$4),"")</f>
        <v/>
      </c>
      <c r="EV14" s="140" t="str">
        <f>IF(WEEKDAY(EV6)=6,SUMIFS(ER11:EV11,ER8:EV8,EV8,ER7:EV7,Réglage!$B$4)+SUMIFS(ER12:EV12,ER8:EV8,EV8,ER7:EV7,Réglage!$B$4),"")</f>
        <v/>
      </c>
      <c r="EW14" s="140">
        <f>IF(WEEKDAY(EW6)=6,SUMIFS(ES11:EW11,ES8:EW8,EW8,ES7:EW7,Réglage!$B$4)+SUMIFS(ES12:EW12,ES8:EW8,EW8,ES7:EW7,Réglage!$B$4),"")</f>
        <v>39</v>
      </c>
      <c r="EX14" s="140" t="str">
        <f>IF(WEEKDAY(EX6)=6,SUMIFS(ET11:EX11,ET8:EX8,EX8,ET7:EX7,Réglage!$B$4)+SUMIFS(ET12:EX12,ET8:EX8,EX8,ET7:EX7,Réglage!$B$4),"")</f>
        <v/>
      </c>
      <c r="EY14" s="140" t="str">
        <f>IF(WEEKDAY(EY6)=6,SUMIFS(EU11:EY11,EU8:EY8,EY8,EU7:EY7,Réglage!$B$4)+SUMIFS(EU12:EY12,EU8:EY8,EY8,EU7:EY7,Réglage!$B$4),"")</f>
        <v/>
      </c>
      <c r="EZ14" s="140" t="str">
        <f>IF(WEEKDAY(EZ6)=6,SUMIFS(EV11:EZ11,EV8:EZ8,EZ8,EV7:EZ7,Réglage!$B$4)+SUMIFS(EV12:EZ12,EV8:EZ8,EZ8,EV7:EZ7,Réglage!$B$4),"")</f>
        <v/>
      </c>
      <c r="FA14" s="140" t="str">
        <f>IF(WEEKDAY(FA6)=6,SUMIFS(EW11:FA11,EW8:FA8,FA8,EW7:FA7,Réglage!$B$4)+SUMIFS(EW12:FA12,EW8:FA8,FA8,EW7:FA7,Réglage!$B$4),"")</f>
        <v/>
      </c>
      <c r="FB14" s="140" t="str">
        <f>IF(WEEKDAY(FB6)=6,SUMIFS(EX11:FB11,EX8:FB8,FB8,EX7:FB7,Réglage!$B$4)+SUMIFS(EX12:FB12,EX8:FB8,FB8,EX7:FB7,Réglage!$B$4),"")</f>
        <v/>
      </c>
      <c r="FC14" s="140" t="str">
        <f>IF(WEEKDAY(FC6)=6,SUMIFS(EY11:FC11,EY8:FC8,FC8,EY7:FC7,Réglage!$B$4)+SUMIFS(EY12:FC12,EY8:FC8,FC8,EY7:FC7,Réglage!$B$4),"")</f>
        <v/>
      </c>
      <c r="FD14" s="140">
        <f>IF(WEEKDAY(FD6)=6,SUMIFS(EZ11:FD11,EZ8:FD8,FD8,EZ7:FD7,Réglage!$B$4)+SUMIFS(EZ12:FD12,EZ8:FD8,FD8,EZ7:FD7,Réglage!$B$4),"")</f>
        <v>39</v>
      </c>
      <c r="FE14" s="140" t="str">
        <f>IF(WEEKDAY(FE6)=6,SUMIFS(FA11:FE11,FA8:FE8,FE8,FA7:FE7,Réglage!$B$4)+SUMIFS(FA12:FE12,FA8:FE8,FE8,FA7:FE7,Réglage!$B$4),"")</f>
        <v/>
      </c>
      <c r="FF14" s="140" t="str">
        <f>IF(WEEKDAY(FF6)=6,SUMIFS(FB11:FF11,FB8:FF8,FF8,FB7:FF7,Réglage!$B$4)+SUMIFS(FB12:FF12,FB8:FF8,FF8,FB7:FF7,Réglage!$B$4),"")</f>
        <v/>
      </c>
      <c r="FG14" s="140" t="str">
        <f>IF(WEEKDAY(FG6)=6,SUMIFS(FC11:FG11,FC8:FG8,FG8,FC7:FG7,Réglage!$B$4)+SUMIFS(FC12:FG12,FC8:FG8,FG8,FC7:FG7,Réglage!$B$4),"")</f>
        <v/>
      </c>
      <c r="FH14" s="140" t="str">
        <f>IF(WEEKDAY(FH6)=6,SUMIFS(FD11:FH11,FD8:FH8,FH8,FD7:FH7,Réglage!$B$4)+SUMIFS(FD12:FH12,FD8:FH8,FH8,FD7:FH7,Réglage!$B$4),"")</f>
        <v/>
      </c>
      <c r="FI14" s="140" t="str">
        <f>IF(WEEKDAY(FI6)=6,SUMIFS(FE11:FI11,FE8:FI8,FI8,FE7:FI7,Réglage!$B$4)+SUMIFS(FE12:FI12,FE8:FI8,FI8,FE7:FI7,Réglage!$B$4),"")</f>
        <v/>
      </c>
      <c r="FJ14" s="140" t="str">
        <f>IF(WEEKDAY(FJ6)=6,SUMIFS(FF11:FJ11,FF8:FJ8,FJ8,FF7:FJ7,Réglage!$B$4)+SUMIFS(FF12:FJ12,FF8:FJ8,FJ8,FF7:FJ7,Réglage!$B$4),"")</f>
        <v/>
      </c>
      <c r="FK14" s="140">
        <f>IF(WEEKDAY(FK6)=6,SUMIFS(FG11:FK11,FG8:FK8,FK8,FG7:FK7,Réglage!$B$4)+SUMIFS(FG12:FK12,FG8:FK8,FK8,FG7:FK7,Réglage!$B$4),"")</f>
        <v>36</v>
      </c>
      <c r="FL14" s="140" t="str">
        <f>IF(WEEKDAY(FL6)=6,SUMIFS(FH11:FL11,FH8:FL8,FL8,FH7:FL7,Réglage!$B$4)+SUMIFS(FH12:FL12,FH8:FL8,FL8,FH7:FL7,Réglage!$B$4),"")</f>
        <v/>
      </c>
      <c r="FM14" s="140" t="str">
        <f>IF(WEEKDAY(FM6)=6,SUMIFS(FI11:FM11,FI8:FM8,FM8,FI7:FM7,Réglage!$B$4)+SUMIFS(FI12:FM12,FI8:FM8,FM8,FI7:FM7,Réglage!$B$4),"")</f>
        <v/>
      </c>
      <c r="FN14" s="140" t="str">
        <f>IF(WEEKDAY(FN6)=6,SUMIFS(FJ11:FN11,FJ8:FN8,FN8,FJ7:FN7,Réglage!$B$4)+SUMIFS(FJ12:FN12,FJ8:FN8,FN8,FJ7:FN7,Réglage!$B$4),"")</f>
        <v/>
      </c>
      <c r="FO14" s="140" t="str">
        <f>IF(WEEKDAY(FO6)=6,SUMIFS(FK11:FO11,FK8:FO8,FO8,FK7:FO7,Réglage!$B$4)+SUMIFS(FK12:FO12,FK8:FO8,FO8,FK7:FO7,Réglage!$B$4),"")</f>
        <v/>
      </c>
      <c r="FP14" s="140" t="str">
        <f>IF(WEEKDAY(FP6)=6,SUMIFS(FL11:FP11,FL8:FP8,FP8,FL7:FP7,Réglage!$B$4)+SUMIFS(FL12:FP12,FL8:FP8,FP8,FL7:FP7,Réglage!$B$4),"")</f>
        <v/>
      </c>
      <c r="FQ14" s="140" t="str">
        <f>IF(WEEKDAY(FQ6)=6,SUMIFS(FM11:FQ11,FM8:FQ8,FQ8,FM7:FQ7,Réglage!$B$4)+SUMIFS(FM12:FQ12,FM8:FQ8,FQ8,FM7:FQ7,Réglage!$B$4),"")</f>
        <v/>
      </c>
      <c r="FR14" s="140">
        <f>IF(WEEKDAY(FR6)=6,SUMIFS(FN11:FR11,FN8:FR8,FR8,FN7:FR7,Réglage!$B$4)+SUMIFS(FN12:FR12,FN8:FR8,FR8,FN7:FR7,Réglage!$B$4),"")</f>
        <v>40.5</v>
      </c>
      <c r="FS14" s="140" t="str">
        <f>IF(WEEKDAY(FS6)=6,SUMIFS(FO11:FS11,FO8:FS8,FS8,FO7:FS7,Réglage!$B$4)+SUMIFS(FO12:FS12,FO8:FS8,FS8,FO7:FS7,Réglage!$B$4),"")</f>
        <v/>
      </c>
      <c r="FT14" s="140" t="str">
        <f>IF(WEEKDAY(FT6)=6,SUMIFS(FP11:FT11,FP8:FT8,FT8,FP7:FT7,Réglage!$B$4)+SUMIFS(FP12:FT12,FP8:FT8,FT8,FP7:FT7,Réglage!$B$4),"")</f>
        <v/>
      </c>
      <c r="FU14" s="140" t="str">
        <f>IF(WEEKDAY(FU6)=6,SUMIFS(FQ11:FU11,FQ8:FU8,FU8,FQ7:FU7,Réglage!$B$4)+SUMIFS(FQ12:FU12,FQ8:FU8,FU8,FQ7:FU7,Réglage!$B$4),"")</f>
        <v/>
      </c>
      <c r="FV14" s="140" t="str">
        <f>IF(WEEKDAY(FV6)=6,SUMIFS(FR11:FV11,FR8:FV8,FV8,FR7:FV7,Réglage!$B$4)+SUMIFS(FR12:FV12,FR8:FV8,FV8,FR7:FV7,Réglage!$B$4),"")</f>
        <v/>
      </c>
      <c r="FW14" s="140" t="str">
        <f>IF(WEEKDAY(FW6)=6,SUMIFS(FS11:FW11,FS8:FW8,FW8,FS7:FW7,Réglage!$B$4)+SUMIFS(FS12:FW12,FS8:FW8,FW8,FS7:FW7,Réglage!$B$4),"")</f>
        <v/>
      </c>
      <c r="FX14" s="140" t="str">
        <f>IF(WEEKDAY(FX6)=6,SUMIFS(FT11:FX11,FT8:FX8,FX8,FT7:FX7,Réglage!$B$4)+SUMIFS(FT12:FX12,FT8:FX8,FX8,FT7:FX7,Réglage!$B$4),"")</f>
        <v/>
      </c>
      <c r="FY14" s="140">
        <f>IF(WEEKDAY(FY6)=6,SUMIFS(FU11:FY11,FU8:FY8,FY8,FU7:FY7,Réglage!$B$4)+SUMIFS(FU12:FY12,FU8:FY8,FY8,FU7:FY7,Réglage!$B$4),"")</f>
        <v>40</v>
      </c>
      <c r="FZ14" s="140" t="str">
        <f>IF(WEEKDAY(FZ6)=6,SUMIFS(FV11:FZ11,FV8:FZ8,FZ8,FV7:FZ7,Réglage!$B$4)+SUMIFS(FV12:FZ12,FV8:FZ8,FZ8,FV7:FZ7,Réglage!$B$4),"")</f>
        <v/>
      </c>
      <c r="GA14" s="140" t="str">
        <f>IF(WEEKDAY(GA6)=6,SUMIFS(FW11:GA11,FW8:GA8,GA8,FW7:GA7,Réglage!$B$4)+SUMIFS(FW12:GA12,FW8:GA8,GA8,FW7:GA7,Réglage!$B$4),"")</f>
        <v/>
      </c>
      <c r="GB14" s="140" t="str">
        <f>IF(WEEKDAY(GB6)=6,SUMIFS(FX11:GB11,FX8:GB8,GB8,FX7:GB7,Réglage!$B$4)+SUMIFS(FX12:GB12,FX8:GB8,GB8,FX7:GB7,Réglage!$B$4),"")</f>
        <v/>
      </c>
      <c r="GC14" s="140" t="str">
        <f>IF(WEEKDAY(GC6)=6,SUMIFS(FY11:GC11,FY8:GC8,GC8,FY7:GC7,Réglage!$B$4)+SUMIFS(FY12:GC12,FY8:GC8,GC8,FY7:GC7,Réglage!$B$4),"")</f>
        <v/>
      </c>
      <c r="GD14" s="140" t="str">
        <f>IF(WEEKDAY(GD6)=6,SUMIFS(FZ11:GD11,FZ8:GD8,GD8,FZ7:GD7,Réglage!$B$4)+SUMIFS(FZ12:GD12,FZ8:GD8,GD8,FZ7:GD7,Réglage!$B$4),"")</f>
        <v/>
      </c>
      <c r="GE14" s="140" t="str">
        <f>IF(WEEKDAY(GE6)=6,SUMIFS(GA11:GE11,GA8:GE8,GE8,GA7:GE7,Réglage!$B$4)+SUMIFS(GA12:GE12,GA8:GE8,GE8,GA7:GE7,Réglage!$B$4),"")</f>
        <v/>
      </c>
      <c r="GF14" s="140">
        <f>IF(WEEKDAY(GF6)=6,SUMIFS(GB11:GF11,GB8:GF8,GF8,GB7:GF7,Réglage!$B$4)+SUMIFS(GB12:GF12,GB8:GF8,GF8,GB7:GF7,Réglage!$B$4),"")</f>
        <v>10.5</v>
      </c>
      <c r="GG14" s="140" t="str">
        <f>IF(WEEKDAY(GG6)=6,SUMIFS(GC11:GG11,GC8:GG8,GG8,GC7:GG7,Réglage!$B$4)+SUMIFS(GC12:GG12,GC8:GG8,GG8,GC7:GG7,Réglage!$B$4),"")</f>
        <v/>
      </c>
      <c r="GH14" s="140" t="str">
        <f>IF(WEEKDAY(GH6)=6,SUMIFS(GD11:GH11,GD8:GH8,GH8,GD7:GH7,Réglage!$B$4)+SUMIFS(GD12:GH12,GD8:GH8,GH8,GD7:GH7,Réglage!$B$4),"")</f>
        <v/>
      </c>
      <c r="GI14" s="140" t="str">
        <f>IF(WEEKDAY(GI6)=6,SUMIFS(GE11:GI11,GE8:GI8,GI8,GE7:GI7,Réglage!$B$4)+SUMIFS(GE12:GI12,GE8:GI8,GI8,GE7:GI7,Réglage!$B$4),"")</f>
        <v/>
      </c>
      <c r="GJ14" s="140" t="str">
        <f>IF(WEEKDAY(GJ6)=6,SUMIFS(GF11:GJ11,GF8:GJ8,GJ8,GF7:GJ7,Réglage!$B$4)+SUMIFS(GF12:GJ12,GF8:GJ8,GJ8,GF7:GJ7,Réglage!$B$4),"")</f>
        <v/>
      </c>
      <c r="GK14" s="140" t="str">
        <f>IF(WEEKDAY(GK6)=6,SUMIFS(GG11:GK11,GG8:GK8,GK8,GG7:GK7,Réglage!$B$4)+SUMIFS(GG12:GK12,GG8:GK8,GK8,GG7:GK7,Réglage!$B$4),"")</f>
        <v/>
      </c>
      <c r="GL14" s="140" t="str">
        <f>IF(WEEKDAY(GL6)=6,SUMIFS(GH11:GL11,GH8:GL8,GL8,GH7:GL7,Réglage!$B$4)+SUMIFS(GH12:GL12,GH8:GL8,GL8,GH7:GL7,Réglage!$B$4),"")</f>
        <v/>
      </c>
      <c r="GM14" s="140">
        <f>IF(WEEKDAY(GM6)=6,SUMIFS(GI11:GM11,GI8:GM8,GM8,GI7:GM7,Réglage!$B$4)+SUMIFS(GI12:GM12,GI8:GM8,GM8,GI7:GM7,Réglage!$B$4),"")</f>
        <v>52</v>
      </c>
      <c r="GN14" s="140" t="str">
        <f>IF(WEEKDAY(GN6)=6,SUMIFS(GJ11:GN11,GJ8:GN8,GN8,GJ7:GN7,Réglage!$B$4)+SUMIFS(GJ12:GN12,GJ8:GN8,GN8,GJ7:GN7,Réglage!$B$4),"")</f>
        <v/>
      </c>
      <c r="GO14" s="140" t="str">
        <f>IF(WEEKDAY(GO6)=6,SUMIFS(GK11:GO11,GK8:GO8,GO8,GK7:GO7,Réglage!$B$4)+SUMIFS(GK12:GO12,GK8:GO8,GO8,GK7:GO7,Réglage!$B$4),"")</f>
        <v/>
      </c>
      <c r="GP14" s="140" t="str">
        <f>IF(WEEKDAY(GP6)=6,SUMIFS(GL11:GP11,GL8:GP8,GP8,GL7:GP7,Réglage!$B$4)+SUMIFS(GL12:GP12,GL8:GP8,GP8,GL7:GP7,Réglage!$B$4),"")</f>
        <v/>
      </c>
      <c r="GQ14" s="140" t="str">
        <f>IF(WEEKDAY(GQ6)=6,SUMIFS(GM11:GQ11,GM8:GQ8,GQ8,GM7:GQ7,Réglage!$B$4)+SUMIFS(GM12:GQ12,GM8:GQ8,GQ8,GM7:GQ7,Réglage!$B$4),"")</f>
        <v/>
      </c>
      <c r="GR14" s="140" t="str">
        <f>IF(WEEKDAY(GR6)=6,SUMIFS(GN11:GR11,GN8:GR8,GR8,GN7:GR7,Réglage!$B$4)+SUMIFS(GN12:GR12,GN8:GR8,GR8,GN7:GR7,Réglage!$B$4),"")</f>
        <v/>
      </c>
      <c r="GS14" s="140" t="str">
        <f>IF(WEEKDAY(GS6)=6,SUMIFS(GO11:GS11,GO8:GS8,GS8,GO7:GS7,Réglage!$B$4)+SUMIFS(GO12:GS12,GO8:GS8,GS8,GO7:GS7,Réglage!$B$4),"")</f>
        <v/>
      </c>
      <c r="GT14" s="140">
        <f>IF(WEEKDAY(GT6)=6,SUMIFS(GP11:GT11,GP8:GT8,GT8,GP7:GT7,Réglage!$B$4)+SUMIFS(GP12:GT12,GP8:GT8,GT8,GP7:GT7,Réglage!$B$4),"")</f>
        <v>36.5</v>
      </c>
      <c r="GU14" s="140" t="str">
        <f>IF(WEEKDAY(GU6)=6,SUMIFS(GQ11:GU11,GQ8:GU8,GU8,GQ7:GU7,Réglage!$B$4)+SUMIFS(GQ12:GU12,GQ8:GU8,GU8,GQ7:GU7,Réglage!$B$4),"")</f>
        <v/>
      </c>
      <c r="GV14" s="140" t="str">
        <f>IF(WEEKDAY(GV6)=6,SUMIFS(GR11:GV11,GR8:GV8,GV8,GR7:GV7,Réglage!$B$4)+SUMIFS(GR12:GV12,GR8:GV8,GV8,GR7:GV7,Réglage!$B$4),"")</f>
        <v/>
      </c>
      <c r="GW14" s="140" t="str">
        <f>IF(WEEKDAY(GW6)=6,SUMIFS(GS11:GW11,GS8:GW8,GW8,GS7:GW7,Réglage!$B$4)+SUMIFS(GS12:GW12,GS8:GW8,GW8,GS7:GW7,Réglage!$B$4),"")</f>
        <v/>
      </c>
      <c r="GX14" s="140" t="str">
        <f>IF(WEEKDAY(GX6)=6,SUMIFS(GT11:GX11,GT8:GX8,GX8,GT7:GX7,Réglage!$B$4)+SUMIFS(GT12:GX12,GT8:GX8,GX8,GT7:GX7,Réglage!$B$4),"")</f>
        <v/>
      </c>
      <c r="GY14" s="140" t="str">
        <f>IF(WEEKDAY(GY6)=6,SUMIFS(GU11:GY11,GU8:GY8,GY8,GU7:GY7,Réglage!$B$4)+SUMIFS(GU12:GY12,GU8:GY8,GY8,GU7:GY7,Réglage!$B$4),"")</f>
        <v/>
      </c>
      <c r="GZ14" s="140" t="str">
        <f>IF(WEEKDAY(GZ6)=6,SUMIFS(GV11:GZ11,GV8:GZ8,GZ8,GV7:GZ7,Réglage!$B$4)+SUMIFS(GV12:GZ12,GV8:GZ8,GZ8,GV7:GZ7,Réglage!$B$4),"")</f>
        <v/>
      </c>
      <c r="HA14" s="140">
        <f>IF(WEEKDAY(HA6)=6,SUMIFS(GW11:HA11,GW8:HA8,HA8,GW7:HA7,Réglage!$B$4)+SUMIFS(GW12:HA12,GW8:HA8,HA8,GW7:HA7,Réglage!$B$4),"")</f>
        <v>35.5</v>
      </c>
      <c r="HB14" s="140" t="str">
        <f>IF(WEEKDAY(HB6)=6,SUMIFS(GX11:HB11,GX8:HB8,HB8,GX7:HB7,Réglage!$B$4)+SUMIFS(GX12:HB12,GX8:HB8,HB8,GX7:HB7,Réglage!$B$4),"")</f>
        <v/>
      </c>
      <c r="HC14" s="140" t="str">
        <f>IF(WEEKDAY(HC6)=6,SUMIFS(GY11:HC11,GY8:HC8,HC8,GY7:HC7,Réglage!$B$4)+SUMIFS(GY12:HC12,GY8:HC8,HC8,GY7:HC7,Réglage!$B$4),"")</f>
        <v/>
      </c>
      <c r="HD14" s="140" t="str">
        <f>IF(WEEKDAY(HD6)=6,SUMIFS(GZ11:HD11,GZ8:HD8,HD8,GZ7:HD7,Réglage!$B$4)+SUMIFS(GZ12:HD12,GZ8:HD8,HD8,GZ7:HD7,Réglage!$B$4),"")</f>
        <v/>
      </c>
      <c r="HE14" s="140" t="str">
        <f>IF(WEEKDAY(HE6)=6,SUMIFS(HA11:HE11,HA8:HE8,HE8,HA7:HE7,Réglage!$B$4)+SUMIFS(HA12:HE12,HA8:HE8,HE8,HA7:HE7,Réglage!$B$4),"")</f>
        <v/>
      </c>
      <c r="HF14" s="140" t="str">
        <f>IF(WEEKDAY(HF6)=6,SUMIFS(HB11:HF11,HB8:HF8,HF8,HB7:HF7,Réglage!$B$4)+SUMIFS(HB12:HF12,HB8:HF8,HF8,HB7:HF7,Réglage!$B$4),"")</f>
        <v/>
      </c>
      <c r="HG14" s="140" t="str">
        <f>IF(WEEKDAY(HG6)=6,SUMIFS(HC11:HG11,HC8:HG8,HG8,HC7:HG7,Réglage!$B$4)+SUMIFS(HC12:HG12,HC8:HG8,HG8,HC7:HG7,Réglage!$B$4),"")</f>
        <v/>
      </c>
      <c r="HH14" s="140">
        <f>IF(WEEKDAY(HH6)=6,SUMIFS(HD11:HH11,HD8:HH8,HH8,HD7:HH7,Réglage!$B$4)+SUMIFS(HD12:HH12,HD8:HH8,HH8,HD7:HH7,Réglage!$B$4),"")</f>
        <v>35</v>
      </c>
      <c r="HI14" s="140" t="str">
        <f>IF(WEEKDAY(HI6)=6,SUMIFS(HE11:HI11,HE8:HI8,HI8,HE7:HI7,Réglage!$B$4)+SUMIFS(HE12:HI12,HE8:HI8,HI8,HE7:HI7,Réglage!$B$4),"")</f>
        <v/>
      </c>
      <c r="HJ14" s="140" t="str">
        <f>IF(WEEKDAY(HJ6)=6,SUMIFS(HF11:HJ11,HF8:HJ8,HJ8,HF7:HJ7,Réglage!$B$4)+SUMIFS(HF12:HJ12,HF8:HJ8,HJ8,HF7:HJ7,Réglage!$B$4),"")</f>
        <v/>
      </c>
      <c r="HK14" s="140" t="str">
        <f>IF(WEEKDAY(HK6)=6,SUMIFS(HG11:HK11,HG8:HK8,HK8,HG7:HK7,Réglage!$B$4)+SUMIFS(HG12:HK12,HG8:HK8,HK8,HG7:HK7,Réglage!$B$4),"")</f>
        <v/>
      </c>
      <c r="HL14" s="140" t="str">
        <f>IF(WEEKDAY(HL6)=6,SUMIFS(HH11:HL11,HH8:HL8,HL8,HH7:HL7,Réglage!$B$4)+SUMIFS(HH12:HL12,HH8:HL8,HL8,HH7:HL7,Réglage!$B$4),"")</f>
        <v/>
      </c>
      <c r="HM14" s="140" t="str">
        <f>IF(WEEKDAY(HM6)=6,SUMIFS(HI11:HM11,HI8:HM8,HM8,HI7:HM7,Réglage!$B$4)+SUMIFS(HI12:HM12,HI8:HM8,HM8,HI7:HM7,Réglage!$B$4),"")</f>
        <v/>
      </c>
      <c r="HN14" s="140" t="str">
        <f>IF(WEEKDAY(HN6)=6,SUMIFS(HJ11:HN11,HJ8:HN8,HN8,HJ7:HN7,Réglage!$B$4)+SUMIFS(HJ12:HN12,HJ8:HN8,HN8,HJ7:HN7,Réglage!$B$4),"")</f>
        <v/>
      </c>
      <c r="HO14" s="140">
        <f>IF(WEEKDAY(HO6)=6,SUMIFS(HK11:HO11,HK8:HO8,HO8,HK7:HO7,Réglage!$B$4)+SUMIFS(HK12:HO12,HK8:HO8,HO8,HK7:HO7,Réglage!$B$4),"")</f>
        <v>35</v>
      </c>
      <c r="HP14" s="140" t="str">
        <f>IF(WEEKDAY(HP6)=6,SUMIFS(HL11:HP11,HL8:HP8,HP8,HL7:HP7,Réglage!$B$4)+SUMIFS(HL12:HP12,HL8:HP8,HP8,HL7:HP7,Réglage!$B$4),"")</f>
        <v/>
      </c>
      <c r="HQ14" s="140" t="str">
        <f>IF(WEEKDAY(HQ6)=6,SUMIFS(HM11:HQ11,HM8:HQ8,HQ8,HM7:HQ7,Réglage!$B$4)+SUMIFS(HM12:HQ12,HM8:HQ8,HQ8,HM7:HQ7,Réglage!$B$4),"")</f>
        <v/>
      </c>
      <c r="HR14" s="140" t="str">
        <f>IF(WEEKDAY(HR6)=6,SUMIFS(HN11:HR11,HN8:HR8,HR8,HN7:HR7,Réglage!$B$4)+SUMIFS(HN12:HR12,HN8:HR8,HR8,HN7:HR7,Réglage!$B$4),"")</f>
        <v/>
      </c>
      <c r="HS14" s="140" t="str">
        <f>IF(WEEKDAY(HS6)=6,SUMIFS(HO11:HS11,HO8:HS8,HS8,HO7:HS7,Réglage!$B$4)+SUMIFS(HO12:HS12,HO8:HS8,HS8,HO7:HS7,Réglage!$B$4),"")</f>
        <v/>
      </c>
      <c r="HT14" s="140" t="str">
        <f>IF(WEEKDAY(HT6)=6,SUMIFS(HP11:HT11,HP8:HT8,HT8,HP7:HT7,Réglage!$B$4)+SUMIFS(HP12:HT12,HP8:HT8,HT8,HP7:HT7,Réglage!$B$4),"")</f>
        <v/>
      </c>
      <c r="HU14" s="140" t="str">
        <f>IF(WEEKDAY(HU6)=6,SUMIFS(HQ11:HU11,HQ8:HU8,HU8,HQ7:HU7,Réglage!$B$4)+SUMIFS(HQ12:HU12,HQ8:HU8,HU8,HQ7:HU7,Réglage!$B$4),"")</f>
        <v/>
      </c>
      <c r="HV14" s="140">
        <f>IF(WEEKDAY(HV6)=6,SUMIFS(HR11:HV11,HR8:HV8,HV8,HR7:HV7,Réglage!$B$4)+SUMIFS(HR12:HV12,HR8:HV8,HV8,HR7:HV7,Réglage!$B$4),"")</f>
        <v>35</v>
      </c>
      <c r="HW14" s="140" t="str">
        <f>IF(WEEKDAY(HW6)=6,SUMIFS(HS11:HW11,HS8:HW8,HW8,HS7:HW7,Réglage!$B$4)+SUMIFS(HS12:HW12,HS8:HW8,HW8,HS7:HW7,Réglage!$B$4),"")</f>
        <v/>
      </c>
      <c r="HX14" s="140" t="str">
        <f>IF(WEEKDAY(HX6)=6,SUMIFS(HT11:HX11,HT8:HX8,HX8,HT7:HX7,Réglage!$B$4)+SUMIFS(HT12:HX12,HT8:HX8,HX8,HT7:HX7,Réglage!$B$4),"")</f>
        <v/>
      </c>
      <c r="HY14" s="140" t="str">
        <f>IF(WEEKDAY(HY6)=6,SUMIFS(HU11:HY11,HU8:HY8,HY8,HU7:HY7,Réglage!$B$4)+SUMIFS(HU12:HY12,HU8:HY8,HY8,HU7:HY7,Réglage!$B$4),"")</f>
        <v/>
      </c>
      <c r="HZ14" s="140" t="str">
        <f>IF(WEEKDAY(HZ6)=6,SUMIFS(HV11:HZ11,HV8:HZ8,HZ8,HV7:HZ7,Réglage!$B$4)+SUMIFS(HV12:HZ12,HV8:HZ8,HZ8,HV7:HZ7,Réglage!$B$4),"")</f>
        <v/>
      </c>
      <c r="IA14" s="140" t="str">
        <f>IF(WEEKDAY(IA6)=6,SUMIFS(HW11:IA11,HW8:IA8,IA8,HW7:IA7,Réglage!$B$4)+SUMIFS(HW12:IA12,HW8:IA8,IA8,HW7:IA7,Réglage!$B$4),"")</f>
        <v/>
      </c>
      <c r="IB14" s="140" t="str">
        <f>IF(WEEKDAY(IB6)=6,SUMIFS(HX11:IB11,HX8:IB8,IB8,HX7:IB7,Réglage!$B$4)+SUMIFS(HX12:IB12,HX8:IB8,IB8,HX7:IB7,Réglage!$B$4),"")</f>
        <v/>
      </c>
      <c r="IC14" s="140">
        <f>IF(WEEKDAY(IC6)=6,SUMIFS(HY11:IC11,HY8:IC8,IC8,HY7:IC7,Réglage!$B$4)+SUMIFS(HY12:IC12,HY8:IC8,IC8,HY7:IC7,Réglage!$B$4),"")</f>
        <v>35</v>
      </c>
      <c r="ID14" s="140" t="str">
        <f>IF(WEEKDAY(ID6)=6,SUMIFS(HZ11:ID11,HZ8:ID8,ID8,HZ7:ID7,Réglage!$B$4)+SUMIFS(HZ12:ID12,HZ8:ID8,ID8,HZ7:ID7,Réglage!$B$4),"")</f>
        <v/>
      </c>
      <c r="IE14" s="140" t="str">
        <f>IF(WEEKDAY(IE6)=6,SUMIFS(IA11:IE11,IA8:IE8,IE8,IA7:IE7,Réglage!$B$4)+SUMIFS(IA12:IE12,IA8:IE8,IE8,IA7:IE7,Réglage!$B$4),"")</f>
        <v/>
      </c>
      <c r="IF14" s="140" t="str">
        <f>IF(WEEKDAY(IF6)=6,SUMIFS(IB11:IF11,IB8:IF8,IF8,IB7:IF7,Réglage!$B$4)+SUMIFS(IB12:IF12,IB8:IF8,IF8,IB7:IF7,Réglage!$B$4),"")</f>
        <v/>
      </c>
      <c r="IG14" s="140" t="str">
        <f>IF(WEEKDAY(IG6)=6,SUMIFS(IC11:IG11,IC8:IG8,IG8,IC7:IG7,Réglage!$B$4)+SUMIFS(IC12:IG12,IC8:IG8,IG8,IC7:IG7,Réglage!$B$4),"")</f>
        <v/>
      </c>
      <c r="IH14" s="140" t="str">
        <f>IF(WEEKDAY(IH6)=6,SUMIFS(ID11:IH11,ID8:IH8,IH8,ID7:IH7,Réglage!$B$4)+SUMIFS(ID12:IH12,ID8:IH8,IH8,ID7:IH7,Réglage!$B$4),"")</f>
        <v/>
      </c>
      <c r="II14" s="140" t="str">
        <f>IF(WEEKDAY(II6)=6,SUMIFS(IE11:II11,IE8:II8,II8,IE7:II7,Réglage!$B$4)+SUMIFS(IE12:II12,IE8:II8,II8,IE7:II7,Réglage!$B$4),"")</f>
        <v/>
      </c>
      <c r="IJ14" s="140">
        <f>IF(WEEKDAY(IJ6)=6,SUMIFS(IF11:IJ11,IF8:IJ8,IJ8,IF7:IJ7,Réglage!$B$4)+SUMIFS(IF12:IJ12,IF8:IJ8,IJ8,IF7:IJ7,Réglage!$B$4),"")</f>
        <v>35</v>
      </c>
      <c r="IK14" s="140" t="str">
        <f>IF(WEEKDAY(IK6)=6,SUMIFS(IG11:IK11,IG8:IK8,IK8,IG7:IK7,Réglage!$B$4)+SUMIFS(IG12:IK12,IG8:IK8,IK8,IG7:IK7,Réglage!$B$4),"")</f>
        <v/>
      </c>
      <c r="IL14" s="140" t="str">
        <f>IF(WEEKDAY(IL6)=6,SUMIFS(IH11:IL11,IH8:IL8,IL8,IH7:IL7,Réglage!$B$4)+SUMIFS(IH12:IL12,IH8:IL8,IL8,IH7:IL7,Réglage!$B$4),"")</f>
        <v/>
      </c>
      <c r="IM14" s="140" t="str">
        <f>IF(WEEKDAY(IM6)=6,SUMIFS(II11:IM11,II8:IM8,IM8,II7:IM7,Réglage!$B$4)+SUMIFS(II12:IM12,II8:IM8,IM8,II7:IM7,Réglage!$B$4),"")</f>
        <v/>
      </c>
      <c r="IN14" s="140" t="str">
        <f>IF(WEEKDAY(IN6)=6,SUMIFS(IJ11:IN11,IJ8:IN8,IN8,IJ7:IN7,Réglage!$B$4)+SUMIFS(IJ12:IN12,IJ8:IN8,IN8,IJ7:IN7,Réglage!$B$4),"")</f>
        <v/>
      </c>
      <c r="IO14" s="140" t="str">
        <f>IF(WEEKDAY(IO6)=6,SUMIFS(IK11:IO11,IK8:IO8,IO8,IK7:IO7,Réglage!$B$4)+SUMIFS(IK12:IO12,IK8:IO8,IO8,IK7:IO7,Réglage!$B$4),"")</f>
        <v/>
      </c>
      <c r="IP14" s="140" t="str">
        <f>IF(WEEKDAY(IP6)=6,SUMIFS(IL11:IP11,IL8:IP8,IP8,IL7:IP7,Réglage!$B$4)+SUMIFS(IL12:IP12,IL8:IP8,IP8,IL7:IP7,Réglage!$B$4),"")</f>
        <v/>
      </c>
      <c r="IQ14" s="140">
        <f>IF(WEEKDAY(IQ6)=6,SUMIFS(IM11:IQ11,IM8:IQ8,IQ8,IM7:IQ7,Réglage!$B$4)+SUMIFS(IM12:IQ12,IM8:IQ8,IQ8,IM7:IQ7,Réglage!$B$4),"")</f>
        <v>36</v>
      </c>
      <c r="IR14" s="140" t="str">
        <f>IF(WEEKDAY(IR6)=6,SUMIFS(IN11:IR11,IN8:IR8,IR8,IN7:IR7,Réglage!$B$4)+SUMIFS(IN12:IR12,IN8:IR8,IR8,IN7:IR7,Réglage!$B$4),"")</f>
        <v/>
      </c>
      <c r="IS14" s="140" t="str">
        <f>IF(WEEKDAY(IS6)=6,SUMIFS(IO11:IS11,IO8:IS8,IS8,IO7:IS7,Réglage!$B$4)+SUMIFS(IO12:IS12,IO8:IS8,IS8,IO7:IS7,Réglage!$B$4),"")</f>
        <v/>
      </c>
      <c r="IT14" s="140" t="str">
        <f>IF(WEEKDAY(IT6)=6,SUMIFS(IP11:IT11,IP8:IT8,IT8,IP7:IT7,Réglage!$B$4)+SUMIFS(IP12:IT12,IP8:IT8,IT8,IP7:IT7,Réglage!$B$4),"")</f>
        <v/>
      </c>
      <c r="IU14" s="140" t="str">
        <f>IF(WEEKDAY(IU6)=6,SUMIFS(IQ11:IU11,IQ8:IU8,IU8,IQ7:IU7,Réglage!$B$4)+SUMIFS(IQ12:IU12,IQ8:IU8,IU8,IQ7:IU7,Réglage!$B$4),"")</f>
        <v/>
      </c>
      <c r="IV14" s="140" t="str">
        <f>IF(WEEKDAY(IV6)=6,SUMIFS(IR11:IV11,IR8:IV8,IV8,IR7:IV7,Réglage!$B$4)+SUMIFS(IR12:IV12,IR8:IV8,IV8,IR7:IV7,Réglage!$B$4),"")</f>
        <v/>
      </c>
      <c r="IW14" s="140" t="str">
        <f>IF(WEEKDAY(IW6)=6,SUMIFS(IS11:IW11,IS8:IW8,IW8,IS7:IW7,Réglage!$B$4)+SUMIFS(IS12:IW12,IS8:IW8,IW8,IS7:IW7,Réglage!$B$4),"")</f>
        <v/>
      </c>
      <c r="IX14" s="140">
        <f>IF(WEEKDAY(IX6)=6,SUMIFS(IT11:IX11,IT8:IX8,IX8,IT7:IX7,Réglage!$B$4)+SUMIFS(IT12:IX12,IT8:IX8,IX8,IT7:IX7,Réglage!$B$4),"")</f>
        <v>36</v>
      </c>
      <c r="IY14" s="140" t="str">
        <f>IF(WEEKDAY(IY6)=6,SUMIFS(IU11:IY11,IU8:IY8,IY8,IU7:IY7,Réglage!$B$4)+SUMIFS(IU12:IY12,IU8:IY8,IY8,IU7:IY7,Réglage!$B$4),"")</f>
        <v/>
      </c>
      <c r="IZ14" s="140" t="str">
        <f>IF(WEEKDAY(IZ6)=6,SUMIFS(IV11:IZ11,IV8:IZ8,IZ8,IV7:IZ7,Réglage!$B$4)+SUMIFS(IV12:IZ12,IV8:IZ8,IZ8,IV7:IZ7,Réglage!$B$4),"")</f>
        <v/>
      </c>
      <c r="JA14" s="140" t="str">
        <f>IF(WEEKDAY(JA6)=6,SUMIFS(IW11:JA11,IW8:JA8,JA8,IW7:JA7,Réglage!$B$4)+SUMIFS(IW12:JA12,IW8:JA8,JA8,IW7:JA7,Réglage!$B$4),"")</f>
        <v/>
      </c>
      <c r="JB14" s="140" t="str">
        <f>IF(WEEKDAY(JB6)=6,SUMIFS(IX11:JB11,IX8:JB8,JB8,IX7:JB7,Réglage!$B$4)+SUMIFS(IX12:JB12,IX8:JB8,JB8,IX7:JB7,Réglage!$B$4),"")</f>
        <v/>
      </c>
      <c r="JC14" s="140" t="str">
        <f>IF(WEEKDAY(JC6)=6,SUMIFS(IY11:JC11,IY8:JC8,JC8,IY7:JC7,Réglage!$B$4)+SUMIFS(IY12:JC12,IY8:JC8,JC8,IY7:JC7,Réglage!$B$4),"")</f>
        <v/>
      </c>
      <c r="JD14" s="140" t="str">
        <f>IF(WEEKDAY(JD6)=6,SUMIFS(IZ11:JD11,IZ8:JD8,JD8,IZ7:JD7,Réglage!$B$4)+SUMIFS(IZ12:JD12,IZ8:JD8,JD8,IZ7:JD7,Réglage!$B$4),"")</f>
        <v/>
      </c>
      <c r="JE14" s="140">
        <f>IF(WEEKDAY(JE6)=6,SUMIFS(JA11:JE11,JA8:JE8,JE8,JA7:JE7,Réglage!$B$4)+SUMIFS(JA12:JE12,JA8:JE8,JE8,JA7:JE7,Réglage!$B$4),"")</f>
        <v>36</v>
      </c>
      <c r="JF14" s="140" t="str">
        <f>IF(WEEKDAY(JF6)=6,SUMIFS(JB11:JF11,JB8:JF8,JF8,JB7:JF7,Réglage!$B$4)+SUMIFS(JB12:JF12,JB8:JF8,JF8,JB7:JF7,Réglage!$B$4),"")</f>
        <v/>
      </c>
      <c r="JG14" s="140" t="str">
        <f>IF(WEEKDAY(JG6)=6,SUMIFS(JC11:JG11,JC8:JG8,JG8,JC7:JG7,Réglage!$B$4)+SUMIFS(JC12:JG12,JC8:JG8,JG8,JC7:JG7,Réglage!$B$4),"")</f>
        <v/>
      </c>
      <c r="JH14" s="140" t="str">
        <f>IF(WEEKDAY(JH6)=6,SUMIFS(JD11:JH11,JD8:JH8,JH8,JD7:JH7,Réglage!$B$4)+SUMIFS(JD12:JH12,JD8:JH8,JH8,JD7:JH7,Réglage!$B$4),"")</f>
        <v/>
      </c>
      <c r="JI14" s="140" t="str">
        <f>IF(WEEKDAY(JI6)=6,SUMIFS(JE11:JI11,JE8:JI8,JI8,JE7:JI7,Réglage!$B$4)+SUMIFS(JE12:JI12,JE8:JI8,JI8,JE7:JI7,Réglage!$B$4),"")</f>
        <v/>
      </c>
      <c r="JJ14" s="140" t="str">
        <f>IF(WEEKDAY(JJ6)=6,SUMIFS(JF11:JJ11,JF8:JJ8,JJ8,JF7:JJ7,Réglage!$B$4)+SUMIFS(JF12:JJ12,JF8:JJ8,JJ8,JF7:JJ7,Réglage!$B$4),"")</f>
        <v/>
      </c>
      <c r="JK14" s="140" t="str">
        <f>IF(WEEKDAY(JK6)=6,SUMIFS(JG11:JK11,JG8:JK8,JK8,JG7:JK7,Réglage!$B$4)+SUMIFS(JG12:JK12,JG8:JK8,JK8,JG7:JK7,Réglage!$B$4),"")</f>
        <v/>
      </c>
      <c r="JL14" s="140">
        <f>IF(WEEKDAY(JL6)=6,SUMIFS(JH11:JL11,JH8:JL8,JL8,JH7:JL7,Réglage!$B$4)+SUMIFS(JH12:JL12,JH8:JL8,JL8,JH7:JL7,Réglage!$B$4),"")</f>
        <v>34.5</v>
      </c>
      <c r="JM14" s="140" t="str">
        <f>IF(WEEKDAY(JM6)=6,SUMIFS(JI11:JM11,JI8:JM8,JM8,JI7:JM7,Réglage!$B$4)+SUMIFS(JI12:JM12,JI8:JM8,JM8,JI7:JM7,Réglage!$B$4),"")</f>
        <v/>
      </c>
      <c r="JN14" s="140" t="str">
        <f>IF(WEEKDAY(JN6)=6,SUMIFS(JJ11:JN11,JJ8:JN8,JN8,JJ7:JN7,Réglage!$B$4)+SUMIFS(JJ12:JN12,JJ8:JN8,JN8,JJ7:JN7,Réglage!$B$4),"")</f>
        <v/>
      </c>
      <c r="JO14" s="140" t="str">
        <f>IF(WEEKDAY(JO6)=6,SUMIFS(JK11:JO11,JK8:JO8,JO8,JK7:JO7,Réglage!$B$4)+SUMIFS(JK12:JO12,JK8:JO8,JO8,JK7:JO7,Réglage!$B$4),"")</f>
        <v/>
      </c>
      <c r="JP14" s="140" t="str">
        <f>IF(WEEKDAY(JP6)=6,SUMIFS(JL11:JP11,JL8:JP8,JP8,JL7:JP7,Réglage!$B$4)+SUMIFS(JL12:JP12,JL8:JP8,JP8,JL7:JP7,Réglage!$B$4),"")</f>
        <v/>
      </c>
      <c r="JQ14" s="140" t="str">
        <f>IF(WEEKDAY(JQ6)=6,SUMIFS(JM11:JQ11,JM8:JQ8,JQ8,JM7:JQ7,Réglage!$B$4)+SUMIFS(JM12:JQ12,JM8:JQ8,JQ8,JM7:JQ7,Réglage!$B$4),"")</f>
        <v/>
      </c>
      <c r="JR14" s="140" t="str">
        <f>IF(WEEKDAY(JR6)=6,SUMIFS(JN11:JR11,JN8:JR8,JR8,JN7:JR7,Réglage!$B$4)+SUMIFS(JN12:JR12,JN8:JR8,JR8,JN7:JR7,Réglage!$B$4),"")</f>
        <v/>
      </c>
      <c r="JS14" s="140">
        <f>IF(WEEKDAY(JS6)=6,SUMIFS(JO11:JS11,JO8:JS8,JS8,JO7:JS7,Réglage!$B$4)+SUMIFS(JO12:JS12,JO8:JS8,JS8,JO7:JS7,Réglage!$B$4),"")</f>
        <v>35</v>
      </c>
      <c r="JT14" s="140" t="str">
        <f>IF(WEEKDAY(JT6)=6,SUMIFS(JP11:JT11,JP8:JT8,JT8,JP7:JT7,Réglage!$B$4)+SUMIFS(JP12:JT12,JP8:JT8,JT8,JP7:JT7,Réglage!$B$4),"")</f>
        <v/>
      </c>
      <c r="JU14" s="140" t="str">
        <f>IF(WEEKDAY(JU6)=6,SUMIFS(JQ11:JU11,JQ8:JU8,JU8,JQ7:JU7,Réglage!$B$4)+SUMIFS(JQ12:JU12,JQ8:JU8,JU8,JQ7:JU7,Réglage!$B$4),"")</f>
        <v/>
      </c>
      <c r="JV14" s="140" t="str">
        <f>IF(WEEKDAY(JV6)=6,SUMIFS(JR11:JV11,JR8:JV8,JV8,JR7:JV7,Réglage!$B$4)+SUMIFS(JR12:JV12,JR8:JV8,JV8,JR7:JV7,Réglage!$B$4),"")</f>
        <v/>
      </c>
      <c r="JW14" s="140" t="str">
        <f>IF(WEEKDAY(JW6)=6,SUMIFS(JS11:JW11,JS8:JW8,JW8,JS7:JW7,Réglage!$B$4)+SUMIFS(JS12:JW12,JS8:JW8,JW8,JS7:JW7,Réglage!$B$4),"")</f>
        <v/>
      </c>
      <c r="JX14" s="140" t="str">
        <f>IF(WEEKDAY(JX6)=6,SUMIFS(JT11:JX11,JT8:JX8,JX8,JT7:JX7,Réglage!$B$4)+SUMIFS(JT12:JX12,JT8:JX8,JX8,JT7:JX7,Réglage!$B$4),"")</f>
        <v/>
      </c>
      <c r="JY14" s="140" t="str">
        <f>IF(WEEKDAY(JY6)=6,SUMIFS(JU11:JY11,JU8:JY8,JY8,JU7:JY7,Réglage!$B$4)+SUMIFS(JU12:JY12,JU8:JY8,JY8,JU7:JY7,Réglage!$B$4),"")</f>
        <v/>
      </c>
      <c r="JZ14" s="140">
        <f>IF(WEEKDAY(JZ6)=6,SUMIFS(JV11:JZ11,JV8:JZ8,JZ8,JV7:JZ7,Réglage!$B$4)+SUMIFS(JV12:JZ12,JV8:JZ8,JZ8,JV7:JZ7,Réglage!$B$4),"")</f>
        <v>33.5</v>
      </c>
      <c r="KA14" s="140" t="str">
        <f>IF(WEEKDAY(KA6)=6,SUMIFS(JW11:KA11,JW8:KA8,KA8,JW7:KA7,Réglage!$B$4)+SUMIFS(JW12:KA12,JW8:KA8,KA8,JW7:KA7,Réglage!$B$4),"")</f>
        <v/>
      </c>
      <c r="KB14" s="140" t="str">
        <f>IF(WEEKDAY(KB6)=6,SUMIFS(JX11:KB11,JX8:KB8,KB8,JX7:KB7,Réglage!$B$4)+SUMIFS(JX12:KB12,JX8:KB8,KB8,JX7:KB7,Réglage!$B$4),"")</f>
        <v/>
      </c>
      <c r="KC14" s="140" t="str">
        <f>IF(WEEKDAY(KC6)=6,SUMIFS(JY11:KC11,JY8:KC8,KC8,JY7:KC7,Réglage!$B$4)+SUMIFS(JY12:KC12,JY8:KC8,KC8,JY7:KC7,Réglage!$B$4),"")</f>
        <v/>
      </c>
      <c r="KD14" s="140" t="str">
        <f>IF(WEEKDAY(KD6)=6,SUMIFS(JZ11:KD11,JZ8:KD8,KD8,JZ7:KD7,Réglage!$B$4)+SUMIFS(JZ12:KD12,JZ8:KD8,KD8,JZ7:KD7,Réglage!$B$4),"")</f>
        <v/>
      </c>
      <c r="KE14" s="140" t="str">
        <f>IF(WEEKDAY(KE6)=6,SUMIFS(KA11:KE11,KA8:KE8,KE8,KA7:KE7,Réglage!$B$4)+SUMIFS(KA12:KE12,KA8:KE8,KE8,KA7:KE7,Réglage!$B$4),"")</f>
        <v/>
      </c>
      <c r="KF14" s="140" t="str">
        <f>IF(WEEKDAY(KF6)=6,SUMIFS(KB11:KF11,KB8:KF8,KF8,KB7:KF7,Réglage!$B$4)+SUMIFS(KB12:KF12,KB8:KF8,KF8,KB7:KF7,Réglage!$B$4),"")</f>
        <v/>
      </c>
      <c r="KG14" s="140">
        <f>IF(WEEKDAY(KG6)=6,SUMIFS(KC11:KG11,KC8:KG8,KG8,KC7:KG7,Réglage!$B$4)+SUMIFS(KC12:KG12,KC8:KG8,KG8,KC7:KG7,Réglage!$B$4),"")</f>
        <v>35</v>
      </c>
      <c r="KH14" s="140" t="str">
        <f>IF(WEEKDAY(KH6)=6,SUMIFS(KD11:KH11,KD8:KH8,KH8,KD7:KH7,Réglage!$B$4)+SUMIFS(KD12:KH12,KD8:KH8,KH8,KD7:KH7,Réglage!$B$4),"")</f>
        <v/>
      </c>
      <c r="KI14" s="140" t="str">
        <f>IF(WEEKDAY(KI6)=6,SUMIFS(KE11:KI11,KE8:KI8,KI8,KE7:KI7,Réglage!$B$4)+SUMIFS(KE12:KI12,KE8:KI8,KI8,KE7:KI7,Réglage!$B$4),"")</f>
        <v/>
      </c>
      <c r="KJ14" s="140" t="str">
        <f>IF(WEEKDAY(KJ6)=6,SUMIFS(KF11:KJ11,KF8:KJ8,KJ8,KF7:KJ7,Réglage!$B$4)+SUMIFS(KF12:KJ12,KF8:KJ8,KJ8,KF7:KJ7,Réglage!$B$4),"")</f>
        <v/>
      </c>
      <c r="KK14" s="140" t="str">
        <f>IF(WEEKDAY(KK6)=6,SUMIFS(KG11:KK11,KG8:KK8,KK8,KG7:KK7,Réglage!$B$4)+SUMIFS(KG12:KK12,KG8:KK8,KK8,KG7:KK7,Réglage!$B$4),"")</f>
        <v/>
      </c>
      <c r="KL14" s="140" t="str">
        <f>IF(WEEKDAY(KL6)=6,SUMIFS(KH11:KL11,KH8:KL8,KL8,KH7:KL7,Réglage!$B$4)+SUMIFS(KH12:KL12,KH8:KL8,KL8,KH7:KL7,Réglage!$B$4),"")</f>
        <v/>
      </c>
      <c r="KM14" s="140" t="str">
        <f>IF(WEEKDAY(KM6)=6,SUMIFS(KI11:KM11,KI8:KM8,KM8,KI7:KM7,Réglage!$B$4)+SUMIFS(KI12:KM12,KI8:KM8,KM8,KI7:KM7,Réglage!$B$4),"")</f>
        <v/>
      </c>
      <c r="KN14" s="140">
        <f>IF(WEEKDAY(KN6)=6,SUMIFS(KJ11:KN11,KJ8:KN8,KN8,KJ7:KN7,Réglage!$B$4)+SUMIFS(KJ12:KN12,KJ8:KN8,KN8,KJ7:KN7,Réglage!$B$4),"")</f>
        <v>41</v>
      </c>
      <c r="KO14" s="140" t="str">
        <f>IF(WEEKDAY(KO6)=6,SUMIFS(KK11:KO11,KK8:KO8,KO8,KK7:KO7,Réglage!$B$4)+SUMIFS(KK12:KO12,KK8:KO8,KO8,KK7:KO7,Réglage!$B$4),"")</f>
        <v/>
      </c>
      <c r="KP14" s="140" t="str">
        <f>IF(WEEKDAY(KP6)=6,SUMIFS(KL11:KP11,KL8:KP8,KP8,KL7:KP7,Réglage!$B$4)+SUMIFS(KL12:KP12,KL8:KP8,KP8,KL7:KP7,Réglage!$B$4),"")</f>
        <v/>
      </c>
      <c r="KQ14" s="140" t="str">
        <f>IF(WEEKDAY(KQ6)=6,SUMIFS(KM11:KQ11,KM8:KQ8,KQ8,KM7:KQ7,Réglage!$B$4)+SUMIFS(KM12:KQ12,KM8:KQ8,KQ8,KM7:KQ7,Réglage!$B$4),"")</f>
        <v/>
      </c>
      <c r="KR14" s="140" t="str">
        <f>IF(WEEKDAY(KR6)=6,SUMIFS(KN11:KR11,KN8:KR8,KR8,KN7:KR7,Réglage!$B$4)+SUMIFS(KN12:KR12,KN8:KR8,KR8,KN7:KR7,Réglage!$B$4),"")</f>
        <v/>
      </c>
      <c r="KS14" s="140" t="str">
        <f>IF(WEEKDAY(KS6)=6,SUMIFS(KO11:KS11,KO8:KS8,KS8,KO7:KS7,Réglage!$B$4)+SUMIFS(KO12:KS12,KO8:KS8,KS8,KO7:KS7,Réglage!$B$4),"")</f>
        <v/>
      </c>
      <c r="KT14" s="140" t="str">
        <f>IF(WEEKDAY(KT6)=6,SUMIFS(KP11:KT11,KP8:KT8,KT8,KP7:KT7,Réglage!$B$4)+SUMIFS(KP12:KT12,KP8:KT8,KT8,KP7:KT7,Réglage!$B$4),"")</f>
        <v/>
      </c>
      <c r="KU14" s="140">
        <f>IF(WEEKDAY(KU6)=6,SUMIFS(KQ11:KU11,KQ8:KU8,KU8,KQ7:KU7,Réglage!$B$4)+SUMIFS(KQ12:KU12,KQ8:KU8,KU8,KQ7:KU7,Réglage!$B$4),"")</f>
        <v>42.75</v>
      </c>
      <c r="KV14" s="140" t="str">
        <f>IF(WEEKDAY(KV6)=6,SUMIFS(KR11:KV11,KR8:KV8,KV8,KR7:KV7,Réglage!$B$4)+SUMIFS(KR12:KV12,KR8:KV8,KV8,KR7:KV7,Réglage!$B$4),"")</f>
        <v/>
      </c>
      <c r="KW14" s="140" t="str">
        <f>IF(WEEKDAY(KW6)=6,SUMIFS(KS11:KW11,KS8:KW8,KW8,KS7:KW7,Réglage!$B$4)+SUMIFS(KS12:KW12,KS8:KW8,KW8,KS7:KW7,Réglage!$B$4),"")</f>
        <v/>
      </c>
      <c r="KX14" s="140" t="str">
        <f>IF(WEEKDAY(KX6)=6,SUMIFS(KT11:KX11,KT8:KX8,KX8,KT7:KX7,Réglage!$B$4)+SUMIFS(KT12:KX12,KT8:KX8,KX8,KT7:KX7,Réglage!$B$4),"")</f>
        <v/>
      </c>
      <c r="KY14" s="140" t="str">
        <f>IF(WEEKDAY(KY6)=6,SUMIFS(KU11:KY11,KU8:KY8,KY8,KU7:KY7,Réglage!$B$4)+SUMIFS(KU12:KY12,KU8:KY8,KY8,KU7:KY7,Réglage!$B$4),"")</f>
        <v/>
      </c>
      <c r="KZ14" s="140" t="str">
        <f>IF(WEEKDAY(KZ6)=6,SUMIFS(KV11:KZ11,KV8:KZ8,KZ8,KV7:KZ7,Réglage!$B$4)+SUMIFS(KV12:KZ12,KV8:KZ8,KZ8,KV7:KZ7,Réglage!$B$4),"")</f>
        <v/>
      </c>
      <c r="LA14" s="140" t="str">
        <f>IF(WEEKDAY(LA6)=6,SUMIFS(KW11:LA11,KW8:LA8,LA8,KW7:LA7,Réglage!$B$4)+SUMIFS(KW12:LA12,KW8:LA8,LA8,KW7:LA7,Réglage!$B$4),"")</f>
        <v/>
      </c>
      <c r="LB14" s="140">
        <f>IF(WEEKDAY(LB6)=6,SUMIFS(KX11:LB11,KX8:LB8,LB8,KX7:LB7,Réglage!$B$4)+SUMIFS(KX12:LB12,KX8:LB8,LB8,KX7:LB7,Réglage!$B$4),"")</f>
        <v>35</v>
      </c>
      <c r="LC14" s="140" t="str">
        <f>IF(WEEKDAY(LC6)=6,SUMIFS(KY11:LC11,KY8:LC8,LC8,KY7:LC7,Réglage!$B$4)+SUMIFS(KY12:LC12,KY8:LC8,LC8,KY7:LC7,Réglage!$B$4),"")</f>
        <v/>
      </c>
      <c r="LD14" s="140" t="str">
        <f>IF(WEEKDAY(LD6)=6,SUMIFS(KZ11:LD11,KZ8:LD8,LD8,KZ7:LD7,Réglage!$B$4)+SUMIFS(KZ12:LD12,KZ8:LD8,LD8,KZ7:LD7,Réglage!$B$4),"")</f>
        <v/>
      </c>
      <c r="LE14" s="140" t="str">
        <f>IF(WEEKDAY(LE6)=6,SUMIFS(LA11:LE11,LA8:LE8,LE8,LA7:LE7,Réglage!$B$4)+SUMIFS(LA12:LE12,LA8:LE8,LE8,LA7:LE7,Réglage!$B$4),"")</f>
        <v/>
      </c>
      <c r="LF14" s="140" t="str">
        <f>IF(WEEKDAY(LF6)=6,SUMIFS(LB11:LF11,LB8:LF8,LF8,LB7:LF7,Réglage!$B$4)+SUMIFS(LB12:LF12,LB8:LF8,LF8,LB7:LF7,Réglage!$B$4),"")</f>
        <v/>
      </c>
      <c r="LG14" s="140" t="str">
        <f>IF(WEEKDAY(LG6)=6,SUMIFS(LC11:LG11,LC8:LG8,LG8,LC7:LG7,Réglage!$B$4)+SUMIFS(LC12:LG12,LC8:LG8,LG8,LC7:LG7,Réglage!$B$4),"")</f>
        <v/>
      </c>
      <c r="LH14" s="140" t="str">
        <f>IF(WEEKDAY(LH6)=6,SUMIFS(LD11:LH11,LD8:LH8,LH8,LD7:LH7,Réglage!$B$4)+SUMIFS(LD12:LH12,LD8:LH8,LH8,LD7:LH7,Réglage!$B$4),"")</f>
        <v/>
      </c>
      <c r="LI14" s="140">
        <f>IF(WEEKDAY(LI6)=6,SUMIFS(LE11:LI11,LE8:LI8,LI8,LE7:LI7,Réglage!$B$4)+SUMIFS(LE12:LI12,LE8:LI8,LI8,LE7:LI7,Réglage!$B$4),"")</f>
        <v>34</v>
      </c>
      <c r="LJ14" s="140" t="str">
        <f>IF(WEEKDAY(LJ6)=6,SUMIFS(LF11:LJ11,LF8:LJ8,LJ8,LF7:LJ7,Réglage!$B$4)+SUMIFS(LF12:LJ12,LF8:LJ8,LJ8,LF7:LJ7,Réglage!$B$4),"")</f>
        <v/>
      </c>
      <c r="LK14" s="140" t="str">
        <f>IF(WEEKDAY(LK6)=6,SUMIFS(LG11:LK11,LG8:LK8,LK8,LG7:LK7,Réglage!$B$4)+SUMIFS(LG12:LK12,LG8:LK8,LK8,LG7:LK7,Réglage!$B$4),"")</f>
        <v/>
      </c>
      <c r="LL14" s="140" t="str">
        <f>IF(WEEKDAY(LL6)=6,SUMIFS(LH11:LL11,LH8:LL8,LL8,LH7:LL7,Réglage!$B$4)+SUMIFS(LH12:LL12,LH8:LL8,LL8,LH7:LL7,Réglage!$B$4),"")</f>
        <v/>
      </c>
      <c r="LM14" s="140" t="str">
        <f>IF(WEEKDAY(LM6)=6,SUMIFS(LI11:LM11,LI8:LM8,LM8,LI7:LM7,Réglage!$B$4)+SUMIFS(LI12:LM12,LI8:LM8,LM8,LI7:LM7,Réglage!$B$4),"")</f>
        <v/>
      </c>
      <c r="LN14" s="140" t="str">
        <f>IF(WEEKDAY(LN6)=6,SUMIFS(LJ11:LN11,LJ8:LN8,LN8,LJ7:LN7,Réglage!$B$4)+SUMIFS(LJ12:LN12,LJ8:LN8,LN8,LJ7:LN7,Réglage!$B$4),"")</f>
        <v/>
      </c>
      <c r="LO14" s="140" t="str">
        <f>IF(WEEKDAY(LO6)=6,SUMIFS(LL11:LO11,LL8:LO8,LO8,LL7:LO7,Réglage!$B$4)+SUMIFS(LL12:LO12,LL8:LO8,LO8,LL7:LO7,Réglage!$B$4),"")</f>
        <v/>
      </c>
      <c r="LP14" s="140">
        <f>IF(WEEKDAY(LP6)=6,SUMIFS(LL11:LP11,LL8:LP8,LP8,LL7:LP7,Réglage!$B$4)+SUMIFS(LL12:LP12,LL8:LP8,LP8,LL7:LP7,Réglage!$B$4),"")</f>
        <v>35</v>
      </c>
      <c r="LQ14" s="140" t="str">
        <f>IF(WEEKDAY(LQ6)=6,SUMIFS(LM11:LQ11,LM8:LQ8,LQ8,LM7:LQ7,Réglage!$B$4)+SUMIFS(LM12:LQ12,LM8:LQ8,LQ8,LM7:LQ7,Réglage!$B$4),"")</f>
        <v/>
      </c>
      <c r="LR14" s="140" t="str">
        <f>IF(WEEKDAY(LR6)=6,SUMIFS(LN11:LR11,LN8:LR8,LR8,LN7:LR7,Réglage!$B$4)+SUMIFS(LN12:LR12,LN8:LR8,LR8,LN7:LR7,Réglage!$B$4),"")</f>
        <v/>
      </c>
      <c r="LS14" s="140" t="str">
        <f>IF(WEEKDAY(LS6)=6,SUMIFS(LO11:LS11,LO8:LS8,LS8,LO7:LS7,Réglage!$B$4)+SUMIFS(LO12:LS12,LO8:LS8,LS8,LO7:LS7,Réglage!$B$4),"")</f>
        <v/>
      </c>
      <c r="LT14" s="140" t="str">
        <f>IF(WEEKDAY(LT6)=6,SUMIFS(LP11:LT11,LP8:LT8,LT8,LP7:LT7,Réglage!$B$4)+SUMIFS(LP12:LT12,LP8:LT8,LT8,LP7:LT7,Réglage!$B$4),"")</f>
        <v/>
      </c>
      <c r="LU14" s="140" t="str">
        <f>IF(WEEKDAY(LU6)=6,SUMIFS(LQ11:LU11,LQ8:LU8,LU8,LQ7:LU7,Réglage!$B$4)+SUMIFS(LQ12:LU12,LQ8:LU8,LU8,LQ7:LU7,Réglage!$B$4),"")</f>
        <v/>
      </c>
      <c r="LV14" s="140" t="str">
        <f>IF(WEEKDAY(LV6)=6,SUMIFS(LR11:LV11,LR8:LV8,LV8,LR7:LV7,Réglage!$B$4)+SUMIFS(LR12:LV12,LR8:LV8,LV8,LR7:LV7,Réglage!$B$4),"")</f>
        <v/>
      </c>
      <c r="LW14" s="140">
        <f>IF(WEEKDAY(LW6)=6,SUMIFS(LS11:LW11,LS8:LW8,LW8,LS7:LW7,Réglage!$B$4)+SUMIFS(LS12:LW12,LS8:LW8,LW8,LS7:LW7,Réglage!$B$4),"")</f>
        <v>31</v>
      </c>
      <c r="LX14" s="140" t="str">
        <f>IF(WEEKDAY(LX6)=6,SUMIFS(LT11:LX11,LT8:LX8,LX8,LT7:LX7,Réglage!$B$4)+SUMIFS(LT12:LX12,LT8:LX8,LX8,LT7:LX7,Réglage!$B$4),"")</f>
        <v/>
      </c>
      <c r="LY14" s="140" t="str">
        <f>IF(WEEKDAY(LY6)=6,SUMIFS(LU11:LY11,LU8:LY8,LY8,LU7:LY7,Réglage!$B$4)+SUMIFS(LU12:LY12,LU8:LY8,LY8,LU7:LY7,Réglage!$B$4),"")</f>
        <v/>
      </c>
      <c r="LZ14" s="140" t="str">
        <f>IF(WEEKDAY(LZ6)=6,SUMIFS(LV11:LZ11,LV8:LZ8,LZ8,LV7:LZ7,Réglage!$B$4)+SUMIFS(LV12:LZ12,LV8:LZ8,LZ8,LV7:LZ7,Réglage!$B$4),"")</f>
        <v/>
      </c>
      <c r="MA14" s="140" t="str">
        <f>IF(WEEKDAY(MA6)=6,SUMIFS(LW11:MA11,LW8:MA8,MA8,LW7:MA7,Réglage!$B$4)+SUMIFS(LW12:MA12,LW8:MA8,MA8,LW7:MA7,Réglage!$B$4),"")</f>
        <v/>
      </c>
      <c r="MB14" s="140" t="str">
        <f>IF(WEEKDAY(MB6)=6,SUMIFS(LX11:MB11,LX8:MB8,MB8,LX7:MB7,Réglage!$B$4)+SUMIFS(LX12:MB12,LX8:MB8,MB8,LX7:MB7,Réglage!$B$4),"")</f>
        <v/>
      </c>
      <c r="MC14" s="140" t="str">
        <f>IF(WEEKDAY(MC6)=6,SUMIFS(LY11:MC11,LY8:MC8,MC8,LY7:MC7,Réglage!$B$4)+SUMIFS(LY12:MC12,LY8:MC8,MC8,LY7:MC7,Réglage!$B$4),"")</f>
        <v/>
      </c>
      <c r="MD14" s="140">
        <f>IF(WEEKDAY(MD6)=6,SUMIFS(LZ11:MD11,LZ8:MD8,MD8,LZ7:MD7,Réglage!$B$4)+SUMIFS(LZ12:MD12,LZ8:MD8,MD8,LZ7:MD7,Réglage!$B$4),"")</f>
        <v>36.5</v>
      </c>
      <c r="ME14" s="140" t="str">
        <f>IF(WEEKDAY(ME6)=6,SUMIFS(MA11:ME11,MA8:ME8,ME8,MA7:ME7,Réglage!$B$4)+SUMIFS(MA12:ME12,MA8:ME8,ME8,MA7:ME7,Réglage!$B$4),"")</f>
        <v/>
      </c>
      <c r="MF14" s="140" t="str">
        <f>IF(WEEKDAY(MF6)=6,SUMIFS(MB11:MF11,MB8:MF8,MF8,MB7:MF7,Réglage!$B$4)+SUMIFS(MB12:MF12,MB8:MF8,MF8,MB7:MF7,Réglage!$B$4),"")</f>
        <v/>
      </c>
      <c r="MG14" s="140" t="str">
        <f>IF(WEEKDAY(MG6)=6,SUMIFS(MC11:MG11,MC8:MG8,MG8,MC7:MG7,Réglage!$B$4)+SUMIFS(MC12:MG12,MC8:MG8,MG8,MC7:MG7,Réglage!$B$4),"")</f>
        <v/>
      </c>
      <c r="MH14" s="140" t="str">
        <f>IF(WEEKDAY(MH6)=6,SUMIFS(MD11:MH11,MD8:MH8,MH8,MD7:MH7,Réglage!$B$4)+SUMIFS(MD12:MH12,MD8:MH8,MH8,MD7:MH7,Réglage!$B$4),"")</f>
        <v/>
      </c>
      <c r="MI14" s="140" t="str">
        <f>IF(WEEKDAY(MI6)=6,SUMIFS(ME11:MI11,ME8:MI8,MI8,ME7:MI7,Réglage!$B$4)+SUMIFS(ME12:MI12,ME8:MI8,MI8,ME7:MI7,Réglage!$B$4),"")</f>
        <v/>
      </c>
      <c r="MJ14" s="140" t="str">
        <f>IF(WEEKDAY(MJ6)=6,SUMIFS(MF11:MJ11,MF8:MJ8,MJ8,MF7:MJ7,Réglage!$B$4)+SUMIFS(MF12:MJ12,MF8:MJ8,MJ8,MF7:MJ7,Réglage!$B$4),"")</f>
        <v/>
      </c>
      <c r="MK14" s="140">
        <f>IF(WEEKDAY(MK6)=6,SUMIFS(MG11:MK11,MG8:MK8,MK8,MG7:MK7,Réglage!$B$4)+SUMIFS(MG12:MK12,MG8:MK8,MK8,MG7:MK7,Réglage!$B$4),"")</f>
        <v>35</v>
      </c>
      <c r="ML14" s="140" t="str">
        <f>IF(WEEKDAY(ML6)=6,SUMIFS(MH11:ML11,MH8:ML8,ML8,MH7:ML7,Réglage!$B$4)+SUMIFS(MH12:ML12,MH8:ML8,ML8,MH7:ML7,Réglage!$B$4),"")</f>
        <v/>
      </c>
      <c r="MM14" s="140" t="str">
        <f>IF(WEEKDAY(MM6)=6,SUMIFS(MI11:MM11,MI8:MM8,MM8,MI7:MM7,Réglage!$B$4)+SUMIFS(MI12:MM12,MI8:MM8,MM8,MI7:MM7,Réglage!$B$4),"")</f>
        <v/>
      </c>
      <c r="MN14" s="140" t="str">
        <f>IF(WEEKDAY(MN6)=6,SUMIFS(MJ11:MN11,MJ8:MN8,MN8,MJ7:MN7,Réglage!$B$4)+SUMIFS(MJ12:MN12,MJ8:MN8,MN8,MJ7:MN7,Réglage!$B$4),"")</f>
        <v/>
      </c>
      <c r="MO14" s="140" t="str">
        <f>IF(WEEKDAY(MO6)=6,SUMIFS(MK11:MO11,MK8:MO8,MO8,MK7:MO7,Réglage!$B$4)+SUMIFS(MK12:MO12,MK8:MO8,MO8,MK7:MO7,Réglage!$B$4),"")</f>
        <v/>
      </c>
      <c r="MP14" s="140" t="str">
        <f>IF(WEEKDAY(MP6)=6,SUMIFS(ML11:MP11,ML8:MP8,MP8,ML7:MP7,Réglage!$B$4)+SUMIFS(ML12:MP12,ML8:MP8,MP8,ML7:MP7,Réglage!$B$4),"")</f>
        <v/>
      </c>
      <c r="MQ14" s="140" t="str">
        <f>IF(WEEKDAY(MQ6)=6,SUMIFS(MM11:MQ11,MM8:MQ8,MQ8,MM7:MQ7,Réglage!$B$4)+SUMIFS(MM12:MQ12,MM8:MQ8,MQ8,MM7:MQ7,Réglage!$B$4),"")</f>
        <v/>
      </c>
      <c r="MR14" s="140">
        <f>IF(WEEKDAY(MR6)=6,SUMIFS(MN11:MR11,MN8:MR8,MR8,MN7:MR7,Réglage!$B$4)+SUMIFS(MN12:MR12,MN8:MR8,MR8,MN7:MR7,Réglage!$B$4),"")</f>
        <v>40.5</v>
      </c>
      <c r="MS14" s="140" t="str">
        <f>IF(WEEKDAY(MS6)=6,SUMIFS(MO11:MS11,MO8:MS8,MS8,MO7:MS7,Réglage!$B$4)+SUMIFS(MO12:MS12,MO8:MS8,MS8,MO7:MS7,Réglage!$B$4),"")</f>
        <v/>
      </c>
      <c r="MT14" s="140" t="str">
        <f>IF(WEEKDAY(MT6)=6,SUMIFS(MP11:MT11,MP8:MT8,MT8,MP7:MT7,Réglage!$B$4)+SUMIFS(MP12:MT12,MP8:MT8,MT8,MP7:MT7,Réglage!$B$4),"")</f>
        <v/>
      </c>
      <c r="MU14" s="140" t="str">
        <f>IF(WEEKDAY(MU6)=6,SUMIFS(MQ11:MU11,MQ8:MU8,MU8,MQ7:MU7,Réglage!$B$4)+SUMIFS(MQ12:MU12,MQ8:MU8,MU8,MQ7:MU7,Réglage!$B$4),"")</f>
        <v/>
      </c>
      <c r="MV14" s="140" t="str">
        <f>IF(WEEKDAY(MV6)=6,SUMIFS(MR11:MV11,MR8:MV8,MV8,MR7:MV7,Réglage!$B$4)+SUMIFS(MR12:MV12,MR8:MV8,MV8,MR7:MV7,Réglage!$B$4),"")</f>
        <v/>
      </c>
      <c r="MW14" s="140" t="str">
        <f>IF(WEEKDAY(MW6)=6,SUMIFS(MS11:MW11,MS8:MW8,MW8,MS7:MW7,Réglage!$B$4)+SUMIFS(MS12:MW12,MS8:MW8,MW8,MS7:MW7,Réglage!$B$4),"")</f>
        <v/>
      </c>
      <c r="MX14" s="140" t="str">
        <f>IF(WEEKDAY(MX6)=6,SUMIFS(MT11:MX11,MT8:MX8,MX8,MT7:MX7,Réglage!$B$4)+SUMIFS(MT12:MX12,MT8:MX8,MX8,MT7:MX7,Réglage!$B$4),"")</f>
        <v/>
      </c>
      <c r="MY14" s="140">
        <f>IF(WEEKDAY(MY6)=6,SUMIFS(MU11:MY11,MU8:MY8,MY8,MU7:MY7,Réglage!$B$4)+SUMIFS(MU12:MY12,MU8:MY8,MY8,MU7:MY7,Réglage!$B$4),"")</f>
        <v>35</v>
      </c>
      <c r="MZ14" s="140" t="str">
        <f>IF(WEEKDAY(MZ6)=6,SUMIFS(MV11:MZ11,MV8:MZ8,MZ8,MV7:MZ7,Réglage!$B$4)+SUMIFS(MV12:MZ12,MV8:MZ8,MZ8,MV7:MZ7,Réglage!$B$4),"")</f>
        <v/>
      </c>
      <c r="NA14" s="140" t="str">
        <f>IF(WEEKDAY(NA6)=6,SUMIFS(MW11:NA11,MW8:NA8,NA8,MW7:NA7,Réglage!$B$4)+SUMIFS(MW12:NA12,MW8:NA8,NA8,MW7:NA7,Réglage!$B$4),"")</f>
        <v/>
      </c>
      <c r="NB14" s="140" t="str">
        <f>IF(WEEKDAY(NB6)=6,SUMIFS(MX11:NB11,MX8:NB8,NB8,MX7:NB7,Réglage!$B$4)+SUMIFS(MX12:NB12,MX8:NB8,NB8,MX7:NB7,Réglage!$B$4),"")</f>
        <v/>
      </c>
      <c r="NC14" s="140" t="str">
        <f>IF(WEEKDAY(NC6)=6,SUMIFS(MY11:NC11,MY8:NC8,NC8,MY7:NC7,Réglage!$B$4)+SUMIFS(MY12:NC12,MY8:NC8,NC8,MY7:NC7,Réglage!$B$4),"")</f>
        <v/>
      </c>
      <c r="ND14" s="140" t="str">
        <f>IF(WEEKDAY(ND6)=6,SUMIFS(MZ11:ND11,MZ8:ND8,ND8,MZ7:ND7,Réglage!$B$4)+SUMIFS(MZ12:ND12,MZ8:ND8,ND8,MZ7:ND7,Réglage!$B$4),"")</f>
        <v/>
      </c>
      <c r="NE14" s="140" t="str">
        <f>IF(WEEKDAY(NE6)=6,SUMIFS(NA11:NE11,NA8:NE8,NE8,NA7:NE7,Réglage!$B$4)+SUMIFS(NA12:NE12,NA8:NE8,NE8,NA7:NE7,Réglage!$B$4),"")</f>
        <v/>
      </c>
      <c r="NF14" s="140">
        <f>IF(WEEKDAY(NF6)=6,SUMIFS(NB11:NF11,NB8:NF8,NF8,NB7:NF7,Réglage!$B$4)+SUMIFS(NB12:NF12,NB8:NF8,NF8,NB7:NF7,Réglage!$B$4),"")</f>
        <v>17.5</v>
      </c>
      <c r="NK14" s="179" t="s">
        <v>100</v>
      </c>
      <c r="NL14" s="179">
        <f>SUMIF(B9:NF9,"EM",B10:NF10)</f>
        <v>17</v>
      </c>
    </row>
    <row r="15" spans="1:376" s="151" customFormat="1" ht="15.75" customHeight="1" x14ac:dyDescent="0.15">
      <c r="A15" s="150" t="s">
        <v>70</v>
      </c>
      <c r="B15" s="151" t="str">
        <f t="shared" ref="B15:E15" si="30">IF(AND(B13&lt;&gt;"",B14&lt;&gt;""),B14-B13,"")</f>
        <v/>
      </c>
      <c r="C15" s="151" t="str">
        <f t="shared" si="30"/>
        <v/>
      </c>
      <c r="D15" s="151" t="str">
        <f t="shared" si="30"/>
        <v/>
      </c>
      <c r="E15" s="151" t="str">
        <f t="shared" si="30"/>
        <v/>
      </c>
      <c r="F15" s="151">
        <f t="shared" ref="F15:BQ15" si="31">IF(AND(F13&lt;&gt;"",F14&lt;&gt;0),F14-F13,"")</f>
        <v>-3.5</v>
      </c>
      <c r="G15" s="151" t="str">
        <f t="shared" si="31"/>
        <v/>
      </c>
      <c r="H15" s="151" t="str">
        <f t="shared" si="31"/>
        <v/>
      </c>
      <c r="I15" s="151" t="str">
        <f t="shared" si="31"/>
        <v/>
      </c>
      <c r="J15" s="151" t="str">
        <f t="shared" si="31"/>
        <v/>
      </c>
      <c r="K15" s="151" t="str">
        <f t="shared" si="31"/>
        <v/>
      </c>
      <c r="L15" s="151" t="str">
        <f t="shared" si="31"/>
        <v/>
      </c>
      <c r="M15" s="151">
        <f t="shared" si="31"/>
        <v>0</v>
      </c>
      <c r="N15" s="151" t="str">
        <f t="shared" si="31"/>
        <v/>
      </c>
      <c r="O15" s="151" t="str">
        <f t="shared" si="31"/>
        <v/>
      </c>
      <c r="P15" s="151" t="str">
        <f t="shared" si="31"/>
        <v/>
      </c>
      <c r="Q15" s="151" t="str">
        <f t="shared" si="31"/>
        <v/>
      </c>
      <c r="R15" s="151" t="str">
        <f t="shared" si="31"/>
        <v/>
      </c>
      <c r="S15" s="151" t="str">
        <f t="shared" si="31"/>
        <v/>
      </c>
      <c r="T15" s="151">
        <f t="shared" si="31"/>
        <v>0</v>
      </c>
      <c r="U15" s="151" t="str">
        <f t="shared" si="31"/>
        <v/>
      </c>
      <c r="V15" s="151" t="str">
        <f t="shared" si="31"/>
        <v/>
      </c>
      <c r="W15" s="151" t="str">
        <f t="shared" si="31"/>
        <v/>
      </c>
      <c r="X15" s="151" t="str">
        <f t="shared" si="31"/>
        <v/>
      </c>
      <c r="Y15" s="151" t="str">
        <f t="shared" si="31"/>
        <v/>
      </c>
      <c r="Z15" s="151" t="str">
        <f t="shared" si="31"/>
        <v/>
      </c>
      <c r="AA15" s="151">
        <f t="shared" si="31"/>
        <v>-6</v>
      </c>
      <c r="AB15" s="151" t="str">
        <f t="shared" si="31"/>
        <v/>
      </c>
      <c r="AC15" s="151" t="str">
        <f t="shared" si="31"/>
        <v/>
      </c>
      <c r="AD15" s="151" t="str">
        <f t="shared" si="31"/>
        <v/>
      </c>
      <c r="AE15" s="151" t="str">
        <f t="shared" si="31"/>
        <v/>
      </c>
      <c r="AF15" s="151" t="str">
        <f t="shared" si="31"/>
        <v/>
      </c>
      <c r="AG15" s="151" t="str">
        <f t="shared" si="31"/>
        <v/>
      </c>
      <c r="AH15" s="151">
        <f t="shared" si="31"/>
        <v>0.5</v>
      </c>
      <c r="AI15" s="151" t="str">
        <f t="shared" si="31"/>
        <v/>
      </c>
      <c r="AJ15" s="151" t="str">
        <f t="shared" si="31"/>
        <v/>
      </c>
      <c r="AK15" s="151" t="str">
        <f t="shared" si="31"/>
        <v/>
      </c>
      <c r="AL15" s="151" t="str">
        <f t="shared" si="31"/>
        <v/>
      </c>
      <c r="AM15" s="151" t="str">
        <f t="shared" si="31"/>
        <v/>
      </c>
      <c r="AN15" s="151" t="str">
        <f t="shared" si="31"/>
        <v/>
      </c>
      <c r="AO15" s="151">
        <f t="shared" si="31"/>
        <v>0.5</v>
      </c>
      <c r="AP15" s="151" t="str">
        <f t="shared" si="31"/>
        <v/>
      </c>
      <c r="AQ15" s="151" t="str">
        <f t="shared" si="31"/>
        <v/>
      </c>
      <c r="AR15" s="151" t="str">
        <f t="shared" si="31"/>
        <v/>
      </c>
      <c r="AS15" s="151" t="str">
        <f t="shared" si="31"/>
        <v/>
      </c>
      <c r="AT15" s="151" t="str">
        <f t="shared" si="31"/>
        <v/>
      </c>
      <c r="AU15" s="151" t="str">
        <f t="shared" si="31"/>
        <v/>
      </c>
      <c r="AV15" s="151">
        <f t="shared" si="31"/>
        <v>2</v>
      </c>
      <c r="AW15" s="151" t="str">
        <f t="shared" si="31"/>
        <v/>
      </c>
      <c r="AX15" s="151" t="str">
        <f t="shared" si="31"/>
        <v/>
      </c>
      <c r="AY15" s="151" t="str">
        <f t="shared" si="31"/>
        <v/>
      </c>
      <c r="AZ15" s="151" t="str">
        <f t="shared" si="31"/>
        <v/>
      </c>
      <c r="BA15" s="151" t="str">
        <f t="shared" si="31"/>
        <v/>
      </c>
      <c r="BB15" s="151" t="str">
        <f t="shared" si="31"/>
        <v/>
      </c>
      <c r="BC15" s="151">
        <f t="shared" si="31"/>
        <v>1.5</v>
      </c>
      <c r="BD15" s="151" t="str">
        <f t="shared" si="31"/>
        <v/>
      </c>
      <c r="BE15" s="151" t="str">
        <f t="shared" si="31"/>
        <v/>
      </c>
      <c r="BF15" s="151" t="str">
        <f t="shared" si="31"/>
        <v/>
      </c>
      <c r="BG15" s="151" t="str">
        <f t="shared" si="31"/>
        <v/>
      </c>
      <c r="BH15" s="151" t="str">
        <f t="shared" si="31"/>
        <v/>
      </c>
      <c r="BI15" s="151" t="str">
        <f t="shared" si="31"/>
        <v/>
      </c>
      <c r="BJ15" s="151">
        <f t="shared" si="31"/>
        <v>0</v>
      </c>
      <c r="BK15" s="151" t="str">
        <f t="shared" si="31"/>
        <v/>
      </c>
      <c r="BL15" s="151" t="str">
        <f t="shared" si="31"/>
        <v/>
      </c>
      <c r="BM15" s="151" t="str">
        <f t="shared" si="31"/>
        <v/>
      </c>
      <c r="BN15" s="151" t="str">
        <f t="shared" si="31"/>
        <v/>
      </c>
      <c r="BO15" s="151" t="str">
        <f t="shared" si="31"/>
        <v/>
      </c>
      <c r="BP15" s="151" t="str">
        <f t="shared" si="31"/>
        <v/>
      </c>
      <c r="BQ15" s="151">
        <f t="shared" si="31"/>
        <v>2.75</v>
      </c>
      <c r="BR15" s="151" t="str">
        <f t="shared" ref="BR15:EC15" si="32">IF(AND(BR13&lt;&gt;"",BR14&lt;&gt;0),BR14-BR13,"")</f>
        <v/>
      </c>
      <c r="BS15" s="151" t="str">
        <f t="shared" si="32"/>
        <v/>
      </c>
      <c r="BT15" s="151" t="str">
        <f t="shared" si="32"/>
        <v/>
      </c>
      <c r="BU15" s="151" t="str">
        <f t="shared" si="32"/>
        <v/>
      </c>
      <c r="BV15" s="151" t="str">
        <f t="shared" si="32"/>
        <v/>
      </c>
      <c r="BW15" s="151" t="str">
        <f t="shared" si="32"/>
        <v/>
      </c>
      <c r="BX15" s="151">
        <f t="shared" si="32"/>
        <v>1</v>
      </c>
      <c r="BY15" s="151" t="str">
        <f t="shared" si="32"/>
        <v/>
      </c>
      <c r="BZ15" s="151" t="str">
        <f t="shared" si="32"/>
        <v/>
      </c>
      <c r="CA15" s="151" t="str">
        <f t="shared" si="32"/>
        <v/>
      </c>
      <c r="CB15" s="151" t="str">
        <f t="shared" si="32"/>
        <v/>
      </c>
      <c r="CC15" s="151" t="str">
        <f t="shared" si="32"/>
        <v/>
      </c>
      <c r="CD15" s="151" t="str">
        <f t="shared" si="32"/>
        <v/>
      </c>
      <c r="CE15" s="151">
        <f t="shared" si="32"/>
        <v>0</v>
      </c>
      <c r="CF15" s="151" t="str">
        <f t="shared" si="32"/>
        <v/>
      </c>
      <c r="CG15" s="151" t="str">
        <f t="shared" si="32"/>
        <v/>
      </c>
      <c r="CH15" s="151" t="str">
        <f t="shared" si="32"/>
        <v/>
      </c>
      <c r="CI15" s="151" t="str">
        <f t="shared" si="32"/>
        <v/>
      </c>
      <c r="CJ15" s="151" t="str">
        <f t="shared" si="32"/>
        <v/>
      </c>
      <c r="CK15" s="151" t="str">
        <f t="shared" si="32"/>
        <v/>
      </c>
      <c r="CL15" s="151">
        <f t="shared" si="32"/>
        <v>0</v>
      </c>
      <c r="CM15" s="151" t="str">
        <f t="shared" si="32"/>
        <v/>
      </c>
      <c r="CN15" s="151" t="str">
        <f t="shared" si="32"/>
        <v/>
      </c>
      <c r="CO15" s="151" t="str">
        <f t="shared" si="32"/>
        <v/>
      </c>
      <c r="CP15" s="151" t="str">
        <f t="shared" si="32"/>
        <v/>
      </c>
      <c r="CQ15" s="151" t="str">
        <f t="shared" si="32"/>
        <v/>
      </c>
      <c r="CR15" s="151" t="str">
        <f t="shared" si="32"/>
        <v/>
      </c>
      <c r="CS15" s="151">
        <f t="shared" si="32"/>
        <v>-3</v>
      </c>
      <c r="CT15" s="151" t="str">
        <f t="shared" si="32"/>
        <v/>
      </c>
      <c r="CU15" s="151" t="str">
        <f t="shared" si="32"/>
        <v/>
      </c>
      <c r="CV15" s="151" t="str">
        <f t="shared" si="32"/>
        <v/>
      </c>
      <c r="CW15" s="151" t="str">
        <f t="shared" si="32"/>
        <v/>
      </c>
      <c r="CX15" s="151" t="str">
        <f t="shared" si="32"/>
        <v/>
      </c>
      <c r="CY15" s="151" t="str">
        <f t="shared" si="32"/>
        <v/>
      </c>
      <c r="CZ15" s="151">
        <f t="shared" si="32"/>
        <v>0</v>
      </c>
      <c r="DA15" s="151" t="str">
        <f t="shared" si="32"/>
        <v/>
      </c>
      <c r="DB15" s="151" t="str">
        <f t="shared" si="32"/>
        <v/>
      </c>
      <c r="DC15" s="151" t="str">
        <f t="shared" si="32"/>
        <v/>
      </c>
      <c r="DD15" s="151" t="str">
        <f t="shared" si="32"/>
        <v/>
      </c>
      <c r="DE15" s="151" t="str">
        <f t="shared" si="32"/>
        <v/>
      </c>
      <c r="DF15" s="151" t="str">
        <f t="shared" si="32"/>
        <v/>
      </c>
      <c r="DG15" s="151">
        <f t="shared" si="32"/>
        <v>0</v>
      </c>
      <c r="DH15" s="151" t="str">
        <f t="shared" si="32"/>
        <v/>
      </c>
      <c r="DI15" s="151" t="str">
        <f t="shared" si="32"/>
        <v/>
      </c>
      <c r="DJ15" s="151" t="str">
        <f t="shared" si="32"/>
        <v/>
      </c>
      <c r="DK15" s="151" t="str">
        <f t="shared" si="32"/>
        <v/>
      </c>
      <c r="DL15" s="151" t="str">
        <f t="shared" si="32"/>
        <v/>
      </c>
      <c r="DM15" s="151" t="str">
        <f t="shared" si="32"/>
        <v/>
      </c>
      <c r="DN15" s="151">
        <f t="shared" si="32"/>
        <v>6.5</v>
      </c>
      <c r="DO15" s="151" t="str">
        <f t="shared" si="32"/>
        <v/>
      </c>
      <c r="DP15" s="151" t="str">
        <f t="shared" si="32"/>
        <v/>
      </c>
      <c r="DQ15" s="151" t="str">
        <f t="shared" si="32"/>
        <v/>
      </c>
      <c r="DR15" s="151" t="str">
        <f t="shared" si="32"/>
        <v/>
      </c>
      <c r="DS15" s="151" t="str">
        <f t="shared" si="32"/>
        <v/>
      </c>
      <c r="DT15" s="151" t="str">
        <f t="shared" si="32"/>
        <v/>
      </c>
      <c r="DU15" s="151">
        <f t="shared" si="32"/>
        <v>-7</v>
      </c>
      <c r="DV15" s="151" t="str">
        <f t="shared" si="32"/>
        <v/>
      </c>
      <c r="DW15" s="151" t="str">
        <f t="shared" si="32"/>
        <v/>
      </c>
      <c r="DX15" s="151" t="str">
        <f t="shared" si="32"/>
        <v/>
      </c>
      <c r="DY15" s="151" t="str">
        <f t="shared" si="32"/>
        <v/>
      </c>
      <c r="DZ15" s="151" t="str">
        <f t="shared" si="32"/>
        <v/>
      </c>
      <c r="EA15" s="151" t="str">
        <f t="shared" si="32"/>
        <v/>
      </c>
      <c r="EB15" s="151">
        <f t="shared" si="32"/>
        <v>-3.5</v>
      </c>
      <c r="EC15" s="151" t="str">
        <f t="shared" si="32"/>
        <v/>
      </c>
      <c r="ED15" s="151" t="str">
        <f t="shared" ref="ED15:GO15" si="33">IF(AND(ED13&lt;&gt;"",ED14&lt;&gt;0),ED14-ED13,"")</f>
        <v/>
      </c>
      <c r="EE15" s="151" t="str">
        <f t="shared" si="33"/>
        <v/>
      </c>
      <c r="EF15" s="151" t="str">
        <f t="shared" si="33"/>
        <v/>
      </c>
      <c r="EG15" s="151" t="str">
        <f t="shared" si="33"/>
        <v/>
      </c>
      <c r="EH15" s="151" t="str">
        <f t="shared" si="33"/>
        <v/>
      </c>
      <c r="EI15" s="151">
        <f t="shared" si="33"/>
        <v>0</v>
      </c>
      <c r="EJ15" s="151" t="str">
        <f t="shared" si="33"/>
        <v/>
      </c>
      <c r="EK15" s="151" t="str">
        <f t="shared" si="33"/>
        <v/>
      </c>
      <c r="EL15" s="151" t="str">
        <f t="shared" si="33"/>
        <v/>
      </c>
      <c r="EM15" s="151" t="str">
        <f t="shared" si="33"/>
        <v/>
      </c>
      <c r="EN15" s="151" t="str">
        <f t="shared" si="33"/>
        <v/>
      </c>
      <c r="EO15" s="151" t="str">
        <f t="shared" si="33"/>
        <v/>
      </c>
      <c r="EP15" s="151">
        <f t="shared" si="33"/>
        <v>-9</v>
      </c>
      <c r="EQ15" s="151" t="str">
        <f t="shared" si="33"/>
        <v/>
      </c>
      <c r="ER15" s="151" t="str">
        <f t="shared" si="33"/>
        <v/>
      </c>
      <c r="ES15" s="151" t="str">
        <f t="shared" si="33"/>
        <v/>
      </c>
      <c r="ET15" s="151" t="str">
        <f t="shared" si="33"/>
        <v/>
      </c>
      <c r="EU15" s="151" t="str">
        <f t="shared" si="33"/>
        <v/>
      </c>
      <c r="EV15" s="151" t="str">
        <f t="shared" si="33"/>
        <v/>
      </c>
      <c r="EW15" s="151">
        <f t="shared" si="33"/>
        <v>4</v>
      </c>
      <c r="EX15" s="151" t="str">
        <f t="shared" si="33"/>
        <v/>
      </c>
      <c r="EY15" s="151" t="str">
        <f t="shared" si="33"/>
        <v/>
      </c>
      <c r="EZ15" s="151" t="str">
        <f t="shared" si="33"/>
        <v/>
      </c>
      <c r="FA15" s="151" t="str">
        <f t="shared" si="33"/>
        <v/>
      </c>
      <c r="FB15" s="151" t="str">
        <f t="shared" si="33"/>
        <v/>
      </c>
      <c r="FC15" s="151" t="str">
        <f t="shared" si="33"/>
        <v/>
      </c>
      <c r="FD15" s="151">
        <f t="shared" si="33"/>
        <v>4</v>
      </c>
      <c r="FE15" s="151" t="str">
        <f t="shared" si="33"/>
        <v/>
      </c>
      <c r="FF15" s="151" t="str">
        <f t="shared" si="33"/>
        <v/>
      </c>
      <c r="FG15" s="151" t="str">
        <f t="shared" si="33"/>
        <v/>
      </c>
      <c r="FH15" s="151" t="str">
        <f t="shared" si="33"/>
        <v/>
      </c>
      <c r="FI15" s="151" t="str">
        <f t="shared" si="33"/>
        <v/>
      </c>
      <c r="FJ15" s="151" t="str">
        <f t="shared" si="33"/>
        <v/>
      </c>
      <c r="FK15" s="151">
        <f t="shared" si="33"/>
        <v>1</v>
      </c>
      <c r="FL15" s="151" t="str">
        <f t="shared" si="33"/>
        <v/>
      </c>
      <c r="FM15" s="151" t="str">
        <f t="shared" si="33"/>
        <v/>
      </c>
      <c r="FN15" s="151" t="str">
        <f t="shared" si="33"/>
        <v/>
      </c>
      <c r="FO15" s="151" t="str">
        <f t="shared" si="33"/>
        <v/>
      </c>
      <c r="FP15" s="151" t="str">
        <f t="shared" si="33"/>
        <v/>
      </c>
      <c r="FQ15" s="151" t="str">
        <f t="shared" si="33"/>
        <v/>
      </c>
      <c r="FR15" s="151">
        <f t="shared" si="33"/>
        <v>5.5</v>
      </c>
      <c r="FS15" s="151" t="str">
        <f t="shared" si="33"/>
        <v/>
      </c>
      <c r="FT15" s="151" t="str">
        <f t="shared" si="33"/>
        <v/>
      </c>
      <c r="FU15" s="151" t="str">
        <f t="shared" si="33"/>
        <v/>
      </c>
      <c r="FV15" s="151" t="str">
        <f t="shared" si="33"/>
        <v/>
      </c>
      <c r="FW15" s="151" t="str">
        <f t="shared" si="33"/>
        <v/>
      </c>
      <c r="FX15" s="151" t="str">
        <f t="shared" si="33"/>
        <v/>
      </c>
      <c r="FY15" s="151">
        <f t="shared" si="33"/>
        <v>5</v>
      </c>
      <c r="FZ15" s="151" t="str">
        <f t="shared" si="33"/>
        <v/>
      </c>
      <c r="GA15" s="151" t="str">
        <f t="shared" si="33"/>
        <v/>
      </c>
      <c r="GB15" s="151" t="str">
        <f t="shared" si="33"/>
        <v/>
      </c>
      <c r="GC15" s="151" t="str">
        <f t="shared" si="33"/>
        <v/>
      </c>
      <c r="GD15" s="151" t="str">
        <f t="shared" si="33"/>
        <v/>
      </c>
      <c r="GE15" s="151" t="str">
        <f t="shared" si="33"/>
        <v/>
      </c>
      <c r="GF15" s="151">
        <f t="shared" si="33"/>
        <v>-24.5</v>
      </c>
      <c r="GG15" s="151" t="str">
        <f t="shared" si="33"/>
        <v/>
      </c>
      <c r="GH15" s="151" t="str">
        <f t="shared" si="33"/>
        <v/>
      </c>
      <c r="GI15" s="151" t="str">
        <f t="shared" si="33"/>
        <v/>
      </c>
      <c r="GJ15" s="151" t="str">
        <f t="shared" si="33"/>
        <v/>
      </c>
      <c r="GK15" s="151" t="str">
        <f t="shared" si="33"/>
        <v/>
      </c>
      <c r="GL15" s="151" t="str">
        <f t="shared" si="33"/>
        <v/>
      </c>
      <c r="GM15" s="151">
        <f t="shared" si="33"/>
        <v>17</v>
      </c>
      <c r="GN15" s="151" t="str">
        <f t="shared" si="33"/>
        <v/>
      </c>
      <c r="GO15" s="151" t="str">
        <f t="shared" si="33"/>
        <v/>
      </c>
      <c r="GP15" s="151" t="str">
        <f t="shared" ref="GP15:JA15" si="34">IF(AND(GP13&lt;&gt;"",GP14&lt;&gt;0),GP14-GP13,"")</f>
        <v/>
      </c>
      <c r="GQ15" s="151" t="str">
        <f t="shared" si="34"/>
        <v/>
      </c>
      <c r="GR15" s="151" t="str">
        <f t="shared" si="34"/>
        <v/>
      </c>
      <c r="GS15" s="151" t="str">
        <f t="shared" si="34"/>
        <v/>
      </c>
      <c r="GT15" s="151">
        <f t="shared" si="34"/>
        <v>1.5</v>
      </c>
      <c r="GU15" s="151" t="str">
        <f t="shared" si="34"/>
        <v/>
      </c>
      <c r="GV15" s="151" t="str">
        <f t="shared" si="34"/>
        <v/>
      </c>
      <c r="GW15" s="151" t="str">
        <f t="shared" si="34"/>
        <v/>
      </c>
      <c r="GX15" s="151" t="str">
        <f t="shared" si="34"/>
        <v/>
      </c>
      <c r="GY15" s="151" t="str">
        <f t="shared" si="34"/>
        <v/>
      </c>
      <c r="GZ15" s="151" t="str">
        <f t="shared" si="34"/>
        <v/>
      </c>
      <c r="HA15" s="151">
        <f t="shared" si="34"/>
        <v>0.5</v>
      </c>
      <c r="HB15" s="151" t="str">
        <f t="shared" si="34"/>
        <v/>
      </c>
      <c r="HC15" s="151" t="str">
        <f t="shared" si="34"/>
        <v/>
      </c>
      <c r="HD15" s="151" t="str">
        <f t="shared" si="34"/>
        <v/>
      </c>
      <c r="HE15" s="151" t="str">
        <f t="shared" si="34"/>
        <v/>
      </c>
      <c r="HF15" s="151" t="str">
        <f t="shared" si="34"/>
        <v/>
      </c>
      <c r="HG15" s="151" t="str">
        <f t="shared" si="34"/>
        <v/>
      </c>
      <c r="HH15" s="151">
        <f t="shared" si="34"/>
        <v>0</v>
      </c>
      <c r="HI15" s="151" t="str">
        <f t="shared" si="34"/>
        <v/>
      </c>
      <c r="HJ15" s="151" t="str">
        <f t="shared" si="34"/>
        <v/>
      </c>
      <c r="HK15" s="151" t="str">
        <f t="shared" si="34"/>
        <v/>
      </c>
      <c r="HL15" s="151" t="str">
        <f t="shared" si="34"/>
        <v/>
      </c>
      <c r="HM15" s="151" t="str">
        <f t="shared" si="34"/>
        <v/>
      </c>
      <c r="HN15" s="151" t="str">
        <f t="shared" si="34"/>
        <v/>
      </c>
      <c r="HO15" s="151">
        <f t="shared" si="34"/>
        <v>0</v>
      </c>
      <c r="HP15" s="151" t="str">
        <f t="shared" si="34"/>
        <v/>
      </c>
      <c r="HQ15" s="151" t="str">
        <f t="shared" si="34"/>
        <v/>
      </c>
      <c r="HR15" s="151" t="str">
        <f t="shared" si="34"/>
        <v/>
      </c>
      <c r="HS15" s="151" t="str">
        <f t="shared" si="34"/>
        <v/>
      </c>
      <c r="HT15" s="151" t="str">
        <f t="shared" si="34"/>
        <v/>
      </c>
      <c r="HU15" s="151" t="str">
        <f t="shared" si="34"/>
        <v/>
      </c>
      <c r="HV15" s="151">
        <f t="shared" si="34"/>
        <v>0</v>
      </c>
      <c r="HW15" s="151" t="str">
        <f t="shared" si="34"/>
        <v/>
      </c>
      <c r="HX15" s="151" t="str">
        <f t="shared" si="34"/>
        <v/>
      </c>
      <c r="HY15" s="151" t="str">
        <f t="shared" si="34"/>
        <v/>
      </c>
      <c r="HZ15" s="151" t="str">
        <f t="shared" si="34"/>
        <v/>
      </c>
      <c r="IA15" s="151" t="str">
        <f t="shared" si="34"/>
        <v/>
      </c>
      <c r="IB15" s="151" t="str">
        <f t="shared" si="34"/>
        <v/>
      </c>
      <c r="IC15" s="151">
        <f t="shared" si="34"/>
        <v>0</v>
      </c>
      <c r="ID15" s="151" t="str">
        <f t="shared" si="34"/>
        <v/>
      </c>
      <c r="IE15" s="151" t="str">
        <f t="shared" si="34"/>
        <v/>
      </c>
      <c r="IF15" s="151" t="str">
        <f t="shared" si="34"/>
        <v/>
      </c>
      <c r="IG15" s="151" t="str">
        <f t="shared" si="34"/>
        <v/>
      </c>
      <c r="IH15" s="151" t="str">
        <f t="shared" si="34"/>
        <v/>
      </c>
      <c r="II15" s="151" t="str">
        <f t="shared" si="34"/>
        <v/>
      </c>
      <c r="IJ15" s="151">
        <f t="shared" si="34"/>
        <v>0</v>
      </c>
      <c r="IK15" s="151" t="str">
        <f t="shared" si="34"/>
        <v/>
      </c>
      <c r="IL15" s="151" t="str">
        <f t="shared" si="34"/>
        <v/>
      </c>
      <c r="IM15" s="151" t="str">
        <f t="shared" si="34"/>
        <v/>
      </c>
      <c r="IN15" s="151" t="str">
        <f t="shared" si="34"/>
        <v/>
      </c>
      <c r="IO15" s="151" t="str">
        <f t="shared" si="34"/>
        <v/>
      </c>
      <c r="IP15" s="151" t="str">
        <f t="shared" si="34"/>
        <v/>
      </c>
      <c r="IQ15" s="151">
        <f t="shared" si="34"/>
        <v>1</v>
      </c>
      <c r="IR15" s="151" t="str">
        <f t="shared" si="34"/>
        <v/>
      </c>
      <c r="IS15" s="151" t="str">
        <f t="shared" si="34"/>
        <v/>
      </c>
      <c r="IT15" s="151" t="str">
        <f t="shared" si="34"/>
        <v/>
      </c>
      <c r="IU15" s="151" t="str">
        <f t="shared" si="34"/>
        <v/>
      </c>
      <c r="IV15" s="151" t="str">
        <f t="shared" si="34"/>
        <v/>
      </c>
      <c r="IW15" s="151" t="str">
        <f t="shared" si="34"/>
        <v/>
      </c>
      <c r="IX15" s="151">
        <f t="shared" si="34"/>
        <v>1</v>
      </c>
      <c r="IY15" s="151" t="str">
        <f t="shared" si="34"/>
        <v/>
      </c>
      <c r="IZ15" s="151" t="str">
        <f t="shared" si="34"/>
        <v/>
      </c>
      <c r="JA15" s="151" t="str">
        <f t="shared" si="34"/>
        <v/>
      </c>
      <c r="JB15" s="151" t="str">
        <f t="shared" ref="JB15:LM15" si="35">IF(AND(JB13&lt;&gt;"",JB14&lt;&gt;0),JB14-JB13,"")</f>
        <v/>
      </c>
      <c r="JC15" s="151" t="str">
        <f t="shared" si="35"/>
        <v/>
      </c>
      <c r="JD15" s="151" t="str">
        <f t="shared" si="35"/>
        <v/>
      </c>
      <c r="JE15" s="151">
        <f t="shared" si="35"/>
        <v>1</v>
      </c>
      <c r="JF15" s="151" t="str">
        <f t="shared" si="35"/>
        <v/>
      </c>
      <c r="JG15" s="151" t="str">
        <f t="shared" si="35"/>
        <v/>
      </c>
      <c r="JH15" s="151" t="str">
        <f t="shared" si="35"/>
        <v/>
      </c>
      <c r="JI15" s="151" t="str">
        <f t="shared" si="35"/>
        <v/>
      </c>
      <c r="JJ15" s="151" t="str">
        <f t="shared" si="35"/>
        <v/>
      </c>
      <c r="JK15" s="151" t="str">
        <f t="shared" si="35"/>
        <v/>
      </c>
      <c r="JL15" s="151">
        <f t="shared" si="35"/>
        <v>-0.5</v>
      </c>
      <c r="JM15" s="151" t="str">
        <f t="shared" si="35"/>
        <v/>
      </c>
      <c r="JN15" s="151" t="str">
        <f t="shared" si="35"/>
        <v/>
      </c>
      <c r="JO15" s="151" t="str">
        <f t="shared" si="35"/>
        <v/>
      </c>
      <c r="JP15" s="151" t="str">
        <f t="shared" si="35"/>
        <v/>
      </c>
      <c r="JQ15" s="151" t="str">
        <f t="shared" si="35"/>
        <v/>
      </c>
      <c r="JR15" s="151" t="str">
        <f t="shared" si="35"/>
        <v/>
      </c>
      <c r="JS15" s="151">
        <f t="shared" si="35"/>
        <v>0</v>
      </c>
      <c r="JT15" s="151" t="str">
        <f t="shared" si="35"/>
        <v/>
      </c>
      <c r="JU15" s="151" t="str">
        <f t="shared" si="35"/>
        <v/>
      </c>
      <c r="JV15" s="151" t="str">
        <f t="shared" si="35"/>
        <v/>
      </c>
      <c r="JW15" s="151" t="str">
        <f t="shared" si="35"/>
        <v/>
      </c>
      <c r="JX15" s="151" t="str">
        <f t="shared" si="35"/>
        <v/>
      </c>
      <c r="JY15" s="151" t="str">
        <f t="shared" si="35"/>
        <v/>
      </c>
      <c r="JZ15" s="151">
        <f t="shared" si="35"/>
        <v>-1.5</v>
      </c>
      <c r="KA15" s="151" t="str">
        <f t="shared" si="35"/>
        <v/>
      </c>
      <c r="KB15" s="151" t="str">
        <f t="shared" si="35"/>
        <v/>
      </c>
      <c r="KC15" s="151" t="str">
        <f t="shared" si="35"/>
        <v/>
      </c>
      <c r="KD15" s="151" t="str">
        <f t="shared" si="35"/>
        <v/>
      </c>
      <c r="KE15" s="151" t="str">
        <f t="shared" si="35"/>
        <v/>
      </c>
      <c r="KF15" s="151" t="str">
        <f t="shared" si="35"/>
        <v/>
      </c>
      <c r="KG15" s="151">
        <f t="shared" si="35"/>
        <v>0</v>
      </c>
      <c r="KH15" s="151" t="str">
        <f t="shared" si="35"/>
        <v/>
      </c>
      <c r="KI15" s="151" t="str">
        <f t="shared" si="35"/>
        <v/>
      </c>
      <c r="KJ15" s="151" t="str">
        <f t="shared" si="35"/>
        <v/>
      </c>
      <c r="KK15" s="151" t="str">
        <f t="shared" si="35"/>
        <v/>
      </c>
      <c r="KL15" s="151" t="str">
        <f t="shared" si="35"/>
        <v/>
      </c>
      <c r="KM15" s="151" t="str">
        <f t="shared" si="35"/>
        <v/>
      </c>
      <c r="KN15" s="151">
        <f t="shared" si="35"/>
        <v>6</v>
      </c>
      <c r="KO15" s="151" t="str">
        <f t="shared" si="35"/>
        <v/>
      </c>
      <c r="KP15" s="151" t="str">
        <f t="shared" si="35"/>
        <v/>
      </c>
      <c r="KQ15" s="151" t="str">
        <f t="shared" si="35"/>
        <v/>
      </c>
      <c r="KR15" s="151" t="str">
        <f t="shared" si="35"/>
        <v/>
      </c>
      <c r="KS15" s="151" t="str">
        <f t="shared" si="35"/>
        <v/>
      </c>
      <c r="KT15" s="151" t="str">
        <f t="shared" si="35"/>
        <v/>
      </c>
      <c r="KU15" s="151">
        <f t="shared" si="35"/>
        <v>7.75</v>
      </c>
      <c r="KV15" s="151" t="str">
        <f t="shared" si="35"/>
        <v/>
      </c>
      <c r="KW15" s="151" t="str">
        <f t="shared" si="35"/>
        <v/>
      </c>
      <c r="KX15" s="151" t="str">
        <f t="shared" si="35"/>
        <v/>
      </c>
      <c r="KY15" s="151" t="str">
        <f t="shared" si="35"/>
        <v/>
      </c>
      <c r="KZ15" s="151" t="str">
        <f t="shared" si="35"/>
        <v/>
      </c>
      <c r="LA15" s="151" t="str">
        <f t="shared" si="35"/>
        <v/>
      </c>
      <c r="LB15" s="151">
        <f t="shared" si="35"/>
        <v>0</v>
      </c>
      <c r="LC15" s="151" t="str">
        <f t="shared" si="35"/>
        <v/>
      </c>
      <c r="LD15" s="151" t="str">
        <f t="shared" si="35"/>
        <v/>
      </c>
      <c r="LE15" s="151" t="str">
        <f t="shared" si="35"/>
        <v/>
      </c>
      <c r="LF15" s="151" t="str">
        <f t="shared" si="35"/>
        <v/>
      </c>
      <c r="LG15" s="151" t="str">
        <f t="shared" si="35"/>
        <v/>
      </c>
      <c r="LH15" s="151" t="str">
        <f t="shared" si="35"/>
        <v/>
      </c>
      <c r="LI15" s="151">
        <f t="shared" si="35"/>
        <v>-1</v>
      </c>
      <c r="LJ15" s="151" t="str">
        <f t="shared" si="35"/>
        <v/>
      </c>
      <c r="LK15" s="151" t="str">
        <f t="shared" si="35"/>
        <v/>
      </c>
      <c r="LL15" s="151" t="str">
        <f t="shared" si="35"/>
        <v/>
      </c>
      <c r="LM15" s="151" t="str">
        <f t="shared" si="35"/>
        <v/>
      </c>
      <c r="LN15" s="151" t="str">
        <f t="shared" ref="LN15:NF15" si="36">IF(AND(LN13&lt;&gt;"",LN14&lt;&gt;0),LN14-LN13,"")</f>
        <v/>
      </c>
      <c r="LO15" s="151" t="str">
        <f t="shared" si="36"/>
        <v/>
      </c>
      <c r="LP15" s="151">
        <f t="shared" si="36"/>
        <v>0</v>
      </c>
      <c r="LQ15" s="151" t="str">
        <f t="shared" si="36"/>
        <v/>
      </c>
      <c r="LR15" s="151" t="str">
        <f t="shared" si="36"/>
        <v/>
      </c>
      <c r="LS15" s="151" t="str">
        <f t="shared" si="36"/>
        <v/>
      </c>
      <c r="LT15" s="151" t="str">
        <f t="shared" si="36"/>
        <v/>
      </c>
      <c r="LU15" s="151" t="str">
        <f t="shared" si="36"/>
        <v/>
      </c>
      <c r="LV15" s="151" t="str">
        <f t="shared" si="36"/>
        <v/>
      </c>
      <c r="LW15" s="151">
        <f t="shared" si="36"/>
        <v>-4</v>
      </c>
      <c r="LX15" s="151" t="str">
        <f t="shared" si="36"/>
        <v/>
      </c>
      <c r="LY15" s="151" t="str">
        <f t="shared" si="36"/>
        <v/>
      </c>
      <c r="LZ15" s="151" t="str">
        <f t="shared" si="36"/>
        <v/>
      </c>
      <c r="MA15" s="151" t="str">
        <f t="shared" si="36"/>
        <v/>
      </c>
      <c r="MB15" s="151" t="str">
        <f t="shared" si="36"/>
        <v/>
      </c>
      <c r="MC15" s="151" t="str">
        <f t="shared" si="36"/>
        <v/>
      </c>
      <c r="MD15" s="151">
        <f t="shared" si="36"/>
        <v>1.5</v>
      </c>
      <c r="ME15" s="151" t="str">
        <f t="shared" si="36"/>
        <v/>
      </c>
      <c r="MF15" s="151" t="str">
        <f t="shared" si="36"/>
        <v/>
      </c>
      <c r="MG15" s="151" t="str">
        <f t="shared" si="36"/>
        <v/>
      </c>
      <c r="MH15" s="151" t="str">
        <f t="shared" si="36"/>
        <v/>
      </c>
      <c r="MI15" s="151" t="str">
        <f t="shared" si="36"/>
        <v/>
      </c>
      <c r="MJ15" s="151" t="str">
        <f t="shared" si="36"/>
        <v/>
      </c>
      <c r="MK15" s="151">
        <f t="shared" si="36"/>
        <v>0</v>
      </c>
      <c r="ML15" s="151" t="str">
        <f t="shared" si="36"/>
        <v/>
      </c>
      <c r="MM15" s="151" t="str">
        <f t="shared" si="36"/>
        <v/>
      </c>
      <c r="MN15" s="151" t="str">
        <f t="shared" si="36"/>
        <v/>
      </c>
      <c r="MO15" s="151" t="str">
        <f t="shared" si="36"/>
        <v/>
      </c>
      <c r="MP15" s="151" t="str">
        <f t="shared" si="36"/>
        <v/>
      </c>
      <c r="MQ15" s="151" t="str">
        <f t="shared" si="36"/>
        <v/>
      </c>
      <c r="MR15" s="151">
        <f t="shared" si="36"/>
        <v>5.5</v>
      </c>
      <c r="MS15" s="151" t="str">
        <f t="shared" si="36"/>
        <v/>
      </c>
      <c r="MT15" s="151" t="str">
        <f t="shared" si="36"/>
        <v/>
      </c>
      <c r="MU15" s="151" t="str">
        <f t="shared" si="36"/>
        <v/>
      </c>
      <c r="MV15" s="151" t="str">
        <f t="shared" si="36"/>
        <v/>
      </c>
      <c r="MW15" s="151" t="str">
        <f t="shared" si="36"/>
        <v/>
      </c>
      <c r="MX15" s="151" t="str">
        <f t="shared" si="36"/>
        <v/>
      </c>
      <c r="MY15" s="151">
        <f t="shared" si="36"/>
        <v>0</v>
      </c>
      <c r="MZ15" s="151" t="str">
        <f t="shared" si="36"/>
        <v/>
      </c>
      <c r="NA15" s="151" t="str">
        <f t="shared" si="36"/>
        <v/>
      </c>
      <c r="NB15" s="151" t="str">
        <f t="shared" si="36"/>
        <v/>
      </c>
      <c r="NC15" s="151" t="str">
        <f t="shared" si="36"/>
        <v/>
      </c>
      <c r="ND15" s="151" t="str">
        <f t="shared" si="36"/>
        <v/>
      </c>
      <c r="NE15" s="151" t="str">
        <f t="shared" si="36"/>
        <v/>
      </c>
      <c r="NF15" s="151">
        <f t="shared" si="36"/>
        <v>0</v>
      </c>
      <c r="NK15" s="179" t="s">
        <v>101</v>
      </c>
      <c r="NL15" s="179">
        <f>SUMIF(B9:NF9,"MAL",B10:NF10)</f>
        <v>0</v>
      </c>
    </row>
    <row r="16" spans="1:376" x14ac:dyDescent="0.25">
      <c r="NG16" s="211"/>
      <c r="NH16" s="211"/>
      <c r="NI16" s="211"/>
      <c r="NJ16" s="211"/>
      <c r="NK16" s="179" t="s">
        <v>59</v>
      </c>
      <c r="NL16" s="179">
        <f>SUM(NL13:NL15)</f>
        <v>1552</v>
      </c>
    </row>
    <row r="17" spans="1:374" s="181" customFormat="1" ht="28.5" customHeight="1" x14ac:dyDescent="0.3">
      <c r="A17" s="180"/>
      <c r="NC17" s="208" t="s">
        <v>103</v>
      </c>
      <c r="ND17" s="210"/>
      <c r="NE17" s="210"/>
      <c r="NF17" s="210"/>
      <c r="NG17" s="182" t="str">
        <f>Réglage!$H$8</f>
        <v>Isabelle</v>
      </c>
      <c r="NH17" s="212">
        <f>SUM(B15:NF15)</f>
        <v>13.5</v>
      </c>
      <c r="NI17" s="213"/>
      <c r="NJ17" s="213"/>
    </row>
    <row r="18" spans="1:374" s="133" customFormat="1" x14ac:dyDescent="0.25">
      <c r="A18" s="144"/>
      <c r="NG18" s="134"/>
      <c r="NH18" s="207"/>
      <c r="NI18" s="207"/>
      <c r="NJ18" s="207"/>
    </row>
    <row r="19" spans="1:374" s="149" customFormat="1" x14ac:dyDescent="0.25">
      <c r="A19" s="148"/>
      <c r="NG19" s="134"/>
      <c r="NH19" s="207"/>
      <c r="NI19" s="207"/>
      <c r="NJ19" s="207"/>
    </row>
    <row r="20" spans="1:374" x14ac:dyDescent="0.25">
      <c r="A20" s="9"/>
      <c r="NG20" s="134"/>
      <c r="NH20" s="207"/>
      <c r="NI20" s="207"/>
      <c r="NJ20" s="207"/>
    </row>
    <row r="21" spans="1:374" x14ac:dyDescent="0.25">
      <c r="A21" s="9"/>
      <c r="NG21" s="134"/>
      <c r="NH21" s="207"/>
      <c r="NI21" s="207"/>
      <c r="NJ21" s="207"/>
    </row>
    <row r="22" spans="1:374" x14ac:dyDescent="0.25">
      <c r="A22" s="9"/>
    </row>
    <row r="23" spans="1:374" x14ac:dyDescent="0.25">
      <c r="A23" s="9"/>
    </row>
    <row r="24" spans="1:374" x14ac:dyDescent="0.25">
      <c r="A24" s="9"/>
    </row>
    <row r="25" spans="1:374" x14ac:dyDescent="0.25">
      <c r="A25" s="9"/>
    </row>
    <row r="26" spans="1:374" x14ac:dyDescent="0.25">
      <c r="A26" s="9"/>
    </row>
  </sheetData>
  <mergeCells count="8">
    <mergeCell ref="NH21:NJ21"/>
    <mergeCell ref="NK9:NL9"/>
    <mergeCell ref="NC17:NF17"/>
    <mergeCell ref="NG16:NJ16"/>
    <mergeCell ref="NH17:NJ17"/>
    <mergeCell ref="NH18:NJ18"/>
    <mergeCell ref="NH19:NJ19"/>
    <mergeCell ref="NH20:NJ20"/>
  </mergeCells>
  <conditionalFormatting sqref="B3:NF11">
    <cfRule type="expression" dxfId="7" priority="1">
      <formula>AND(B3="X",WEEKDAY(B$6)&lt;&gt;7)</formula>
    </cfRule>
    <cfRule type="expression" dxfId="6" priority="2">
      <formula>AND(B3="",WEEKDAY(B$6)&lt;&gt;7,WEEKDAY(B$6)&lt;&gt;1)</formula>
    </cfRule>
    <cfRule type="expression" dxfId="5" priority="3">
      <formula>WEEKDAY(B$3,2)&gt;5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5F4F514-2E68-4735-B1B8-9A70D72B5FE0}">
            <xm:f>NOT(ISNA(VLOOKUP(B$3,Réglage!$B$5:$B$18,1,FALSE)))</xm:f>
            <x14:dxf>
              <fill>
                <patternFill patternType="lightUp">
                  <fgColor rgb="FFFF0000"/>
                  <bgColor theme="5" tint="0.39988402966399123"/>
                </patternFill>
              </fill>
            </x14:dxf>
          </x14:cfRule>
          <xm:sqref>B3:NF11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Réglage!$H$7:$H$16</xm:f>
          </x14:formula1>
          <xm:sqref>A1:A2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C000"/>
    <pageSetUpPr fitToPage="1"/>
  </sheetPr>
  <dimension ref="A1:V253"/>
  <sheetViews>
    <sheetView tabSelected="1" workbookViewId="0">
      <selection activeCell="D14" sqref="D14:J14"/>
    </sheetView>
  </sheetViews>
  <sheetFormatPr baseColWidth="10" defaultRowHeight="15" x14ac:dyDescent="0.25"/>
  <cols>
    <col min="1" max="1" width="7.28515625" style="156" customWidth="1"/>
    <col min="2" max="2" width="11.85546875" style="156" customWidth="1"/>
    <col min="3" max="3" width="12" style="156" customWidth="1"/>
    <col min="4" max="4" width="10.140625" style="156" customWidth="1"/>
    <col min="5" max="5" width="9.7109375" style="156" customWidth="1"/>
    <col min="6" max="7" width="9.28515625" style="156" customWidth="1"/>
    <col min="8" max="8" width="10.85546875" style="156" customWidth="1"/>
    <col min="9" max="9" width="8.5703125" style="156" customWidth="1"/>
    <col min="10" max="10" width="12.7109375" style="156" bestFit="1" customWidth="1"/>
    <col min="11" max="13" width="8.42578125" style="156" customWidth="1"/>
    <col min="14" max="14" width="9.140625" style="156" customWidth="1"/>
    <col min="15" max="15" width="13.28515625" style="156" customWidth="1"/>
    <col min="16" max="16" width="12.7109375" style="156" customWidth="1"/>
    <col min="17" max="17" width="13.28515625" style="156" hidden="1" customWidth="1"/>
    <col min="18" max="21" width="0" style="156" hidden="1" customWidth="1"/>
    <col min="22" max="22" width="12.7109375" style="156" bestFit="1" customWidth="1"/>
    <col min="23" max="16384" width="11.42578125" style="156"/>
  </cols>
  <sheetData>
    <row r="1" spans="1:22" ht="30" customHeight="1" thickBot="1" x14ac:dyDescent="0.45">
      <c r="A1" s="247" t="s">
        <v>29</v>
      </c>
      <c r="B1" s="248"/>
    </row>
    <row r="3" spans="1:22" s="158" customFormat="1" ht="15" customHeight="1" x14ac:dyDescent="0.25">
      <c r="D3" s="215" t="s">
        <v>94</v>
      </c>
      <c r="E3" s="215"/>
      <c r="F3" s="215"/>
      <c r="G3" s="170"/>
      <c r="H3" s="171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2" s="158" customFormat="1" x14ac:dyDescent="0.25">
      <c r="D4" s="215"/>
      <c r="E4" s="215"/>
      <c r="F4" s="215"/>
      <c r="G4" s="172"/>
      <c r="H4" s="171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2" s="158" customFormat="1" x14ac:dyDescent="0.25">
      <c r="A5" s="214" t="s">
        <v>107</v>
      </c>
      <c r="B5" s="214"/>
      <c r="C5" s="214"/>
      <c r="D5" s="215">
        <v>0</v>
      </c>
      <c r="E5" s="215"/>
      <c r="F5" s="215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s="158" customFormat="1" x14ac:dyDescent="0.25">
      <c r="A6" s="214" t="s">
        <v>108</v>
      </c>
      <c r="B6" s="214"/>
      <c r="C6" s="214"/>
      <c r="D6" s="215">
        <v>0</v>
      </c>
      <c r="E6" s="215"/>
      <c r="F6" s="215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s="158" customFormat="1" x14ac:dyDescent="0.25">
      <c r="A7" s="214" t="s">
        <v>109</v>
      </c>
      <c r="B7" s="214"/>
      <c r="C7" s="214"/>
      <c r="D7" s="215">
        <v>0</v>
      </c>
      <c r="E7" s="215"/>
      <c r="F7" s="215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2" s="158" customFormat="1" x14ac:dyDescent="0.25">
      <c r="A8" s="214" t="s">
        <v>110</v>
      </c>
      <c r="B8" s="214"/>
      <c r="C8" s="214"/>
      <c r="D8" s="215">
        <f>+[1]DEC!$D$34</f>
        <v>0</v>
      </c>
      <c r="E8" s="215"/>
      <c r="F8" s="215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s="158" customFormat="1" x14ac:dyDescent="0.25">
      <c r="A9" s="188"/>
      <c r="B9" s="188"/>
      <c r="C9" s="188"/>
      <c r="D9" s="189"/>
      <c r="E9" s="189"/>
      <c r="F9" s="189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s="158" customFormat="1" x14ac:dyDescent="0.25">
      <c r="A10" s="188"/>
      <c r="B10" s="188"/>
      <c r="C10" s="188"/>
      <c r="D10" s="189"/>
      <c r="E10" s="189"/>
      <c r="F10" s="189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5.75" x14ac:dyDescent="0.25">
      <c r="A11" s="221" t="str">
        <f>"DECOMPTE D'HEURES - "&amp;$A$1&amp;" - JANVIER "&amp; Réglage!$B$4</f>
        <v>DECOMPTE D'HEURES - Isabelle - JANVIER 2019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3"/>
    </row>
    <row r="12" spans="1:22" s="158" customFormat="1" ht="21" customHeight="1" x14ac:dyDescent="0.25">
      <c r="A12" s="215" t="s">
        <v>76</v>
      </c>
      <c r="B12" s="215"/>
      <c r="C12" s="215"/>
      <c r="D12" s="225" t="s">
        <v>77</v>
      </c>
      <c r="E12" s="226"/>
      <c r="F12" s="226"/>
      <c r="G12" s="226"/>
      <c r="H12" s="226"/>
      <c r="I12" s="226"/>
      <c r="J12" s="227"/>
      <c r="K12" s="216" t="s">
        <v>78</v>
      </c>
      <c r="L12" s="217"/>
      <c r="M12" s="217"/>
      <c r="N12" s="218"/>
      <c r="O12" s="235" t="s">
        <v>79</v>
      </c>
      <c r="P12" s="157"/>
      <c r="Q12" s="231" t="s">
        <v>80</v>
      </c>
      <c r="R12" s="232" t="s">
        <v>81</v>
      </c>
      <c r="S12" s="233"/>
      <c r="T12" s="233"/>
      <c r="U12" s="234"/>
      <c r="V12" s="219" t="s">
        <v>88</v>
      </c>
    </row>
    <row r="13" spans="1:22" s="158" customFormat="1" ht="90.75" customHeight="1" x14ac:dyDescent="0.25">
      <c r="A13" s="159" t="s">
        <v>82</v>
      </c>
      <c r="B13" s="159" t="s">
        <v>83</v>
      </c>
      <c r="C13" s="159" t="s">
        <v>84</v>
      </c>
      <c r="D13" s="228"/>
      <c r="E13" s="229"/>
      <c r="F13" s="229"/>
      <c r="G13" s="229"/>
      <c r="H13" s="229"/>
      <c r="I13" s="229"/>
      <c r="J13" s="230"/>
      <c r="K13" s="160" t="s">
        <v>85</v>
      </c>
      <c r="L13" s="160" t="s">
        <v>86</v>
      </c>
      <c r="M13" s="160" t="s">
        <v>87</v>
      </c>
      <c r="N13" s="160" t="s">
        <v>104</v>
      </c>
      <c r="O13" s="236"/>
      <c r="P13" s="161" t="s">
        <v>105</v>
      </c>
      <c r="Q13" s="215"/>
      <c r="R13" s="162" t="s">
        <v>89</v>
      </c>
      <c r="S13" s="163" t="s">
        <v>90</v>
      </c>
      <c r="T13" s="164" t="s">
        <v>91</v>
      </c>
      <c r="U13" s="162" t="s">
        <v>92</v>
      </c>
      <c r="V13" s="220"/>
    </row>
    <row r="14" spans="1:22" x14ac:dyDescent="0.25">
      <c r="A14" s="183">
        <v>1</v>
      </c>
      <c r="B14" s="165">
        <f>7*'Recap Isabelle'!A14+DATE(Réglage!$B$4,1,1)-WEEKDAY(DATE(Réglage!$B$4,1,3))-3</f>
        <v>43465</v>
      </c>
      <c r="C14" s="165">
        <f>7*'Recap Isabelle'!A14+DATE(Réglage!$B$4,1,1)-WEEKDAY(DATE(Réglage!$B$4,1,3))+1</f>
        <v>43469</v>
      </c>
      <c r="D14" s="240">
        <f>IF(A14&lt;&gt;"",SUMIF('Planning année Isabelle'!$B$2:$NF$2,'Recap Isabelle'!A14,'Planning année Isabelle'!$B$11:$NF$11),"")</f>
        <v>23</v>
      </c>
      <c r="E14" s="241"/>
      <c r="F14" s="241"/>
      <c r="G14" s="241"/>
      <c r="H14" s="241"/>
      <c r="I14" s="241"/>
      <c r="J14" s="242"/>
      <c r="K14" s="184">
        <f>IF(A14&lt;&gt;"",SUMIFS('Planning année Isabelle'!$B$10:$NF$10,'Planning année Isabelle'!$B$9:$NF$9,"MAL",'Planning année Isabelle'!$B$2:$NF$2,A14,'Planning année Isabelle'!$B$7:$NF$7,Réglage!$B$4),"")</f>
        <v>0</v>
      </c>
      <c r="L14" s="184">
        <f>IF(A14&lt;&gt;"",SUMIFS('Planning année Isabelle'!$B$10:$NF$10,'Planning année Isabelle'!$B$4:$NF$4,"VRAI",'Planning année Isabelle'!$B$2:$NF$2,A14,'Planning année Isabelle'!$B$7:$NF$7,Réglage!$B$4),"")</f>
        <v>8.5</v>
      </c>
      <c r="M14" s="184">
        <f>IF(A14&lt;&gt;"",SUMIFS('Planning année Isabelle'!$B$10:$NF$10,'Planning année Isabelle'!$B$9:$NF$9,"CP",'Planning année Isabelle'!$B$2:$NF$2,A14,'Planning année Isabelle'!$B$7:$NF$7,Réglage!$B$4),"")</f>
        <v>0</v>
      </c>
      <c r="N14" s="184">
        <f>IF(A14&lt;&gt;"",SUMIFS('Planning année Isabelle'!$B$10:$NF$10,'Planning année Isabelle'!$B$9:$NF$9,"EM",'Planning année Isabelle'!$B$2:$NF$2,A14,'Planning année Isabelle'!$B$7:$NF$7,Réglage!$B$4),"")</f>
        <v>0</v>
      </c>
      <c r="O14" s="184">
        <f>IF(A14&lt;&gt;"",SUM(D14:N14),"")</f>
        <v>31.5</v>
      </c>
      <c r="P14" s="184">
        <f>IF(A14&lt;&gt;"",'Recap Isabelle'!O14-Réglage!$J$8,"")</f>
        <v>-3.5</v>
      </c>
      <c r="Q14" s="166">
        <f>D14</f>
        <v>23</v>
      </c>
      <c r="R14" s="162">
        <f>IF(O14&gt;44,O14-44-T14-U14,0)</f>
        <v>0</v>
      </c>
      <c r="S14" s="162">
        <f>IF(Q14&gt;44,Q14-44,0)</f>
        <v>0</v>
      </c>
      <c r="T14" s="162">
        <f>IF(S14&lt;=5,S14,5)</f>
        <v>0</v>
      </c>
      <c r="U14" s="162">
        <f>IF(S14&gt;5,S14-5,0)</f>
        <v>0</v>
      </c>
      <c r="V14" s="166"/>
    </row>
    <row r="15" spans="1:22" x14ac:dyDescent="0.25">
      <c r="A15" s="183">
        <f>IF(MONTH(7*'Recap Isabelle'!A14+DATE(Réglage!$B$4,1,1)-WEEKDAY(DATE(Réglage!$B$4,1,3))+8)=1,A14+1,"")</f>
        <v>2</v>
      </c>
      <c r="B15" s="165">
        <f>IF(A15&lt;&gt;"",7*'Recap Isabelle'!A15+DATE(Réglage!$B$4,1,1)-WEEKDAY(DATE(Réglage!$B$4,1,3))-3,"")</f>
        <v>43472</v>
      </c>
      <c r="C15" s="165">
        <f>IF(A15&lt;&gt;"",7*'Recap Isabelle'!A15+DATE(Réglage!$B$4,1,1)-WEEKDAY(DATE(Réglage!$B$4,1,3))+1,"")</f>
        <v>43476</v>
      </c>
      <c r="D15" s="240">
        <f>IF(A15&lt;&gt;"",SUMIF('Planning année Isabelle'!$B$2:$NF$2,'Recap Isabelle'!A15,'Planning année Isabelle'!$B$11:$NF$11),"")</f>
        <v>27.5</v>
      </c>
      <c r="E15" s="241"/>
      <c r="F15" s="241"/>
      <c r="G15" s="241"/>
      <c r="H15" s="241"/>
      <c r="I15" s="241"/>
      <c r="J15" s="242"/>
      <c r="K15" s="184">
        <f>IF(A15&lt;&gt;"",SUMIFS('Planning année Isabelle'!$B$10:$NF$10,'Planning année Isabelle'!$B$9:$NF$9,"MAL",'Planning année Isabelle'!$B$2:$NF$2,A15,'Planning année Isabelle'!$B$7:$NF$7,Réglage!$B$4),"")</f>
        <v>0</v>
      </c>
      <c r="L15" s="184">
        <f>IF(A15&lt;&gt;"",SUMIFS('Planning année Isabelle'!$B$10:$NF$10,'Planning année Isabelle'!$B$4:$NF$4,"VRAI",'Planning année Isabelle'!$B$2:$NF$2,A15,'Planning année Isabelle'!$B$7:$NF$7,Réglage!$B$4),"")</f>
        <v>0</v>
      </c>
      <c r="M15" s="184">
        <f>IF(A15&lt;&gt;"",SUMIFS('Planning année Isabelle'!$B$10:$NF$10,'Planning année Isabelle'!$B$9:$NF$9,"CP",'Planning année Isabelle'!$B$2:$NF$2,A15,'Planning année Isabelle'!$B$7:$NF$7,Réglage!$B$4),"")</f>
        <v>0</v>
      </c>
      <c r="N15" s="184">
        <f>IF(A15&lt;&gt;"",SUMIFS('Planning année Isabelle'!$B$10:$NF$10,'Planning année Isabelle'!$B$9:$NF$9,"EM",'Planning année Isabelle'!$B$2:$NF$2,A15,'Planning année Isabelle'!$B$7:$NF$7,Réglage!$B$4),"")</f>
        <v>0</v>
      </c>
      <c r="O15" s="184">
        <f t="shared" ref="O15:O17" si="0">IF(A15&lt;&gt;"",SUM(D15:N15),"")</f>
        <v>27.5</v>
      </c>
      <c r="P15" s="184">
        <f>IF(A15&lt;&gt;"",'Recap Isabelle'!O15-Réglage!$J$8,"")</f>
        <v>-7.5</v>
      </c>
      <c r="Q15" s="166">
        <f>D15</f>
        <v>27.5</v>
      </c>
      <c r="R15" s="162">
        <f>IF(O15&gt;44,O15-44-T15-U15,0)</f>
        <v>0</v>
      </c>
      <c r="S15" s="162">
        <f t="shared" ref="S15:S18" si="1">IF(Q15&gt;44,Q15-44,0)</f>
        <v>0</v>
      </c>
      <c r="T15" s="162">
        <f t="shared" ref="T15:T18" si="2">IF(S15&lt;=5,S15,5)</f>
        <v>0</v>
      </c>
      <c r="U15" s="162">
        <f t="shared" ref="U15:U18" si="3">IF(S15&gt;5,S15-5,0)</f>
        <v>0</v>
      </c>
      <c r="V15" s="166"/>
    </row>
    <row r="16" spans="1:22" x14ac:dyDescent="0.25">
      <c r="A16" s="183">
        <f>IF(MONTH(7*'Recap Isabelle'!A15+DATE(Réglage!$B$4,1,1)-WEEKDAY(DATE(Réglage!$B$4,1,3))+8)=1,A15+1,"")</f>
        <v>3</v>
      </c>
      <c r="B16" s="165">
        <f>IF(A16&lt;&gt;"",7*'Recap Isabelle'!A16+DATE(Réglage!$B$4,1,1)-WEEKDAY(DATE(Réglage!$B$4,1,3))-3,"")</f>
        <v>43479</v>
      </c>
      <c r="C16" s="165">
        <f>IF(A16&lt;&gt;"",7*'Recap Isabelle'!A16+DATE(Réglage!$B$4,1,1)-WEEKDAY(DATE(Réglage!$B$4,1,3))+1,"")</f>
        <v>43483</v>
      </c>
      <c r="D16" s="240">
        <f>IF(A16&lt;&gt;"",SUMIF('Planning année Isabelle'!$B$2:$NF$2,'Recap Isabelle'!A16,'Planning année Isabelle'!$B$11:$NF$11),"")</f>
        <v>35</v>
      </c>
      <c r="E16" s="241"/>
      <c r="F16" s="241"/>
      <c r="G16" s="241"/>
      <c r="H16" s="241"/>
      <c r="I16" s="241"/>
      <c r="J16" s="242"/>
      <c r="K16" s="184">
        <f>IF(A16&lt;&gt;"",SUMIFS('Planning année Isabelle'!$B$10:$NF$10,'Planning année Isabelle'!$B$9:$NF$9,"MAL",'Planning année Isabelle'!$B$2:$NF$2,A16,'Planning année Isabelle'!$B$7:$NF$7,Réglage!$B$4),"")</f>
        <v>0</v>
      </c>
      <c r="L16" s="184">
        <f>IF(A16&lt;&gt;"",SUMIFS('Planning année Isabelle'!$B$10:$NF$10,'Planning année Isabelle'!$B$4:$NF$4,"VRAI",'Planning année Isabelle'!$B$2:$NF$2,A16,'Planning année Isabelle'!$B$7:$NF$7,Réglage!$B$4),"")</f>
        <v>0</v>
      </c>
      <c r="M16" s="184">
        <f>IF(A16&lt;&gt;"",SUMIFS('Planning année Isabelle'!$B$10:$NF$10,'Planning année Isabelle'!$B$9:$NF$9,"CP",'Planning année Isabelle'!$B$2:$NF$2,A16,'Planning année Isabelle'!$B$7:$NF$7,Réglage!$B$4),"")</f>
        <v>0</v>
      </c>
      <c r="N16" s="184">
        <f>IF(A16&lt;&gt;"",SUMIFS('Planning année Isabelle'!$B$10:$NF$10,'Planning année Isabelle'!$B$9:$NF$9,"EM",'Planning année Isabelle'!$B$2:$NF$2,A16,'Planning année Isabelle'!$B$7:$NF$7,Réglage!$B$4),"")</f>
        <v>0</v>
      </c>
      <c r="O16" s="184">
        <f t="shared" si="0"/>
        <v>35</v>
      </c>
      <c r="P16" s="184">
        <f>IF(A16&lt;&gt;"",'Recap Isabelle'!O16-Réglage!$J$8,"")</f>
        <v>0</v>
      </c>
      <c r="Q16" s="166">
        <f>D16</f>
        <v>35</v>
      </c>
      <c r="R16" s="162">
        <f>IF(O16&gt;44,O16-44-T16-U16,0)</f>
        <v>0</v>
      </c>
      <c r="S16" s="162">
        <f t="shared" si="1"/>
        <v>0</v>
      </c>
      <c r="T16" s="162">
        <f t="shared" si="2"/>
        <v>0</v>
      </c>
      <c r="U16" s="162">
        <f t="shared" si="3"/>
        <v>0</v>
      </c>
      <c r="V16" s="166"/>
    </row>
    <row r="17" spans="1:22" x14ac:dyDescent="0.25">
      <c r="A17" s="183">
        <f>IF(MONTH(7*'Recap Isabelle'!A16+DATE(Réglage!$B$4,1,1)-WEEKDAY(DATE(Réglage!$B$4,1,3))+8)=1,A16+1,"")</f>
        <v>4</v>
      </c>
      <c r="B17" s="165">
        <f>IF(A17&lt;&gt;"",7*'Recap Isabelle'!A17+DATE(Réglage!$B$4,1,1)-WEEKDAY(DATE(Réglage!$B$4,1,3))-3,"")</f>
        <v>43486</v>
      </c>
      <c r="C17" s="165">
        <f>IF(A17&lt;&gt;"",7*'Recap Isabelle'!A17+DATE(Réglage!$B$4,1,1)-WEEKDAY(DATE(Réglage!$B$4,1,3))+1,"")</f>
        <v>43490</v>
      </c>
      <c r="D17" s="240">
        <f>IF(A17&lt;&gt;"",SUMIF('Planning année Isabelle'!$B$2:$NF$2,'Recap Isabelle'!A17,'Planning année Isabelle'!$B$11:$NF$11),"")</f>
        <v>29</v>
      </c>
      <c r="E17" s="241"/>
      <c r="F17" s="241"/>
      <c r="G17" s="241"/>
      <c r="H17" s="241"/>
      <c r="I17" s="241"/>
      <c r="J17" s="242"/>
      <c r="K17" s="184">
        <f>IF(A17&lt;&gt;"",SUMIFS('Planning année Isabelle'!$B$10:$NF$10,'Planning année Isabelle'!$B$9:$NF$9,"MAL",'Planning année Isabelle'!$B$2:$NF$2,A17,'Planning année Isabelle'!$B$7:$NF$7,Réglage!$B$4),"")</f>
        <v>0</v>
      </c>
      <c r="L17" s="184">
        <f>IF(A17&lt;&gt;"",SUMIFS('Planning année Isabelle'!$B$10:$NF$10,'Planning année Isabelle'!$B$4:$NF$4,"VRAI",'Planning année Isabelle'!$B$2:$NF$2,A17,'Planning année Isabelle'!$B$7:$NF$7,Réglage!$B$4),"")</f>
        <v>0</v>
      </c>
      <c r="M17" s="184">
        <f>IF(A17&lt;&gt;"",SUMIFS('Planning année Isabelle'!$B$10:$NF$10,'Planning année Isabelle'!$B$9:$NF$9,"CP",'Planning année Isabelle'!$B$2:$NF$2,A17,'Planning année Isabelle'!$B$7:$NF$7,Réglage!$B$4),"")</f>
        <v>0</v>
      </c>
      <c r="N17" s="184">
        <f>IF(A17&lt;&gt;"",SUMIFS('Planning année Isabelle'!$B$10:$NF$10,'Planning année Isabelle'!$B$9:$NF$9,"EM",'Planning année Isabelle'!$B$2:$NF$2,A17,'Planning année Isabelle'!$B$7:$NF$7,Réglage!$B$4),"")</f>
        <v>0</v>
      </c>
      <c r="O17" s="184">
        <f t="shared" si="0"/>
        <v>29</v>
      </c>
      <c r="P17" s="184">
        <f>IF(A17&lt;&gt;"",'Recap Isabelle'!O17-Réglage!$J$8,"")</f>
        <v>-6</v>
      </c>
      <c r="Q17" s="166">
        <f>D17</f>
        <v>29</v>
      </c>
      <c r="R17" s="162">
        <f>IF(O17&gt;44,O17-44-T17-U17,0)</f>
        <v>0</v>
      </c>
      <c r="S17" s="162">
        <f t="shared" si="1"/>
        <v>0</v>
      </c>
      <c r="T17" s="162">
        <f t="shared" si="2"/>
        <v>0</v>
      </c>
      <c r="U17" s="162">
        <f t="shared" si="3"/>
        <v>0</v>
      </c>
      <c r="V17" s="166"/>
    </row>
    <row r="18" spans="1:22" x14ac:dyDescent="0.25">
      <c r="A18" s="183" t="str">
        <f>IF(MONTH(7*'Recap Isabelle'!A17+DATE(Réglage!$B$4,1,1)-WEEKDAY(DATE(Réglage!$B$4,1,3))+8)=1,A17+1,"")</f>
        <v/>
      </c>
      <c r="B18" s="165" t="str">
        <f>IF(A18&lt;&gt;"",7*'Recap Isabelle'!A18+DATE(Réglage!$B$4,1,1)-WEEKDAY(DATE(Réglage!$B$4,1,3))-3,"")</f>
        <v/>
      </c>
      <c r="C18" s="165" t="str">
        <f>IF(A18&lt;&gt;"",7*'Recap Isabelle'!A18+DATE(Réglage!$B$4,1,1)-WEEKDAY(DATE(Réglage!$B$4,1,3))+1,"")</f>
        <v/>
      </c>
      <c r="D18" s="240" t="str">
        <f>IF(A18&lt;&gt;"",SUMIF('Planning année Isabelle'!$B$2:$NF$2,'Recap Isabelle'!A18,'Planning année Isabelle'!$B$11:$NF$11),"")</f>
        <v/>
      </c>
      <c r="E18" s="241"/>
      <c r="F18" s="241"/>
      <c r="G18" s="241"/>
      <c r="H18" s="241"/>
      <c r="I18" s="241"/>
      <c r="J18" s="242"/>
      <c r="K18" s="184" t="str">
        <f>IF(A18&lt;&gt;"",SUMIFS('Planning année Isabelle'!$B$10:$NF$10,'Planning année Isabelle'!$B$9:$NF$9,"MAL",'Planning année Isabelle'!$B$2:$NF$2,A18,'Planning année Isabelle'!$B$7:$NF$7,Réglage!$B$4),"")</f>
        <v/>
      </c>
      <c r="L18" s="184" t="str">
        <f>IF(A18&lt;&gt;"",SUMIFS('Planning année Isabelle'!$B$10:$NF$10,'Planning année Isabelle'!$B$4:$NF$4,"VRAI",'Planning année Isabelle'!$B$2:$NF$2,A18,'Planning année Isabelle'!$B$7:$NF$7,Réglage!$B$4),"")</f>
        <v/>
      </c>
      <c r="M18" s="184" t="str">
        <f>IF(A18&lt;&gt;"",SUMIFS('Planning année Isabelle'!$B$10:$NF$10,'Planning année Isabelle'!$B$9:$NF$9,"CP",'Planning année Isabelle'!$B$2:$NF$2,A18,'Planning année Isabelle'!$B$7:$NF$7,Réglage!$B$4),"")</f>
        <v/>
      </c>
      <c r="N18" s="184" t="str">
        <f>IF(A18&lt;&gt;"",SUMIFS('Planning année Isabelle'!$B$10:$NF$10,'Planning année Isabelle'!$B$9:$NF$9,"EM",'Planning année Isabelle'!$B$2:$NF$2,A18,'Planning année Isabelle'!$B$7:$NF$7,Réglage!$B$4),"")</f>
        <v/>
      </c>
      <c r="O18" s="184" t="str">
        <f t="shared" ref="O18" si="4">IF(A18&lt;&gt;"",SUM(D18:N18),"")</f>
        <v/>
      </c>
      <c r="P18" s="184" t="str">
        <f>IF(A18&lt;&gt;"",'Recap Isabelle'!O18-Réglage!$J$8,"")</f>
        <v/>
      </c>
      <c r="Q18" s="166" t="str">
        <f>D18</f>
        <v/>
      </c>
      <c r="R18" s="162" t="e">
        <f>IF(O18&gt;44,O18-44-T18-U18,0)</f>
        <v>#VALUE!</v>
      </c>
      <c r="S18" s="162" t="e">
        <f t="shared" si="1"/>
        <v>#VALUE!</v>
      </c>
      <c r="T18" s="162" t="e">
        <f t="shared" si="2"/>
        <v>#VALUE!</v>
      </c>
      <c r="U18" s="162" t="e">
        <f t="shared" si="3"/>
        <v>#VALUE!</v>
      </c>
      <c r="V18" s="166"/>
    </row>
    <row r="19" spans="1:22" s="158" customFormat="1" x14ac:dyDescent="0.25">
      <c r="A19" s="224" t="s">
        <v>93</v>
      </c>
      <c r="B19" s="224"/>
      <c r="C19" s="224"/>
      <c r="D19" s="237">
        <f>SUM(D14:D18)</f>
        <v>114.5</v>
      </c>
      <c r="E19" s="238"/>
      <c r="F19" s="238"/>
      <c r="G19" s="238"/>
      <c r="H19" s="238"/>
      <c r="I19" s="238"/>
      <c r="J19" s="239"/>
      <c r="K19" s="185">
        <f t="shared" ref="K19:U19" si="5">SUM(K14:K18)</f>
        <v>0</v>
      </c>
      <c r="L19" s="185">
        <f t="shared" si="5"/>
        <v>8.5</v>
      </c>
      <c r="M19" s="185">
        <f t="shared" si="5"/>
        <v>0</v>
      </c>
      <c r="N19" s="185">
        <f t="shared" si="5"/>
        <v>0</v>
      </c>
      <c r="O19" s="185">
        <f>SUM(O14:O18)</f>
        <v>123</v>
      </c>
      <c r="P19" s="168">
        <f>SUM(P14:P18)</f>
        <v>-17</v>
      </c>
      <c r="Q19" s="167">
        <f>SUM(Q14:Q18)</f>
        <v>114.5</v>
      </c>
      <c r="R19" s="167" t="e">
        <f t="shared" si="5"/>
        <v>#VALUE!</v>
      </c>
      <c r="S19" s="167" t="e">
        <f>SUM(S14:S18)</f>
        <v>#VALUE!</v>
      </c>
      <c r="T19" s="167" t="e">
        <f t="shared" si="5"/>
        <v>#VALUE!</v>
      </c>
      <c r="U19" s="167" t="e">
        <f t="shared" si="5"/>
        <v>#VALUE!</v>
      </c>
      <c r="V19" s="168"/>
    </row>
    <row r="20" spans="1:22" x14ac:dyDescent="0.25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</row>
    <row r="21" spans="1:22" x14ac:dyDescent="0.25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</row>
    <row r="22" spans="1:22" s="158" customForma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s="158" customFormat="1" ht="16.5" customHeight="1" x14ac:dyDescent="0.25">
      <c r="D23" s="215" t="s">
        <v>112</v>
      </c>
      <c r="E23" s="215"/>
      <c r="F23" s="215"/>
      <c r="G23" s="215" t="s">
        <v>111</v>
      </c>
      <c r="H23" s="215"/>
      <c r="I23" s="215"/>
      <c r="J23" s="170" t="s">
        <v>95</v>
      </c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 s="158" customFormat="1" x14ac:dyDescent="0.25">
      <c r="D24" s="215"/>
      <c r="E24" s="215"/>
      <c r="F24" s="215"/>
      <c r="G24" s="215"/>
      <c r="H24" s="215"/>
      <c r="I24" s="215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s="158" customFormat="1" x14ac:dyDescent="0.25">
      <c r="A25" s="214" t="s">
        <v>107</v>
      </c>
      <c r="B25" s="214"/>
      <c r="C25" s="214"/>
      <c r="D25" s="243">
        <f>P19</f>
        <v>-17</v>
      </c>
      <c r="E25" s="215"/>
      <c r="F25" s="215"/>
      <c r="G25" s="243">
        <f>D5+D25</f>
        <v>-17</v>
      </c>
      <c r="H25" s="215"/>
      <c r="I25" s="215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s="158" customFormat="1" x14ac:dyDescent="0.25">
      <c r="A26" s="214" t="s">
        <v>109</v>
      </c>
      <c r="B26" s="214"/>
      <c r="C26" s="214"/>
      <c r="D26" s="215">
        <f>COUNTIFS('Planning année Isabelle'!B9:NF9,"CP",'Planning année Isabelle'!$B$6:$NF$6,janvier)</f>
        <v>0</v>
      </c>
      <c r="E26" s="215"/>
      <c r="F26" s="215"/>
      <c r="G26" s="215">
        <f>D7+D26</f>
        <v>0</v>
      </c>
      <c r="H26" s="215"/>
      <c r="I26" s="215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s="158" customFormat="1" x14ac:dyDescent="0.25">
      <c r="A27" s="214" t="s">
        <v>110</v>
      </c>
      <c r="B27" s="214"/>
      <c r="C27" s="214"/>
      <c r="D27" s="215">
        <v>0</v>
      </c>
      <c r="E27" s="215"/>
      <c r="F27" s="215"/>
      <c r="G27" s="215">
        <f>D8+D27</f>
        <v>0</v>
      </c>
      <c r="H27" s="215"/>
      <c r="I27" s="215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 s="158" customFormat="1" x14ac:dyDescent="0.25">
      <c r="A28" s="188"/>
      <c r="B28" s="188"/>
      <c r="C28" s="188"/>
      <c r="D28" s="189"/>
      <c r="E28" s="189"/>
      <c r="F28" s="189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 s="158" customFormat="1" x14ac:dyDescent="0.25">
      <c r="A29" s="188"/>
      <c r="B29" s="188"/>
      <c r="C29" s="188"/>
      <c r="D29" s="189"/>
      <c r="E29" s="189"/>
      <c r="F29" s="189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 ht="15.75" x14ac:dyDescent="0.25">
      <c r="A30" s="221" t="str">
        <f>"DECOMPTE D'HEURES - "&amp;$A$1&amp;" - Fevrier "&amp; Réglage!$B$4</f>
        <v>DECOMPTE D'HEURES - Isabelle - Fevrier 2019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3"/>
    </row>
    <row r="31" spans="1:22" s="158" customFormat="1" ht="21" customHeight="1" x14ac:dyDescent="0.25">
      <c r="A31" s="215" t="s">
        <v>76</v>
      </c>
      <c r="B31" s="215"/>
      <c r="C31" s="215"/>
      <c r="D31" s="225" t="s">
        <v>77</v>
      </c>
      <c r="E31" s="226"/>
      <c r="F31" s="226"/>
      <c r="G31" s="226"/>
      <c r="H31" s="226"/>
      <c r="I31" s="226"/>
      <c r="J31" s="227"/>
      <c r="K31" s="216" t="s">
        <v>78</v>
      </c>
      <c r="L31" s="217"/>
      <c r="M31" s="217"/>
      <c r="N31" s="218"/>
      <c r="O31" s="235" t="s">
        <v>79</v>
      </c>
      <c r="P31" s="176"/>
      <c r="Q31" s="231" t="s">
        <v>80</v>
      </c>
      <c r="R31" s="232" t="s">
        <v>81</v>
      </c>
      <c r="S31" s="233"/>
      <c r="T31" s="233"/>
      <c r="U31" s="234"/>
      <c r="V31" s="219" t="s">
        <v>88</v>
      </c>
    </row>
    <row r="32" spans="1:22" s="158" customFormat="1" ht="90.75" customHeight="1" x14ac:dyDescent="0.25">
      <c r="A32" s="174" t="s">
        <v>82</v>
      </c>
      <c r="B32" s="174" t="s">
        <v>83</v>
      </c>
      <c r="C32" s="174" t="s">
        <v>84</v>
      </c>
      <c r="D32" s="228"/>
      <c r="E32" s="229"/>
      <c r="F32" s="229"/>
      <c r="G32" s="229"/>
      <c r="H32" s="229"/>
      <c r="I32" s="229"/>
      <c r="J32" s="230"/>
      <c r="K32" s="173" t="s">
        <v>85</v>
      </c>
      <c r="L32" s="173" t="s">
        <v>86</v>
      </c>
      <c r="M32" s="173" t="s">
        <v>87</v>
      </c>
      <c r="N32" s="173" t="s">
        <v>104</v>
      </c>
      <c r="O32" s="236"/>
      <c r="P32" s="177" t="s">
        <v>105</v>
      </c>
      <c r="Q32" s="215"/>
      <c r="R32" s="162" t="s">
        <v>89</v>
      </c>
      <c r="S32" s="163" t="s">
        <v>90</v>
      </c>
      <c r="T32" s="164" t="s">
        <v>91</v>
      </c>
      <c r="U32" s="162" t="s">
        <v>92</v>
      </c>
      <c r="V32" s="220"/>
    </row>
    <row r="33" spans="1:22" x14ac:dyDescent="0.25">
      <c r="A33" s="183">
        <f ca="1">INDIRECT(ADDRESS(COUNT(A14:A18)+ROW(A13),1))+1</f>
        <v>5</v>
      </c>
      <c r="B33" s="165">
        <f ca="1">IF(A33&lt;&gt;"",7*'Recap Isabelle'!A33+DATE(Réglage!$B$4,1,1)-WEEKDAY(DATE(Réglage!$B$4,1,3))-3,0)</f>
        <v>43493</v>
      </c>
      <c r="C33" s="165">
        <f ca="1">IF(A33&lt;&gt;"",7*'Recap Isabelle'!A33+DATE(Réglage!$B$4,1,1)-WEEKDAY(DATE(Réglage!$B$4,1,3))+1,"")</f>
        <v>43497</v>
      </c>
      <c r="D33" s="240">
        <f ca="1">IF(A33&lt;&gt;"",SUMIF('Planning année Isabelle'!$B$2:$NF$2,'Recap Isabelle'!A33,'Planning année Isabelle'!$B$11:$NF$11),"")</f>
        <v>35.5</v>
      </c>
      <c r="E33" s="241"/>
      <c r="F33" s="241"/>
      <c r="G33" s="241"/>
      <c r="H33" s="241"/>
      <c r="I33" s="241"/>
      <c r="J33" s="242"/>
      <c r="K33" s="184">
        <f ca="1">IF(A33&lt;&gt;"",SUMIFS('Planning année Isabelle'!$B$10:$NF$10,'Planning année Isabelle'!$B$9:$NF$9,"MAL",'Planning année Isabelle'!$B$2:$NF$2,A33,'Planning année Isabelle'!$B$7:$NF$7,Réglage!$B$4),"")</f>
        <v>0</v>
      </c>
      <c r="L33" s="184">
        <f ca="1">IF(A33&lt;&gt;"",SUMIFS('Planning année Isabelle'!$B$10:$NF$10,'Planning année Isabelle'!$B$4:$NF$4,"VRAI",'Planning année Isabelle'!$B$2:$NF$2,A33,'Planning année Isabelle'!$B$7:$NF$7,Réglage!$B$4),"")</f>
        <v>0</v>
      </c>
      <c r="M33" s="184">
        <f ca="1">IF(A33&lt;&gt;"",SUMIFS('Planning année Isabelle'!$B$10:$NF$10,'Planning année Isabelle'!$B$9:$NF$9,"CP",'Planning année Isabelle'!$B$2:$NF$2,A33,'Planning année Isabelle'!$B$7:$NF$7,Réglage!$B$4),"")</f>
        <v>0</v>
      </c>
      <c r="N33" s="184">
        <f ca="1">IF(A33&lt;&gt;"",SUMIFS('Planning année Isabelle'!$B$10:$NF$10,'Planning année Isabelle'!$B$9:$NF$9,"EM",'Planning année Isabelle'!$B$2:$NF$2,A33,'Planning année Isabelle'!$B$7:$NF$7,Réglage!$B$4),"")</f>
        <v>0</v>
      </c>
      <c r="O33" s="184">
        <f ca="1">IF(A33&lt;&gt;"",SUM(D33:N33),"")</f>
        <v>35.5</v>
      </c>
      <c r="P33" s="184">
        <f ca="1">IF(A33&lt;&gt;"",'Recap Isabelle'!O33-Réglage!$J$8,"")</f>
        <v>0.5</v>
      </c>
      <c r="Q33" s="166">
        <f ca="1">D33</f>
        <v>35.5</v>
      </c>
      <c r="R33" s="162">
        <f ca="1">IF(O33&gt;44,O33-44-T33-U33,0)</f>
        <v>0</v>
      </c>
      <c r="S33" s="162">
        <f ca="1">IF(Q33&gt;44,Q33-44,0)</f>
        <v>0</v>
      </c>
      <c r="T33" s="162">
        <f ca="1">IF(S33&lt;=5,S33,5)</f>
        <v>0</v>
      </c>
      <c r="U33" s="162">
        <f ca="1">IF(S33&gt;5,S33-5,0)</f>
        <v>0</v>
      </c>
      <c r="V33" s="166"/>
    </row>
    <row r="34" spans="1:22" x14ac:dyDescent="0.25">
      <c r="A34" s="183">
        <f ca="1">IF(MONTH(7*'Recap Isabelle'!A33+DATE(Réglage!$B$4,1,1)-WEEKDAY(DATE(Réglage!$B$4,1,3))+8)=2,A33+1,"")</f>
        <v>6</v>
      </c>
      <c r="B34" s="165">
        <f ca="1">IF(A34&lt;&gt;"",7*'Recap Isabelle'!A34+DATE(Réglage!$B$4,1,1)-WEEKDAY(DATE(Réglage!$B$4,1,3))-3,0)</f>
        <v>43500</v>
      </c>
      <c r="C34" s="165">
        <f ca="1">IF(A34&lt;&gt;"",7*'Recap Isabelle'!A34+DATE(Réglage!$B$4,1,1)-WEEKDAY(DATE(Réglage!$B$4,1,3))+1,"")</f>
        <v>43504</v>
      </c>
      <c r="D34" s="240">
        <f ca="1">IF(A34&lt;&gt;"",SUMIF('Planning année Isabelle'!$B$2:$NF$2,'Recap Isabelle'!A34,'Planning année Isabelle'!$B$11:$NF$11),"")</f>
        <v>35.5</v>
      </c>
      <c r="E34" s="241"/>
      <c r="F34" s="241"/>
      <c r="G34" s="241"/>
      <c r="H34" s="241"/>
      <c r="I34" s="241"/>
      <c r="J34" s="242"/>
      <c r="K34" s="184">
        <f ca="1">IF(A34&lt;&gt;"",SUMIFS('Planning année Isabelle'!$B$10:$NF$10,'Planning année Isabelle'!$B$9:$NF$9,"MAL",'Planning année Isabelle'!$B$2:$NF$2,A34,'Planning année Isabelle'!$B$7:$NF$7,Réglage!$B$4),"")</f>
        <v>0</v>
      </c>
      <c r="L34" s="184">
        <f ca="1">IF(A34&lt;&gt;"",SUMIFS('Planning année Isabelle'!$B$10:$NF$10,'Planning année Isabelle'!$B$4:$NF$4,"VRAI",'Planning année Isabelle'!$B$2:$NF$2,A34,'Planning année Isabelle'!$B$7:$NF$7,Réglage!$B$4),"")</f>
        <v>0</v>
      </c>
      <c r="M34" s="184">
        <f ca="1">IF(A34&lt;&gt;"",SUMIFS('Planning année Isabelle'!$B$10:$NF$10,'Planning année Isabelle'!$B$9:$NF$9,"CP",'Planning année Isabelle'!$B$2:$NF$2,A34,'Planning année Isabelle'!$B$7:$NF$7,Réglage!$B$4),"")</f>
        <v>0</v>
      </c>
      <c r="N34" s="184">
        <f ca="1">IF(A34&lt;&gt;"",SUMIFS('Planning année Isabelle'!$B$10:$NF$10,'Planning année Isabelle'!$B$9:$NF$9,"EM",'Planning année Isabelle'!$B$2:$NF$2,A34,'Planning année Isabelle'!$B$7:$NF$7,Réglage!$B$4),"")</f>
        <v>0</v>
      </c>
      <c r="O34" s="184">
        <f t="shared" ref="O34:O36" ca="1" si="6">IF(A34&lt;&gt;"",SUM(D34:N34),"")</f>
        <v>35.5</v>
      </c>
      <c r="P34" s="184">
        <f ca="1">IF(A34&lt;&gt;"",'Recap Isabelle'!O34-Réglage!$J$8,"")</f>
        <v>0.5</v>
      </c>
      <c r="Q34" s="166">
        <f ca="1">D34</f>
        <v>35.5</v>
      </c>
      <c r="R34" s="162">
        <f ca="1">IF(O34&gt;44,O34-44-T34-U34,0)</f>
        <v>0</v>
      </c>
      <c r="S34" s="162">
        <f t="shared" ref="S34:S37" ca="1" si="7">IF(Q34&gt;44,Q34-44,0)</f>
        <v>0</v>
      </c>
      <c r="T34" s="162">
        <f t="shared" ref="T34:T37" ca="1" si="8">IF(S34&lt;=5,S34,5)</f>
        <v>0</v>
      </c>
      <c r="U34" s="162">
        <f t="shared" ref="U34:U37" ca="1" si="9">IF(S34&gt;5,S34-5,0)</f>
        <v>0</v>
      </c>
      <c r="V34" s="166"/>
    </row>
    <row r="35" spans="1:22" x14ac:dyDescent="0.25">
      <c r="A35" s="183">
        <f ca="1">IF(MONTH(7*'Recap Isabelle'!A34+DATE(Réglage!$B$4,1,1)-WEEKDAY(DATE(Réglage!$B$4,1,3))+8)=2,A34+1,"")</f>
        <v>7</v>
      </c>
      <c r="B35" s="165">
        <f ca="1">IF(A35&lt;&gt;"",7*'Recap Isabelle'!A35+DATE(Réglage!$B$4,1,1)-WEEKDAY(DATE(Réglage!$B$4,1,3))-3,0)</f>
        <v>43507</v>
      </c>
      <c r="C35" s="165">
        <f ca="1">IF(A35&lt;&gt;"",7*'Recap Isabelle'!A35+DATE(Réglage!$B$4,1,1)-WEEKDAY(DATE(Réglage!$B$4,1,3))+1,"")</f>
        <v>43511</v>
      </c>
      <c r="D35" s="240">
        <f ca="1">IF(A35&lt;&gt;"",SUMIF('Planning année Isabelle'!$B$2:$NF$2,'Recap Isabelle'!A35,'Planning année Isabelle'!$B$11:$NF$11),"")</f>
        <v>37</v>
      </c>
      <c r="E35" s="241"/>
      <c r="F35" s="241"/>
      <c r="G35" s="241"/>
      <c r="H35" s="241"/>
      <c r="I35" s="241"/>
      <c r="J35" s="242"/>
      <c r="K35" s="184">
        <f ca="1">IF(A35&lt;&gt;"",SUMIFS('Planning année Isabelle'!$B$10:$NF$10,'Planning année Isabelle'!$B$9:$NF$9,"MAL",'Planning année Isabelle'!$B$2:$NF$2,A35,'Planning année Isabelle'!$B$7:$NF$7,Réglage!$B$4),"")</f>
        <v>0</v>
      </c>
      <c r="L35" s="184">
        <f ca="1">IF(A35&lt;&gt;"",SUMIFS('Planning année Isabelle'!$B$10:$NF$10,'Planning année Isabelle'!$B$4:$NF$4,"VRAI",'Planning année Isabelle'!$B$2:$NF$2,A35,'Planning année Isabelle'!$B$7:$NF$7,Réglage!$B$4),"")</f>
        <v>0</v>
      </c>
      <c r="M35" s="184">
        <f ca="1">IF(A35&lt;&gt;"",SUMIFS('Planning année Isabelle'!$B$10:$NF$10,'Planning année Isabelle'!$B$9:$NF$9,"CP",'Planning année Isabelle'!$B$2:$NF$2,A35,'Planning année Isabelle'!$B$7:$NF$7,Réglage!$B$4),"")</f>
        <v>0</v>
      </c>
      <c r="N35" s="184">
        <f ca="1">IF(A35&lt;&gt;"",SUMIFS('Planning année Isabelle'!$B$10:$NF$10,'Planning année Isabelle'!$B$9:$NF$9,"EM",'Planning année Isabelle'!$B$2:$NF$2,A35,'Planning année Isabelle'!$B$7:$NF$7,Réglage!$B$4),"")</f>
        <v>0</v>
      </c>
      <c r="O35" s="184">
        <f t="shared" ca="1" si="6"/>
        <v>37</v>
      </c>
      <c r="P35" s="184">
        <f ca="1">IF(A35&lt;&gt;"",'Recap Isabelle'!O35-Réglage!$J$8,"")</f>
        <v>2</v>
      </c>
      <c r="Q35" s="166">
        <f ca="1">D35</f>
        <v>37</v>
      </c>
      <c r="R35" s="162">
        <f ca="1">IF(O35&gt;44,O35-44-T35-U35,0)</f>
        <v>0</v>
      </c>
      <c r="S35" s="162">
        <f t="shared" ca="1" si="7"/>
        <v>0</v>
      </c>
      <c r="T35" s="162">
        <f t="shared" ca="1" si="8"/>
        <v>0</v>
      </c>
      <c r="U35" s="162">
        <f t="shared" ca="1" si="9"/>
        <v>0</v>
      </c>
      <c r="V35" s="166"/>
    </row>
    <row r="36" spans="1:22" x14ac:dyDescent="0.25">
      <c r="A36" s="183">
        <f ca="1">IF(MONTH(7*'Recap Isabelle'!A35+DATE(Réglage!$B$4,1,1)-WEEKDAY(DATE(Réglage!$B$4,1,3))+8)=2,A35+1,"")</f>
        <v>8</v>
      </c>
      <c r="B36" s="165">
        <f ca="1">IF(A36&lt;&gt;"",7*'Recap Isabelle'!A36+DATE(Réglage!$B$4,1,1)-WEEKDAY(DATE(Réglage!$B$4,1,3))-3,0)</f>
        <v>43514</v>
      </c>
      <c r="C36" s="165">
        <f ca="1">IF(A36&lt;&gt;"",7*'Recap Isabelle'!A36+DATE(Réglage!$B$4,1,1)-WEEKDAY(DATE(Réglage!$B$4,1,3))+1,"")</f>
        <v>43518</v>
      </c>
      <c r="D36" s="240">
        <f ca="1">IF(A36&lt;&gt;"",SUMIF('Planning année Isabelle'!$B$2:$NF$2,'Recap Isabelle'!A36,'Planning année Isabelle'!$B$11:$NF$11),"")</f>
        <v>36.5</v>
      </c>
      <c r="E36" s="241"/>
      <c r="F36" s="241"/>
      <c r="G36" s="241"/>
      <c r="H36" s="241"/>
      <c r="I36" s="241"/>
      <c r="J36" s="242"/>
      <c r="K36" s="184">
        <f ca="1">IF(A36&lt;&gt;"",SUMIFS('Planning année Isabelle'!$B$10:$NF$10,'Planning année Isabelle'!$B$9:$NF$9,"MAL",'Planning année Isabelle'!$B$2:$NF$2,A36,'Planning année Isabelle'!$B$7:$NF$7,Réglage!$B$4),"")</f>
        <v>0</v>
      </c>
      <c r="L36" s="184">
        <f ca="1">IF(A36&lt;&gt;"",SUMIFS('Planning année Isabelle'!$B$10:$NF$10,'Planning année Isabelle'!$B$4:$NF$4,"VRAI",'Planning année Isabelle'!$B$2:$NF$2,A36,'Planning année Isabelle'!$B$7:$NF$7,Réglage!$B$4),"")</f>
        <v>0</v>
      </c>
      <c r="M36" s="184">
        <f ca="1">IF(A36&lt;&gt;"",SUMIFS('Planning année Isabelle'!$B$10:$NF$10,'Planning année Isabelle'!$B$9:$NF$9,"CP",'Planning année Isabelle'!$B$2:$NF$2,A36,'Planning année Isabelle'!$B$7:$NF$7,Réglage!$B$4),"")</f>
        <v>0</v>
      </c>
      <c r="N36" s="184">
        <f ca="1">IF(A36&lt;&gt;"",SUMIFS('Planning année Isabelle'!$B$10:$NF$10,'Planning année Isabelle'!$B$9:$NF$9,"EM",'Planning année Isabelle'!$B$2:$NF$2,A36,'Planning année Isabelle'!$B$7:$NF$7,Réglage!$B$4),"")</f>
        <v>0</v>
      </c>
      <c r="O36" s="184">
        <f t="shared" ca="1" si="6"/>
        <v>36.5</v>
      </c>
      <c r="P36" s="184">
        <f ca="1">IF(A36&lt;&gt;"",'Recap Isabelle'!O36-Réglage!$J$8,"")</f>
        <v>1.5</v>
      </c>
      <c r="Q36" s="166">
        <f ca="1">D36</f>
        <v>36.5</v>
      </c>
      <c r="R36" s="162">
        <f ca="1">IF(O36&gt;44,O36-44-T36-U36,0)</f>
        <v>0</v>
      </c>
      <c r="S36" s="162">
        <f t="shared" ca="1" si="7"/>
        <v>0</v>
      </c>
      <c r="T36" s="162">
        <f t="shared" ca="1" si="8"/>
        <v>0</v>
      </c>
      <c r="U36" s="162">
        <f t="shared" ca="1" si="9"/>
        <v>0</v>
      </c>
      <c r="V36" s="166"/>
    </row>
    <row r="37" spans="1:22" x14ac:dyDescent="0.25">
      <c r="A37" s="183" t="str">
        <f ca="1">IF(MONTH(7*'Recap Isabelle'!A36+DATE(Réglage!$B$4,1,1)-WEEKDAY(DATE(Réglage!$B$4,1,3))+8)=2,A36+1,"")</f>
        <v/>
      </c>
      <c r="B37" s="165" t="str">
        <f ca="1">IF(A37&lt;&gt;"",7*'Recap Isabelle'!A37+DATE(Réglage!$B$4,1,1)-WEEKDAY(DATE(Réglage!$B$4,1,3))-3,"")</f>
        <v/>
      </c>
      <c r="C37" s="165" t="str">
        <f ca="1">IF(A37&lt;&gt;"",7*'Recap Isabelle'!A37+DATE(Réglage!$B$4,1,1)-WEEKDAY(DATE(Réglage!$B$4,1,3))+1,"")</f>
        <v/>
      </c>
      <c r="D37" s="240" t="str">
        <f ca="1">IF(A37&lt;&gt;"",SUMIF('Planning année Isabelle'!$B$2:$NF$2,'Recap Isabelle'!A37,'Planning année Isabelle'!$B$11:$NF$11),"")</f>
        <v/>
      </c>
      <c r="E37" s="241"/>
      <c r="F37" s="241"/>
      <c r="G37" s="241"/>
      <c r="H37" s="241"/>
      <c r="I37" s="241"/>
      <c r="J37" s="242"/>
      <c r="K37" s="184" t="str">
        <f ca="1">IF(A37&lt;&gt;"",SUMIFS('Planning année Isabelle'!$B$10:$NF$10,'Planning année Isabelle'!$B$9:$NF$9,"MAL",'Planning année Isabelle'!$B$2:$NF$2,A37,'Planning année Isabelle'!$B$7:$NF$7,Réglage!$B$4),"")</f>
        <v/>
      </c>
      <c r="L37" s="184" t="str">
        <f ca="1">IF(A37&lt;&gt;"",SUMIFS('Planning année Isabelle'!$B$10:$NF$10,'Planning année Isabelle'!$B$4:$NF$4,"VRAI",'Planning année Isabelle'!$B$2:$NF$2,A37,'Planning année Isabelle'!$B$7:$NF$7,Réglage!$B$4),"")</f>
        <v/>
      </c>
      <c r="M37" s="184" t="str">
        <f ca="1">IF(A37&lt;&gt;"",SUMIFS('Planning année Isabelle'!$B$10:$NF$10,'Planning année Isabelle'!$B$9:$NF$9,"CP",'Planning année Isabelle'!$B$2:$NF$2,A37,'Planning année Isabelle'!$B$7:$NF$7,Réglage!$B$4),"")</f>
        <v/>
      </c>
      <c r="N37" s="184" t="str">
        <f ca="1">IF(A37&lt;&gt;"",SUMIFS('Planning année Isabelle'!$B$10:$NF$10,'Planning année Isabelle'!$B$9:$NF$9,"EM",'Planning année Isabelle'!$B$2:$NF$2,A37,'Planning année Isabelle'!$B$7:$NF$7,Réglage!$B$4),"")</f>
        <v/>
      </c>
      <c r="O37" s="184" t="str">
        <f t="shared" ref="O37" ca="1" si="10">IF(A37&lt;&gt;"",SUM(D37:N37),"")</f>
        <v/>
      </c>
      <c r="P37" s="184" t="str">
        <f ca="1">IF(A37&lt;&gt;"",'Recap Isabelle'!O37-Réglage!$J$8,"")</f>
        <v/>
      </c>
      <c r="Q37" s="166" t="str">
        <f ca="1">D37</f>
        <v/>
      </c>
      <c r="R37" s="162" t="e">
        <f ca="1">IF(O37&gt;44,O37-44-T37-U37,0)</f>
        <v>#VALUE!</v>
      </c>
      <c r="S37" s="162" t="e">
        <f t="shared" ca="1" si="7"/>
        <v>#VALUE!</v>
      </c>
      <c r="T37" s="162" t="e">
        <f t="shared" ca="1" si="8"/>
        <v>#VALUE!</v>
      </c>
      <c r="U37" s="162" t="e">
        <f t="shared" ca="1" si="9"/>
        <v>#VALUE!</v>
      </c>
      <c r="V37" s="166"/>
    </row>
    <row r="38" spans="1:22" s="158" customFormat="1" x14ac:dyDescent="0.25">
      <c r="A38" s="224" t="s">
        <v>93</v>
      </c>
      <c r="B38" s="224"/>
      <c r="C38" s="224"/>
      <c r="D38" s="237">
        <f ca="1">SUM(D33:D37)</f>
        <v>144.5</v>
      </c>
      <c r="E38" s="238"/>
      <c r="F38" s="238"/>
      <c r="G38" s="238"/>
      <c r="H38" s="238"/>
      <c r="I38" s="238"/>
      <c r="J38" s="239"/>
      <c r="K38" s="185">
        <f t="shared" ref="K38:U38" ca="1" si="11">SUM(K33:K37)</f>
        <v>0</v>
      </c>
      <c r="L38" s="185">
        <f t="shared" ca="1" si="11"/>
        <v>0</v>
      </c>
      <c r="M38" s="185">
        <f t="shared" ca="1" si="11"/>
        <v>0</v>
      </c>
      <c r="N38" s="185">
        <f t="shared" ca="1" si="11"/>
        <v>0</v>
      </c>
      <c r="O38" s="185">
        <f ca="1">SUM(O33:O37)</f>
        <v>144.5</v>
      </c>
      <c r="P38" s="168">
        <f ca="1">SUM(P33:P37)</f>
        <v>4.5</v>
      </c>
      <c r="Q38" s="175">
        <f ca="1">SUM(Q33:Q37)</f>
        <v>144.5</v>
      </c>
      <c r="R38" s="175" t="e">
        <f t="shared" ref="R38:AB38" ca="1" si="12">SUM(R33:R37)</f>
        <v>#VALUE!</v>
      </c>
      <c r="S38" s="175" t="e">
        <f ca="1">SUM(S33:S37)</f>
        <v>#VALUE!</v>
      </c>
      <c r="T38" s="175" t="e">
        <f t="shared" ref="T38:AD38" ca="1" si="13">SUM(T33:T37)</f>
        <v>#VALUE!</v>
      </c>
      <c r="U38" s="175" t="e">
        <f t="shared" ca="1" si="13"/>
        <v>#VALUE!</v>
      </c>
      <c r="V38" s="168"/>
    </row>
    <row r="39" spans="1:22" x14ac:dyDescent="0.25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</row>
    <row r="40" spans="1:22" x14ac:dyDescent="0.25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</row>
    <row r="41" spans="1:22" s="158" customFormat="1" x14ac:dyDescent="0.25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</row>
    <row r="42" spans="1:22" s="158" customFormat="1" ht="16.5" customHeight="1" x14ac:dyDescent="0.25">
      <c r="D42" s="215" t="s">
        <v>112</v>
      </c>
      <c r="E42" s="215"/>
      <c r="F42" s="215"/>
      <c r="G42" s="215" t="s">
        <v>111</v>
      </c>
      <c r="H42" s="215"/>
      <c r="I42" s="215"/>
      <c r="J42" s="170" t="s">
        <v>95</v>
      </c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</row>
    <row r="43" spans="1:22" s="158" customFormat="1" x14ac:dyDescent="0.25">
      <c r="D43" s="215"/>
      <c r="E43" s="215"/>
      <c r="F43" s="215"/>
      <c r="G43" s="215"/>
      <c r="H43" s="215"/>
      <c r="I43" s="215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</row>
    <row r="44" spans="1:22" s="158" customFormat="1" x14ac:dyDescent="0.25">
      <c r="A44" s="214" t="s">
        <v>107</v>
      </c>
      <c r="B44" s="214"/>
      <c r="C44" s="214"/>
      <c r="D44" s="243">
        <f ca="1">P38</f>
        <v>4.5</v>
      </c>
      <c r="E44" s="215"/>
      <c r="F44" s="215"/>
      <c r="G44" s="243">
        <f ca="1">G25+D44</f>
        <v>-12.5</v>
      </c>
      <c r="H44" s="215"/>
      <c r="I44" s="215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</row>
    <row r="45" spans="1:22" s="158" customFormat="1" x14ac:dyDescent="0.25">
      <c r="A45" s="214" t="s">
        <v>109</v>
      </c>
      <c r="B45" s="214"/>
      <c r="C45" s="214"/>
      <c r="D45" s="215">
        <f>COUNTIFS('Planning année Isabelle'!B28:NF28,"CP",'Planning année Isabelle'!$B$6:$NF$6,janvier)</f>
        <v>0</v>
      </c>
      <c r="E45" s="215"/>
      <c r="F45" s="215"/>
      <c r="G45" s="215">
        <f>D26+D45</f>
        <v>0</v>
      </c>
      <c r="H45" s="215"/>
      <c r="I45" s="215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</row>
    <row r="46" spans="1:22" s="158" customFormat="1" x14ac:dyDescent="0.25">
      <c r="A46" s="214" t="s">
        <v>110</v>
      </c>
      <c r="B46" s="214"/>
      <c r="C46" s="214"/>
      <c r="D46" s="215">
        <v>0</v>
      </c>
      <c r="E46" s="215"/>
      <c r="F46" s="215"/>
      <c r="G46" s="215">
        <f>D27+D46</f>
        <v>0</v>
      </c>
      <c r="H46" s="215"/>
      <c r="I46" s="215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</row>
    <row r="47" spans="1:22" s="158" customFormat="1" x14ac:dyDescent="0.25">
      <c r="A47" s="188"/>
      <c r="B47" s="188"/>
      <c r="C47" s="188"/>
      <c r="D47" s="189"/>
      <c r="E47" s="189"/>
      <c r="F47" s="189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</row>
    <row r="48" spans="1:22" s="158" customFormat="1" x14ac:dyDescent="0.25">
      <c r="A48" s="188"/>
      <c r="B48" s="188"/>
      <c r="C48" s="188"/>
      <c r="D48" s="189"/>
      <c r="E48" s="189"/>
      <c r="F48" s="189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</row>
    <row r="49" spans="1:22" ht="15.75" x14ac:dyDescent="0.25">
      <c r="A49" s="221" t="str">
        <f>"DECOMPTE D'HEURES - "&amp;$A$1&amp;" - Mars "&amp; Réglage!$B$4</f>
        <v>DECOMPTE D'HEURES - Isabelle - Mars 2019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3"/>
    </row>
    <row r="50" spans="1:22" s="158" customFormat="1" ht="21" customHeight="1" x14ac:dyDescent="0.25">
      <c r="A50" s="215" t="s">
        <v>76</v>
      </c>
      <c r="B50" s="215"/>
      <c r="C50" s="215"/>
      <c r="D50" s="225" t="s">
        <v>77</v>
      </c>
      <c r="E50" s="226"/>
      <c r="F50" s="226"/>
      <c r="G50" s="226"/>
      <c r="H50" s="226"/>
      <c r="I50" s="226"/>
      <c r="J50" s="227"/>
      <c r="K50" s="216" t="s">
        <v>78</v>
      </c>
      <c r="L50" s="217"/>
      <c r="M50" s="217"/>
      <c r="N50" s="218"/>
      <c r="O50" s="235" t="s">
        <v>79</v>
      </c>
      <c r="P50" s="176"/>
      <c r="Q50" s="231" t="s">
        <v>80</v>
      </c>
      <c r="R50" s="232" t="s">
        <v>81</v>
      </c>
      <c r="S50" s="233"/>
      <c r="T50" s="233"/>
      <c r="U50" s="234"/>
      <c r="V50" s="219" t="s">
        <v>88</v>
      </c>
    </row>
    <row r="51" spans="1:22" s="158" customFormat="1" ht="90.75" customHeight="1" x14ac:dyDescent="0.25">
      <c r="A51" s="174" t="s">
        <v>82</v>
      </c>
      <c r="B51" s="174" t="s">
        <v>83</v>
      </c>
      <c r="C51" s="174" t="s">
        <v>84</v>
      </c>
      <c r="D51" s="228"/>
      <c r="E51" s="229"/>
      <c r="F51" s="229"/>
      <c r="G51" s="229"/>
      <c r="H51" s="229"/>
      <c r="I51" s="229"/>
      <c r="J51" s="230"/>
      <c r="K51" s="173" t="s">
        <v>85</v>
      </c>
      <c r="L51" s="173" t="s">
        <v>86</v>
      </c>
      <c r="M51" s="173" t="s">
        <v>87</v>
      </c>
      <c r="N51" s="173" t="s">
        <v>104</v>
      </c>
      <c r="O51" s="236"/>
      <c r="P51" s="177" t="s">
        <v>105</v>
      </c>
      <c r="Q51" s="215"/>
      <c r="R51" s="162" t="s">
        <v>89</v>
      </c>
      <c r="S51" s="163" t="s">
        <v>90</v>
      </c>
      <c r="T51" s="164" t="s">
        <v>91</v>
      </c>
      <c r="U51" s="162" t="s">
        <v>92</v>
      </c>
      <c r="V51" s="220"/>
    </row>
    <row r="52" spans="1:22" x14ac:dyDescent="0.25">
      <c r="A52" s="183">
        <f ca="1">INDIRECT(ADDRESS(COUNT(A33:A37)+ROW(A32),1))+1</f>
        <v>9</v>
      </c>
      <c r="B52" s="165">
        <f ca="1">IF(A52&lt;&gt;"",7*'Recap Isabelle'!A52+DATE(Réglage!$B$4,1,1)-WEEKDAY(DATE(Réglage!$B$4,1,3))-3,"")</f>
        <v>43521</v>
      </c>
      <c r="C52" s="165">
        <f ca="1">IF(A52&lt;&gt;"",7*'Recap Isabelle'!A52+DATE(Réglage!$B$4,1,1)-WEEKDAY(DATE(Réglage!$B$4,1,3))+1,"")</f>
        <v>43525</v>
      </c>
      <c r="D52" s="240">
        <f ca="1">IF(A52&lt;&gt;"",SUMIF('Planning année Isabelle'!$B$2:$NF$2,'Recap Isabelle'!A52,'Planning année Isabelle'!$B$11:$NF$11),"")</f>
        <v>0</v>
      </c>
      <c r="E52" s="241"/>
      <c r="F52" s="241"/>
      <c r="G52" s="241"/>
      <c r="H52" s="241"/>
      <c r="I52" s="241"/>
      <c r="J52" s="242"/>
      <c r="K52" s="184">
        <f ca="1">IF(A52&lt;&gt;"",SUMIFS('Planning année Isabelle'!$B$10:$NF$10,'Planning année Isabelle'!$B$9:$NF$9,"MAL",'Planning année Isabelle'!$B$2:$NF$2,A52,'Planning année Isabelle'!$B$7:$NF$7,Réglage!$B$4),"")</f>
        <v>0</v>
      </c>
      <c r="L52" s="184">
        <f ca="1">IF(A52&lt;&gt;"",SUMIFS('Planning année Isabelle'!$B$10:$NF$10,'Planning année Isabelle'!$B$4:$NF$4,"VRAI",'Planning année Isabelle'!$B$2:$NF$2,A52,'Planning année Isabelle'!$B$7:$NF$7,Réglage!$B$4),"")</f>
        <v>0</v>
      </c>
      <c r="M52" s="184">
        <f ca="1">IF(A52&lt;&gt;"",SUMIFS('Planning année Isabelle'!$B$10:$NF$10,'Planning année Isabelle'!$B$9:$NF$9,"CP",'Planning année Isabelle'!$B$2:$NF$2,A52,'Planning année Isabelle'!$B$7:$NF$7,Réglage!$B$4),"")</f>
        <v>35</v>
      </c>
      <c r="N52" s="184">
        <f ca="1">IF(A52&lt;&gt;"",SUMIFS('Planning année Isabelle'!$B$10:$NF$10,'Planning année Isabelle'!$B$9:$NF$9,"EM",'Planning année Isabelle'!$B$2:$NF$2,A52,'Planning année Isabelle'!$B$7:$NF$7,Réglage!$B$4),"")</f>
        <v>0</v>
      </c>
      <c r="O52" s="184">
        <f ca="1">IF(A52&lt;&gt;"",SUM(D52:N52),"")</f>
        <v>35</v>
      </c>
      <c r="P52" s="184">
        <f ca="1">IF(A52&lt;&gt;"",'Recap Isabelle'!O52-Réglage!$J$8,"")</f>
        <v>0</v>
      </c>
      <c r="Q52" s="166">
        <f ca="1">D52</f>
        <v>0</v>
      </c>
      <c r="R52" s="162">
        <f ca="1">IF(O52&gt;44,O52-44-T52-U52,0)</f>
        <v>0</v>
      </c>
      <c r="S52" s="162">
        <f ca="1">IF(Q52&gt;44,Q52-44,0)</f>
        <v>0</v>
      </c>
      <c r="T52" s="162">
        <f ca="1">IF(S52&lt;=5,S52,5)</f>
        <v>0</v>
      </c>
      <c r="U52" s="162">
        <f ca="1">IF(S52&gt;5,S52-5,0)</f>
        <v>0</v>
      </c>
      <c r="V52" s="166"/>
    </row>
    <row r="53" spans="1:22" x14ac:dyDescent="0.25">
      <c r="A53" s="183">
        <f ca="1">IF(MONTH(7*'Recap Isabelle'!A52+DATE(Réglage!$B$4,1,1)-WEEKDAY(DATE(Réglage!$B$4,1,3))+8)=3,A52+1,"")</f>
        <v>10</v>
      </c>
      <c r="B53" s="165">
        <f ca="1">IF(A53&lt;&gt;"",7*'Recap Isabelle'!A53+DATE(Réglage!$B$4,1,1)-WEEKDAY(DATE(Réglage!$B$4,1,3))-3,"")</f>
        <v>43528</v>
      </c>
      <c r="C53" s="165">
        <f ca="1">IF(A53&lt;&gt;"",7*'Recap Isabelle'!A53+DATE(Réglage!$B$4,1,1)-WEEKDAY(DATE(Réglage!$B$4,1,3))+1,"")</f>
        <v>43532</v>
      </c>
      <c r="D53" s="240">
        <f ca="1">IF(A53&lt;&gt;"",SUMIF('Planning année Isabelle'!$B$2:$NF$2,'Recap Isabelle'!A53,'Planning année Isabelle'!$B$11:$NF$11),"")</f>
        <v>37.75</v>
      </c>
      <c r="E53" s="241"/>
      <c r="F53" s="241"/>
      <c r="G53" s="241"/>
      <c r="H53" s="241"/>
      <c r="I53" s="241"/>
      <c r="J53" s="242"/>
      <c r="K53" s="184">
        <f ca="1">IF(A53&lt;&gt;"",SUMIFS('Planning année Isabelle'!$B$10:$NF$10,'Planning année Isabelle'!$B$9:$NF$9,"MAL",'Planning année Isabelle'!$B$2:$NF$2,A53,'Planning année Isabelle'!$B$7:$NF$7,Réglage!$B$4),"")</f>
        <v>0</v>
      </c>
      <c r="L53" s="184">
        <f ca="1">IF(A53&lt;&gt;"",SUMIFS('Planning année Isabelle'!$B$10:$NF$10,'Planning année Isabelle'!$B$4:$NF$4,"VRAI",'Planning année Isabelle'!$B$2:$NF$2,A53,'Planning année Isabelle'!$B$7:$NF$7,Réglage!$B$4),"")</f>
        <v>0</v>
      </c>
      <c r="M53" s="184">
        <f ca="1">IF(A53&lt;&gt;"",SUMIFS('Planning année Isabelle'!$B$10:$NF$10,'Planning année Isabelle'!$B$9:$NF$9,"CP",'Planning année Isabelle'!$B$2:$NF$2,A53,'Planning année Isabelle'!$B$7:$NF$7,Réglage!$B$4),"")</f>
        <v>0</v>
      </c>
      <c r="N53" s="184">
        <f ca="1">IF(A53&lt;&gt;"",SUMIFS('Planning année Isabelle'!$B$10:$NF$10,'Planning année Isabelle'!$B$9:$NF$9,"EM",'Planning année Isabelle'!$B$2:$NF$2,A53,'Planning année Isabelle'!$B$7:$NF$7,Réglage!$B$4),"")</f>
        <v>0</v>
      </c>
      <c r="O53" s="184">
        <f t="shared" ref="O53:O55" ca="1" si="14">IF(A53&lt;&gt;"",SUM(D53:N53),"")</f>
        <v>37.75</v>
      </c>
      <c r="P53" s="184">
        <f ca="1">IF(A53&lt;&gt;"",'Recap Isabelle'!O53-Réglage!$J$8,"")</f>
        <v>2.75</v>
      </c>
      <c r="Q53" s="166">
        <f ca="1">D53</f>
        <v>37.75</v>
      </c>
      <c r="R53" s="162">
        <f ca="1">IF(O53&gt;44,O53-44-T53-U53,0)</f>
        <v>0</v>
      </c>
      <c r="S53" s="162">
        <f t="shared" ref="S53:S56" ca="1" si="15">IF(Q53&gt;44,Q53-44,0)</f>
        <v>0</v>
      </c>
      <c r="T53" s="162">
        <f t="shared" ref="T53:T56" ca="1" si="16">IF(S53&lt;=5,S53,5)</f>
        <v>0</v>
      </c>
      <c r="U53" s="162">
        <f t="shared" ref="U53:U56" ca="1" si="17">IF(S53&gt;5,S53-5,0)</f>
        <v>0</v>
      </c>
      <c r="V53" s="166"/>
    </row>
    <row r="54" spans="1:22" x14ac:dyDescent="0.25">
      <c r="A54" s="183">
        <f ca="1">IF(MONTH(7*'Recap Isabelle'!A53+DATE(Réglage!$B$4,1,1)-WEEKDAY(DATE(Réglage!$B$4,1,3))+8)=3,A53+1,"")</f>
        <v>11</v>
      </c>
      <c r="B54" s="165">
        <f ca="1">IF(A54&lt;&gt;"",7*'Recap Isabelle'!A54+DATE(Réglage!$B$4,1,1)-WEEKDAY(DATE(Réglage!$B$4,1,3))-3,"")</f>
        <v>43535</v>
      </c>
      <c r="C54" s="165">
        <f ca="1">IF(A54&lt;&gt;"",7*'Recap Isabelle'!A54+DATE(Réglage!$B$4,1,1)-WEEKDAY(DATE(Réglage!$B$4,1,3))+1,"")</f>
        <v>43539</v>
      </c>
      <c r="D54" s="240">
        <f ca="1">IF(A54&lt;&gt;"",SUMIF('Planning année Isabelle'!$B$2:$NF$2,'Recap Isabelle'!A54,'Planning année Isabelle'!$B$11:$NF$11),"")</f>
        <v>36</v>
      </c>
      <c r="E54" s="241"/>
      <c r="F54" s="241"/>
      <c r="G54" s="241"/>
      <c r="H54" s="241"/>
      <c r="I54" s="241"/>
      <c r="J54" s="242"/>
      <c r="K54" s="184">
        <f ca="1">IF(A54&lt;&gt;"",SUMIFS('Planning année Isabelle'!$B$10:$NF$10,'Planning année Isabelle'!$B$9:$NF$9,"MAL",'Planning année Isabelle'!$B$2:$NF$2,A54,'Planning année Isabelle'!$B$7:$NF$7,Réglage!$B$4),"")</f>
        <v>0</v>
      </c>
      <c r="L54" s="184">
        <f ca="1">IF(A54&lt;&gt;"",SUMIFS('Planning année Isabelle'!$B$10:$NF$10,'Planning année Isabelle'!$B$4:$NF$4,"VRAI",'Planning année Isabelle'!$B$2:$NF$2,A54,'Planning année Isabelle'!$B$7:$NF$7,Réglage!$B$4),"")</f>
        <v>0</v>
      </c>
      <c r="M54" s="184">
        <f ca="1">IF(A54&lt;&gt;"",SUMIFS('Planning année Isabelle'!$B$10:$NF$10,'Planning année Isabelle'!$B$9:$NF$9,"CP",'Planning année Isabelle'!$B$2:$NF$2,A54,'Planning année Isabelle'!$B$7:$NF$7,Réglage!$B$4),"")</f>
        <v>0</v>
      </c>
      <c r="N54" s="184">
        <f ca="1">IF(A54&lt;&gt;"",SUMIFS('Planning année Isabelle'!$B$10:$NF$10,'Planning année Isabelle'!$B$9:$NF$9,"EM",'Planning année Isabelle'!$B$2:$NF$2,A54,'Planning année Isabelle'!$B$7:$NF$7,Réglage!$B$4),"")</f>
        <v>0</v>
      </c>
      <c r="O54" s="184">
        <f t="shared" ca="1" si="14"/>
        <v>36</v>
      </c>
      <c r="P54" s="184">
        <f ca="1">IF(A54&lt;&gt;"",'Recap Isabelle'!O54-Réglage!$J$8,"")</f>
        <v>1</v>
      </c>
      <c r="Q54" s="166">
        <f ca="1">D54</f>
        <v>36</v>
      </c>
      <c r="R54" s="162">
        <f ca="1">IF(O54&gt;44,O54-44-T54-U54,0)</f>
        <v>0</v>
      </c>
      <c r="S54" s="162">
        <f t="shared" ca="1" si="15"/>
        <v>0</v>
      </c>
      <c r="T54" s="162">
        <f t="shared" ca="1" si="16"/>
        <v>0</v>
      </c>
      <c r="U54" s="162">
        <f t="shared" ca="1" si="17"/>
        <v>0</v>
      </c>
      <c r="V54" s="166"/>
    </row>
    <row r="55" spans="1:22" x14ac:dyDescent="0.25">
      <c r="A55" s="183">
        <f ca="1">IF(MONTH(7*'Recap Isabelle'!A54+DATE(Réglage!$B$4,1,1)-WEEKDAY(DATE(Réglage!$B$4,1,3))+8)=3,A54+1,"")</f>
        <v>12</v>
      </c>
      <c r="B55" s="165">
        <f ca="1">IF(A55&lt;&gt;"",7*'Recap Isabelle'!A55+DATE(Réglage!$B$4,1,1)-WEEKDAY(DATE(Réglage!$B$4,1,3))-3,"")</f>
        <v>43542</v>
      </c>
      <c r="C55" s="165">
        <f ca="1">IF(A55&lt;&gt;"",7*'Recap Isabelle'!A55+DATE(Réglage!$B$4,1,1)-WEEKDAY(DATE(Réglage!$B$4,1,3))+1,"")</f>
        <v>43546</v>
      </c>
      <c r="D55" s="240">
        <f ca="1">IF(A55&lt;&gt;"",SUMIF('Planning année Isabelle'!$B$2:$NF$2,'Recap Isabelle'!A55,'Planning année Isabelle'!$B$11:$NF$11),"")</f>
        <v>26.5</v>
      </c>
      <c r="E55" s="241"/>
      <c r="F55" s="241"/>
      <c r="G55" s="241"/>
      <c r="H55" s="241"/>
      <c r="I55" s="241"/>
      <c r="J55" s="242"/>
      <c r="K55" s="184">
        <f ca="1">IF(A55&lt;&gt;"",SUMIFS('Planning année Isabelle'!$B$10:$NF$10,'Planning année Isabelle'!$B$9:$NF$9,"MAL",'Planning année Isabelle'!$B$2:$NF$2,A55,'Planning année Isabelle'!$B$7:$NF$7,Réglage!$B$4),"")</f>
        <v>0</v>
      </c>
      <c r="L55" s="184">
        <f ca="1">IF(A55&lt;&gt;"",SUMIFS('Planning année Isabelle'!$B$10:$NF$10,'Planning année Isabelle'!$B$4:$NF$4,"VRAI",'Planning année Isabelle'!$B$2:$NF$2,A55,'Planning année Isabelle'!$B$7:$NF$7,Réglage!$B$4),"")</f>
        <v>0</v>
      </c>
      <c r="M55" s="184">
        <f ca="1">IF(A55&lt;&gt;"",SUMIFS('Planning année Isabelle'!$B$10:$NF$10,'Planning année Isabelle'!$B$9:$NF$9,"CP",'Planning année Isabelle'!$B$2:$NF$2,A55,'Planning année Isabelle'!$B$7:$NF$7,Réglage!$B$4),"")</f>
        <v>0</v>
      </c>
      <c r="N55" s="184">
        <f ca="1">IF(A55&lt;&gt;"",SUMIFS('Planning année Isabelle'!$B$10:$NF$10,'Planning année Isabelle'!$B$9:$NF$9,"EM",'Planning année Isabelle'!$B$2:$NF$2,A55,'Planning année Isabelle'!$B$7:$NF$7,Réglage!$B$4),"")</f>
        <v>8.5</v>
      </c>
      <c r="O55" s="184">
        <f t="shared" ca="1" si="14"/>
        <v>35</v>
      </c>
      <c r="P55" s="184">
        <f ca="1">IF(A55&lt;&gt;"",'Recap Isabelle'!O55-Réglage!$J$8,"")</f>
        <v>0</v>
      </c>
      <c r="Q55" s="166">
        <f ca="1">D55</f>
        <v>26.5</v>
      </c>
      <c r="R55" s="162">
        <f ca="1">IF(O55&gt;44,O55-44-T55-U55,0)</f>
        <v>0</v>
      </c>
      <c r="S55" s="162">
        <f t="shared" ca="1" si="15"/>
        <v>0</v>
      </c>
      <c r="T55" s="162">
        <f t="shared" ca="1" si="16"/>
        <v>0</v>
      </c>
      <c r="U55" s="162">
        <f t="shared" ca="1" si="17"/>
        <v>0</v>
      </c>
      <c r="V55" s="166"/>
    </row>
    <row r="56" spans="1:22" x14ac:dyDescent="0.25">
      <c r="A56" s="183">
        <f ca="1">IF(MONTH(7*'Recap Isabelle'!A55+DATE(Réglage!$B$4,1,1)-WEEKDAY(DATE(Réglage!$B$4,1,3))+8)=3,A55+1,"")</f>
        <v>13</v>
      </c>
      <c r="B56" s="165">
        <f ca="1">IF(A56&lt;&gt;"",7*'Recap Isabelle'!A56+DATE(Réglage!$B$4,1,1)-WEEKDAY(DATE(Réglage!$B$4,1,3))-3,"")</f>
        <v>43549</v>
      </c>
      <c r="C56" s="165">
        <f ca="1">IF(A56&lt;&gt;"",7*'Recap Isabelle'!A56+DATE(Réglage!$B$4,1,1)-WEEKDAY(DATE(Réglage!$B$4,1,3))+1,"")</f>
        <v>43553</v>
      </c>
      <c r="D56" s="240">
        <f ca="1">IF(A56&lt;&gt;"",SUMIF('Planning année Isabelle'!$B$2:$NF$2,'Recap Isabelle'!A56,'Planning année Isabelle'!$B$11:$NF$11),"")</f>
        <v>35</v>
      </c>
      <c r="E56" s="241"/>
      <c r="F56" s="241"/>
      <c r="G56" s="241"/>
      <c r="H56" s="241"/>
      <c r="I56" s="241"/>
      <c r="J56" s="242"/>
      <c r="K56" s="184">
        <f ca="1">IF(A56&lt;&gt;"",SUMIFS('Planning année Isabelle'!$B$10:$NF$10,'Planning année Isabelle'!$B$9:$NF$9,"MAL",'Planning année Isabelle'!$B$2:$NF$2,A56,'Planning année Isabelle'!$B$7:$NF$7,Réglage!$B$4),"")</f>
        <v>0</v>
      </c>
      <c r="L56" s="184">
        <f ca="1">IF(A56&lt;&gt;"",SUMIFS('Planning année Isabelle'!$B$10:$NF$10,'Planning année Isabelle'!$B$4:$NF$4,"VRAI",'Planning année Isabelle'!$B$2:$NF$2,A56,'Planning année Isabelle'!$B$7:$NF$7,Réglage!$B$4),"")</f>
        <v>0</v>
      </c>
      <c r="M56" s="184">
        <f ca="1">IF(A56&lt;&gt;"",SUMIFS('Planning année Isabelle'!$B$10:$NF$10,'Planning année Isabelle'!$B$9:$NF$9,"CP",'Planning année Isabelle'!$B$2:$NF$2,A56,'Planning année Isabelle'!$B$7:$NF$7,Réglage!$B$4),"")</f>
        <v>0</v>
      </c>
      <c r="N56" s="184">
        <f ca="1">IF(A56&lt;&gt;"",SUMIFS('Planning année Isabelle'!$B$10:$NF$10,'Planning année Isabelle'!$B$9:$NF$9,"EM",'Planning année Isabelle'!$B$2:$NF$2,A56,'Planning année Isabelle'!$B$7:$NF$7,Réglage!$B$4),"")</f>
        <v>0</v>
      </c>
      <c r="O56" s="184">
        <f t="shared" ref="O56" ca="1" si="18">IF(A56&lt;&gt;"",SUM(D56:N56),"")</f>
        <v>35</v>
      </c>
      <c r="P56" s="184">
        <f ca="1">IF(A56&lt;&gt;"",'Recap Isabelle'!O56-Réglage!$J$8,"")</f>
        <v>0</v>
      </c>
      <c r="Q56" s="166">
        <f ca="1">D56</f>
        <v>35</v>
      </c>
      <c r="R56" s="162">
        <f ca="1">IF(O56&gt;44,O56-44-T56-U56,0)</f>
        <v>0</v>
      </c>
      <c r="S56" s="162">
        <f t="shared" ca="1" si="15"/>
        <v>0</v>
      </c>
      <c r="T56" s="162">
        <f t="shared" ca="1" si="16"/>
        <v>0</v>
      </c>
      <c r="U56" s="162">
        <f t="shared" ca="1" si="17"/>
        <v>0</v>
      </c>
      <c r="V56" s="166"/>
    </row>
    <row r="57" spans="1:22" s="158" customFormat="1" x14ac:dyDescent="0.25">
      <c r="A57" s="224" t="s">
        <v>93</v>
      </c>
      <c r="B57" s="224"/>
      <c r="C57" s="224"/>
      <c r="D57" s="237">
        <f ca="1">SUM(D52:D56)</f>
        <v>135.25</v>
      </c>
      <c r="E57" s="238"/>
      <c r="F57" s="238"/>
      <c r="G57" s="238"/>
      <c r="H57" s="238"/>
      <c r="I57" s="238"/>
      <c r="J57" s="239"/>
      <c r="K57" s="185">
        <f t="shared" ref="K57:U57" ca="1" si="19">SUM(K52:K56)</f>
        <v>0</v>
      </c>
      <c r="L57" s="185">
        <f t="shared" ca="1" si="19"/>
        <v>0</v>
      </c>
      <c r="M57" s="185">
        <f t="shared" ca="1" si="19"/>
        <v>35</v>
      </c>
      <c r="N57" s="185">
        <f t="shared" ca="1" si="19"/>
        <v>8.5</v>
      </c>
      <c r="O57" s="185">
        <f ca="1">SUM(O52:O56)</f>
        <v>178.75</v>
      </c>
      <c r="P57" s="168">
        <f ca="1">SUM(P52:P56)</f>
        <v>3.75</v>
      </c>
      <c r="Q57" s="175">
        <f ca="1">SUM(Q52:Q56)</f>
        <v>135.25</v>
      </c>
      <c r="R57" s="175">
        <f t="shared" ref="R57:AB57" ca="1" si="20">SUM(R52:R56)</f>
        <v>0</v>
      </c>
      <c r="S57" s="175">
        <f ca="1">SUM(S52:S56)</f>
        <v>0</v>
      </c>
      <c r="T57" s="175">
        <f t="shared" ref="T57:AD57" ca="1" si="21">SUM(T52:T56)</f>
        <v>0</v>
      </c>
      <c r="U57" s="175">
        <f t="shared" ca="1" si="21"/>
        <v>0</v>
      </c>
      <c r="V57" s="168"/>
    </row>
    <row r="58" spans="1:2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</row>
    <row r="59" spans="1:22" x14ac:dyDescent="0.2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s="158" customFormat="1" x14ac:dyDescent="0.25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</row>
    <row r="61" spans="1:22" s="158" customFormat="1" ht="16.5" customHeight="1" x14ac:dyDescent="0.25">
      <c r="D61" s="215" t="s">
        <v>112</v>
      </c>
      <c r="E61" s="215"/>
      <c r="F61" s="215"/>
      <c r="G61" s="215" t="s">
        <v>111</v>
      </c>
      <c r="H61" s="215"/>
      <c r="I61" s="215"/>
      <c r="J61" s="170" t="s">
        <v>95</v>
      </c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</row>
    <row r="62" spans="1:22" s="158" customFormat="1" x14ac:dyDescent="0.25">
      <c r="D62" s="215"/>
      <c r="E62" s="215"/>
      <c r="F62" s="215"/>
      <c r="G62" s="215"/>
      <c r="H62" s="215"/>
      <c r="I62" s="215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</row>
    <row r="63" spans="1:22" s="158" customFormat="1" x14ac:dyDescent="0.25">
      <c r="A63" s="214" t="s">
        <v>107</v>
      </c>
      <c r="B63" s="214"/>
      <c r="C63" s="214"/>
      <c r="D63" s="243">
        <f ca="1">P57</f>
        <v>3.75</v>
      </c>
      <c r="E63" s="215"/>
      <c r="F63" s="215"/>
      <c r="G63" s="243">
        <f ca="1">G44+D63</f>
        <v>-8.75</v>
      </c>
      <c r="H63" s="215"/>
      <c r="I63" s="215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</row>
    <row r="64" spans="1:22" s="158" customFormat="1" x14ac:dyDescent="0.25">
      <c r="A64" s="214" t="s">
        <v>109</v>
      </c>
      <c r="B64" s="214"/>
      <c r="C64" s="214"/>
      <c r="D64" s="215">
        <f>COUNTIFS('Planning année Isabelle'!B47:NF47,"CP",'Planning année Isabelle'!$B$6:$NF$6,janvier)</f>
        <v>0</v>
      </c>
      <c r="E64" s="215"/>
      <c r="F64" s="215"/>
      <c r="G64" s="215">
        <f>D45+D64</f>
        <v>0</v>
      </c>
      <c r="H64" s="215"/>
      <c r="I64" s="215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</row>
    <row r="65" spans="1:22" s="158" customFormat="1" x14ac:dyDescent="0.25">
      <c r="A65" s="214" t="s">
        <v>110</v>
      </c>
      <c r="B65" s="214"/>
      <c r="C65" s="214"/>
      <c r="D65" s="215">
        <v>0</v>
      </c>
      <c r="E65" s="215"/>
      <c r="F65" s="215"/>
      <c r="G65" s="215">
        <f>D46+D65</f>
        <v>0</v>
      </c>
      <c r="H65" s="215"/>
      <c r="I65" s="215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</row>
    <row r="66" spans="1:22" s="158" customFormat="1" x14ac:dyDescent="0.25">
      <c r="A66" s="188"/>
      <c r="B66" s="188"/>
      <c r="C66" s="188"/>
      <c r="D66" s="189"/>
      <c r="E66" s="189"/>
      <c r="F66" s="189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</row>
    <row r="67" spans="1:22" s="158" customFormat="1" x14ac:dyDescent="0.25">
      <c r="A67" s="188"/>
      <c r="B67" s="188"/>
      <c r="C67" s="188"/>
      <c r="D67" s="189"/>
      <c r="E67" s="189"/>
      <c r="F67" s="189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</row>
    <row r="68" spans="1:22" ht="15.75" x14ac:dyDescent="0.25">
      <c r="A68" s="221" t="str">
        <f>"DECOMPTE D'HEURES - "&amp;$A$1&amp;" - Avril "&amp; Réglage!$B$4</f>
        <v>DECOMPTE D'HEURES - Isabelle - Avril 2019</v>
      </c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3"/>
    </row>
    <row r="69" spans="1:22" s="158" customFormat="1" ht="21" customHeight="1" x14ac:dyDescent="0.25">
      <c r="A69" s="215" t="s">
        <v>76</v>
      </c>
      <c r="B69" s="215"/>
      <c r="C69" s="215"/>
      <c r="D69" s="225" t="s">
        <v>77</v>
      </c>
      <c r="E69" s="226"/>
      <c r="F69" s="226"/>
      <c r="G69" s="226"/>
      <c r="H69" s="226"/>
      <c r="I69" s="226"/>
      <c r="J69" s="227"/>
      <c r="K69" s="216" t="s">
        <v>78</v>
      </c>
      <c r="L69" s="217"/>
      <c r="M69" s="217"/>
      <c r="N69" s="218"/>
      <c r="O69" s="235" t="s">
        <v>79</v>
      </c>
      <c r="P69" s="176"/>
      <c r="Q69" s="231" t="s">
        <v>80</v>
      </c>
      <c r="R69" s="232" t="s">
        <v>81</v>
      </c>
      <c r="S69" s="233"/>
      <c r="T69" s="233"/>
      <c r="U69" s="234"/>
      <c r="V69" s="219" t="s">
        <v>88</v>
      </c>
    </row>
    <row r="70" spans="1:22" s="158" customFormat="1" ht="90.75" customHeight="1" x14ac:dyDescent="0.25">
      <c r="A70" s="174" t="s">
        <v>82</v>
      </c>
      <c r="B70" s="174" t="s">
        <v>83</v>
      </c>
      <c r="C70" s="174" t="s">
        <v>84</v>
      </c>
      <c r="D70" s="228"/>
      <c r="E70" s="229"/>
      <c r="F70" s="229"/>
      <c r="G70" s="229"/>
      <c r="H70" s="229"/>
      <c r="I70" s="229"/>
      <c r="J70" s="230"/>
      <c r="K70" s="173" t="s">
        <v>85</v>
      </c>
      <c r="L70" s="173" t="s">
        <v>86</v>
      </c>
      <c r="M70" s="173" t="s">
        <v>87</v>
      </c>
      <c r="N70" s="173" t="s">
        <v>104</v>
      </c>
      <c r="O70" s="236"/>
      <c r="P70" s="177" t="s">
        <v>105</v>
      </c>
      <c r="Q70" s="215"/>
      <c r="R70" s="162" t="s">
        <v>89</v>
      </c>
      <c r="S70" s="163" t="s">
        <v>90</v>
      </c>
      <c r="T70" s="164" t="s">
        <v>91</v>
      </c>
      <c r="U70" s="162" t="s">
        <v>92</v>
      </c>
      <c r="V70" s="220"/>
    </row>
    <row r="71" spans="1:22" x14ac:dyDescent="0.25">
      <c r="A71" s="183">
        <f ca="1">INDIRECT(ADDRESS(COUNT(A52:A56)+ROW(A51),1))+1</f>
        <v>14</v>
      </c>
      <c r="B71" s="165">
        <f ca="1">IF(A71&lt;&gt;"",7*'Recap Isabelle'!A71+DATE(Réglage!$B$4,1,1)-WEEKDAY(DATE(Réglage!$B$4,1,3))-3,"")</f>
        <v>43556</v>
      </c>
      <c r="C71" s="165">
        <f ca="1">IF(A71&lt;&gt;"",7*'Recap Isabelle'!A71+DATE(Réglage!$B$4,1,1)-WEEKDAY(DATE(Réglage!$B$4,1,3))+1,"")</f>
        <v>43560</v>
      </c>
      <c r="D71" s="240">
        <f ca="1">IF(A71&lt;&gt;"",SUMIF('Planning année Isabelle'!$B$2:$NF$2,'Recap Isabelle'!A71,'Planning année Isabelle'!$B$11:$NF$11),"")</f>
        <v>32</v>
      </c>
      <c r="E71" s="241"/>
      <c r="F71" s="241"/>
      <c r="G71" s="241"/>
      <c r="H71" s="241"/>
      <c r="I71" s="241"/>
      <c r="J71" s="242"/>
      <c r="K71" s="184">
        <f ca="1">IF(A71&lt;&gt;"",SUMIFS('Planning année Isabelle'!$B$10:$NF$10,'Planning année Isabelle'!$B$9:$NF$9,"MAL",'Planning année Isabelle'!$B$2:$NF$2,A71,'Planning année Isabelle'!$B$7:$NF$7,Réglage!$B$4),"")</f>
        <v>0</v>
      </c>
      <c r="L71" s="184">
        <f ca="1">IF(A71&lt;&gt;"",SUMIFS('Planning année Isabelle'!$B$10:$NF$10,'Planning année Isabelle'!$B$4:$NF$4,"VRAI",'Planning année Isabelle'!$B$2:$NF$2,A71,'Planning année Isabelle'!$B$7:$NF$7,Réglage!$B$4),"")</f>
        <v>0</v>
      </c>
      <c r="M71" s="184">
        <f ca="1">IF(A71&lt;&gt;"",SUMIFS('Planning année Isabelle'!$B$10:$NF$10,'Planning année Isabelle'!$B$9:$NF$9,"CP",'Planning année Isabelle'!$B$2:$NF$2,A71,'Planning année Isabelle'!$B$7:$NF$7,Réglage!$B$4),"")</f>
        <v>0</v>
      </c>
      <c r="N71" s="184">
        <f ca="1">IF(A71&lt;&gt;"",SUMIFS('Planning année Isabelle'!$B$10:$NF$10,'Planning année Isabelle'!$B$9:$NF$9,"EM",'Planning année Isabelle'!$B$2:$NF$2,A71,'Planning année Isabelle'!$B$7:$NF$7,Réglage!$B$4),"")</f>
        <v>0</v>
      </c>
      <c r="O71" s="184">
        <f ca="1">IF(A71&lt;&gt;"",SUM(D71:N71),"")</f>
        <v>32</v>
      </c>
      <c r="P71" s="184">
        <f ca="1">IF(A71&lt;&gt;"",'Recap Isabelle'!O71-Réglage!$J$8,"")</f>
        <v>-3</v>
      </c>
      <c r="Q71" s="166">
        <f ca="1">D71</f>
        <v>32</v>
      </c>
      <c r="R71" s="162">
        <f ca="1">IF(O71&gt;44,O71-44-T71-U71,0)</f>
        <v>0</v>
      </c>
      <c r="S71" s="162">
        <f ca="1">IF(Q71&gt;44,Q71-44,0)</f>
        <v>0</v>
      </c>
      <c r="T71" s="162">
        <f ca="1">IF(S71&lt;=5,S71,5)</f>
        <v>0</v>
      </c>
      <c r="U71" s="162">
        <f ca="1">IF(S71&gt;5,S71-5,0)</f>
        <v>0</v>
      </c>
      <c r="V71" s="166"/>
    </row>
    <row r="72" spans="1:22" x14ac:dyDescent="0.25">
      <c r="A72" s="183">
        <f ca="1">IF(MONTH(7*'Recap Isabelle'!A71+DATE(Réglage!$B$4,1,1)-WEEKDAY(DATE(Réglage!$B$4,1,3))+8)=4,A71+1,"")</f>
        <v>15</v>
      </c>
      <c r="B72" s="165">
        <f ca="1">IF(A72&lt;&gt;"",7*'Recap Isabelle'!A72+DATE(Réglage!$B$4,1,1)-WEEKDAY(DATE(Réglage!$B$4,1,3))-3,"")</f>
        <v>43563</v>
      </c>
      <c r="C72" s="165">
        <f ca="1">IF(A72&lt;&gt;"",7*'Recap Isabelle'!A72+DATE(Réglage!$B$4,1,1)-WEEKDAY(DATE(Réglage!$B$4,1,3))+1,"")</f>
        <v>43567</v>
      </c>
      <c r="D72" s="240">
        <f ca="1">IF(A72&lt;&gt;"",SUMIF('Planning année Isabelle'!$B$2:$NF$2,'Recap Isabelle'!A72,'Planning année Isabelle'!$B$11:$NF$11),"")</f>
        <v>35</v>
      </c>
      <c r="E72" s="241"/>
      <c r="F72" s="241"/>
      <c r="G72" s="241"/>
      <c r="H72" s="241"/>
      <c r="I72" s="241"/>
      <c r="J72" s="242"/>
      <c r="K72" s="184">
        <f ca="1">IF(A72&lt;&gt;"",SUMIFS('Planning année Isabelle'!$B$10:$NF$10,'Planning année Isabelle'!$B$9:$NF$9,"MAL",'Planning année Isabelle'!$B$2:$NF$2,A72,'Planning année Isabelle'!$B$7:$NF$7,Réglage!$B$4),"")</f>
        <v>0</v>
      </c>
      <c r="L72" s="184">
        <f ca="1">IF(A72&lt;&gt;"",SUMIFS('Planning année Isabelle'!$B$10:$NF$10,'Planning année Isabelle'!$B$4:$NF$4,"VRAI",'Planning année Isabelle'!$B$2:$NF$2,A72,'Planning année Isabelle'!$B$7:$NF$7,Réglage!$B$4),"")</f>
        <v>0</v>
      </c>
      <c r="M72" s="184">
        <f ca="1">IF(A72&lt;&gt;"",SUMIFS('Planning année Isabelle'!$B$10:$NF$10,'Planning année Isabelle'!$B$9:$NF$9,"CP",'Planning année Isabelle'!$B$2:$NF$2,A72,'Planning année Isabelle'!$B$7:$NF$7,Réglage!$B$4),"")</f>
        <v>0</v>
      </c>
      <c r="N72" s="184">
        <f ca="1">IF(A72&lt;&gt;"",SUMIFS('Planning année Isabelle'!$B$10:$NF$10,'Planning année Isabelle'!$B$9:$NF$9,"EM",'Planning année Isabelle'!$B$2:$NF$2,A72,'Planning année Isabelle'!$B$7:$NF$7,Réglage!$B$4),"")</f>
        <v>0</v>
      </c>
      <c r="O72" s="184">
        <f t="shared" ref="O72:O74" ca="1" si="22">IF(A72&lt;&gt;"",SUM(D72:N72),"")</f>
        <v>35</v>
      </c>
      <c r="P72" s="184">
        <f ca="1">IF(A72&lt;&gt;"",'Recap Isabelle'!O72-Réglage!$J$8,"")</f>
        <v>0</v>
      </c>
      <c r="Q72" s="166">
        <f ca="1">D72</f>
        <v>35</v>
      </c>
      <c r="R72" s="162">
        <f ca="1">IF(O72&gt;44,O72-44-T72-U72,0)</f>
        <v>0</v>
      </c>
      <c r="S72" s="162">
        <f t="shared" ref="S72:S75" ca="1" si="23">IF(Q72&gt;44,Q72-44,0)</f>
        <v>0</v>
      </c>
      <c r="T72" s="162">
        <f t="shared" ref="T72:T75" ca="1" si="24">IF(S72&lt;=5,S72,5)</f>
        <v>0</v>
      </c>
      <c r="U72" s="162">
        <f t="shared" ref="U72:U75" ca="1" si="25">IF(S72&gt;5,S72-5,0)</f>
        <v>0</v>
      </c>
      <c r="V72" s="166"/>
    </row>
    <row r="73" spans="1:22" x14ac:dyDescent="0.25">
      <c r="A73" s="183">
        <f ca="1">IF(MONTH(7*'Recap Isabelle'!A72+DATE(Réglage!$B$4,1,1)-WEEKDAY(DATE(Réglage!$B$4,1,3))+8)=4,A72+1,"")</f>
        <v>16</v>
      </c>
      <c r="B73" s="165">
        <f ca="1">IF(A73&lt;&gt;"",7*'Recap Isabelle'!A73+DATE(Réglage!$B$4,1,1)-WEEKDAY(DATE(Réglage!$B$4,1,3))-3,"")</f>
        <v>43570</v>
      </c>
      <c r="C73" s="165">
        <f ca="1">IF(A73&lt;&gt;"",7*'Recap Isabelle'!A73+DATE(Réglage!$B$4,1,1)-WEEKDAY(DATE(Réglage!$B$4,1,3))+1,"")</f>
        <v>43574</v>
      </c>
      <c r="D73" s="240">
        <f ca="1">IF(A73&lt;&gt;"",SUMIF('Planning année Isabelle'!$B$2:$NF$2,'Recap Isabelle'!A73,'Planning année Isabelle'!$B$11:$NF$11),"")</f>
        <v>35</v>
      </c>
      <c r="E73" s="241"/>
      <c r="F73" s="241"/>
      <c r="G73" s="241"/>
      <c r="H73" s="241"/>
      <c r="I73" s="241"/>
      <c r="J73" s="242"/>
      <c r="K73" s="184">
        <f ca="1">IF(A73&lt;&gt;"",SUMIFS('Planning année Isabelle'!$B$10:$NF$10,'Planning année Isabelle'!$B$9:$NF$9,"MAL",'Planning année Isabelle'!$B$2:$NF$2,A73,'Planning année Isabelle'!$B$7:$NF$7,Réglage!$B$4),"")</f>
        <v>0</v>
      </c>
      <c r="L73" s="184">
        <f ca="1">IF(A73&lt;&gt;"",SUMIFS('Planning année Isabelle'!$B$10:$NF$10,'Planning année Isabelle'!$B$4:$NF$4,"VRAI",'Planning année Isabelle'!$B$2:$NF$2,A73,'Planning année Isabelle'!$B$7:$NF$7,Réglage!$B$4),"")</f>
        <v>0</v>
      </c>
      <c r="M73" s="184">
        <f ca="1">IF(A73&lt;&gt;"",SUMIFS('Planning année Isabelle'!$B$10:$NF$10,'Planning année Isabelle'!$B$9:$NF$9,"CP",'Planning année Isabelle'!$B$2:$NF$2,A73,'Planning année Isabelle'!$B$7:$NF$7,Réglage!$B$4),"")</f>
        <v>0</v>
      </c>
      <c r="N73" s="184">
        <f ca="1">IF(A73&lt;&gt;"",SUMIFS('Planning année Isabelle'!$B$10:$NF$10,'Planning année Isabelle'!$B$9:$NF$9,"EM",'Planning année Isabelle'!$B$2:$NF$2,A73,'Planning année Isabelle'!$B$7:$NF$7,Réglage!$B$4),"")</f>
        <v>0</v>
      </c>
      <c r="O73" s="184">
        <f t="shared" ca="1" si="22"/>
        <v>35</v>
      </c>
      <c r="P73" s="184">
        <f ca="1">IF(A73&lt;&gt;"",'Recap Isabelle'!O73-Réglage!$J$8,"")</f>
        <v>0</v>
      </c>
      <c r="Q73" s="166">
        <f ca="1">D73</f>
        <v>35</v>
      </c>
      <c r="R73" s="162">
        <f ca="1">IF(O73&gt;44,O73-44-T73-U73,0)</f>
        <v>0</v>
      </c>
      <c r="S73" s="162">
        <f t="shared" ca="1" si="23"/>
        <v>0</v>
      </c>
      <c r="T73" s="162">
        <f t="shared" ca="1" si="24"/>
        <v>0</v>
      </c>
      <c r="U73" s="162">
        <f t="shared" ca="1" si="25"/>
        <v>0</v>
      </c>
      <c r="V73" s="166"/>
    </row>
    <row r="74" spans="1:22" x14ac:dyDescent="0.25">
      <c r="A74" s="183">
        <f ca="1">IF(MONTH(7*'Recap Isabelle'!A73+DATE(Réglage!$B$4,1,1)-WEEKDAY(DATE(Réglage!$B$4,1,3))+8)=4,A73+1,"")</f>
        <v>17</v>
      </c>
      <c r="B74" s="165">
        <f ca="1">IF(A74&lt;&gt;"",7*'Recap Isabelle'!A74+DATE(Réglage!$B$4,1,1)-WEEKDAY(DATE(Réglage!$B$4,1,3))-3,"")</f>
        <v>43577</v>
      </c>
      <c r="C74" s="165">
        <f ca="1">IF(A74&lt;&gt;"",7*'Recap Isabelle'!A74+DATE(Réglage!$B$4,1,1)-WEEKDAY(DATE(Réglage!$B$4,1,3))+1,"")</f>
        <v>43581</v>
      </c>
      <c r="D74" s="240">
        <f ca="1">IF(A74&lt;&gt;"",SUMIF('Planning année Isabelle'!$B$2:$NF$2,'Recap Isabelle'!A74,'Planning année Isabelle'!$B$11:$NF$11),"")</f>
        <v>32.5</v>
      </c>
      <c r="E74" s="241"/>
      <c r="F74" s="241"/>
      <c r="G74" s="241"/>
      <c r="H74" s="241"/>
      <c r="I74" s="241"/>
      <c r="J74" s="242"/>
      <c r="K74" s="184">
        <f ca="1">IF(A74&lt;&gt;"",SUMIFS('Planning année Isabelle'!$B$10:$NF$10,'Planning année Isabelle'!$B$9:$NF$9,"MAL",'Planning année Isabelle'!$B$2:$NF$2,A74,'Planning année Isabelle'!$B$7:$NF$7,Réglage!$B$4),"")</f>
        <v>0</v>
      </c>
      <c r="L74" s="184">
        <f ca="1">IF(A74&lt;&gt;"",SUMIFS('Planning année Isabelle'!$B$10:$NF$10,'Planning année Isabelle'!$B$4:$NF$4,"VRAI",'Planning année Isabelle'!$B$2:$NF$2,A74,'Planning année Isabelle'!$B$7:$NF$7,Réglage!$B$4),"")</f>
        <v>9</v>
      </c>
      <c r="M74" s="184">
        <f ca="1">IF(A74&lt;&gt;"",SUMIFS('Planning année Isabelle'!$B$10:$NF$10,'Planning année Isabelle'!$B$9:$NF$9,"CP",'Planning année Isabelle'!$B$2:$NF$2,A74,'Planning année Isabelle'!$B$7:$NF$7,Réglage!$B$4),"")</f>
        <v>0</v>
      </c>
      <c r="N74" s="184">
        <f ca="1">IF(A74&lt;&gt;"",SUMIFS('Planning année Isabelle'!$B$10:$NF$10,'Planning année Isabelle'!$B$9:$NF$9,"EM",'Planning année Isabelle'!$B$2:$NF$2,A74,'Planning année Isabelle'!$B$7:$NF$7,Réglage!$B$4),"")</f>
        <v>0</v>
      </c>
      <c r="O74" s="184">
        <f t="shared" ca="1" si="22"/>
        <v>41.5</v>
      </c>
      <c r="P74" s="184">
        <f ca="1">IF(A74&lt;&gt;"",'Recap Isabelle'!O74-Réglage!$J$8,"")</f>
        <v>6.5</v>
      </c>
      <c r="Q74" s="166">
        <f ca="1">D74</f>
        <v>32.5</v>
      </c>
      <c r="R74" s="162">
        <f ca="1">IF(O74&gt;44,O74-44-T74-U74,0)</f>
        <v>0</v>
      </c>
      <c r="S74" s="162">
        <f t="shared" ca="1" si="23"/>
        <v>0</v>
      </c>
      <c r="T74" s="162">
        <f t="shared" ca="1" si="24"/>
        <v>0</v>
      </c>
      <c r="U74" s="162">
        <f t="shared" ca="1" si="25"/>
        <v>0</v>
      </c>
      <c r="V74" s="166"/>
    </row>
    <row r="75" spans="1:22" x14ac:dyDescent="0.25">
      <c r="A75" s="183" t="str">
        <f ca="1">IF(MONTH(7*'Recap Isabelle'!A74+DATE(Réglage!$B$4,1,1)-WEEKDAY(DATE(Réglage!$B$4,1,3))+8)=4,A74+1,"")</f>
        <v/>
      </c>
      <c r="B75" s="165" t="str">
        <f ca="1">IF(A75&lt;&gt;"",7*'Recap Isabelle'!A75+DATE(Réglage!$B$4,1,1)-WEEKDAY(DATE(Réglage!$B$4,1,3))-3,"")</f>
        <v/>
      </c>
      <c r="C75" s="165" t="str">
        <f ca="1">IF(A75&lt;&gt;"",7*'Recap Isabelle'!A75+DATE(Réglage!$B$4,1,1)-WEEKDAY(DATE(Réglage!$B$4,1,3))+1,"")</f>
        <v/>
      </c>
      <c r="D75" s="240" t="str">
        <f ca="1">IF(A75&lt;&gt;"",SUMIF('Planning année Isabelle'!$B$2:$NF$2,'Recap Isabelle'!A75,'Planning année Isabelle'!$B$11:$NF$11),"")</f>
        <v/>
      </c>
      <c r="E75" s="241"/>
      <c r="F75" s="241"/>
      <c r="G75" s="241"/>
      <c r="H75" s="241"/>
      <c r="I75" s="241"/>
      <c r="J75" s="242"/>
      <c r="K75" s="184" t="str">
        <f ca="1">IF(A75&lt;&gt;"",SUMIFS('Planning année Isabelle'!$B$10:$NF$10,'Planning année Isabelle'!$B$9:$NF$9,"MAL",'Planning année Isabelle'!$B$2:$NF$2,A75,'Planning année Isabelle'!$B$7:$NF$7,Réglage!$B$4),"")</f>
        <v/>
      </c>
      <c r="L75" s="184" t="str">
        <f ca="1">IF(A75&lt;&gt;"",SUMIFS('Planning année Isabelle'!$B$10:$NF$10,'Planning année Isabelle'!$B$4:$NF$4,"VRAI",'Planning année Isabelle'!$B$2:$NF$2,A75,'Planning année Isabelle'!$B$7:$NF$7,Réglage!$B$4),"")</f>
        <v/>
      </c>
      <c r="M75" s="184" t="str">
        <f ca="1">IF(A75&lt;&gt;"",SUMIFS('Planning année Isabelle'!$B$10:$NF$10,'Planning année Isabelle'!$B$9:$NF$9,"CP",'Planning année Isabelle'!$B$2:$NF$2,A75,'Planning année Isabelle'!$B$7:$NF$7,Réglage!$B$4),"")</f>
        <v/>
      </c>
      <c r="N75" s="184" t="str">
        <f ca="1">IF(A75&lt;&gt;"",SUMIFS('Planning année Isabelle'!$B$10:$NF$10,'Planning année Isabelle'!$B$9:$NF$9,"EM",'Planning année Isabelle'!$B$2:$NF$2,A75,'Planning année Isabelle'!$B$7:$NF$7,Réglage!$B$4),"")</f>
        <v/>
      </c>
      <c r="O75" s="184" t="str">
        <f t="shared" ref="O75" ca="1" si="26">IF(A75&lt;&gt;"",SUM(D75:N75),"")</f>
        <v/>
      </c>
      <c r="P75" s="184" t="str">
        <f ca="1">IF(A75&lt;&gt;"",'Recap Isabelle'!O75-Réglage!$J$8,"")</f>
        <v/>
      </c>
      <c r="Q75" s="166" t="str">
        <f ca="1">D75</f>
        <v/>
      </c>
      <c r="R75" s="162" t="e">
        <f ca="1">IF(O75&gt;44,O75-44-T75-U75,0)</f>
        <v>#VALUE!</v>
      </c>
      <c r="S75" s="162" t="e">
        <f t="shared" ca="1" si="23"/>
        <v>#VALUE!</v>
      </c>
      <c r="T75" s="162" t="e">
        <f t="shared" ca="1" si="24"/>
        <v>#VALUE!</v>
      </c>
      <c r="U75" s="162" t="e">
        <f t="shared" ca="1" si="25"/>
        <v>#VALUE!</v>
      </c>
      <c r="V75" s="166"/>
    </row>
    <row r="76" spans="1:22" s="158" customFormat="1" x14ac:dyDescent="0.25">
      <c r="A76" s="224" t="s">
        <v>93</v>
      </c>
      <c r="B76" s="224"/>
      <c r="C76" s="224"/>
      <c r="D76" s="237">
        <f ca="1">SUM(D71:D75)</f>
        <v>134.5</v>
      </c>
      <c r="E76" s="238"/>
      <c r="F76" s="238"/>
      <c r="G76" s="238"/>
      <c r="H76" s="238"/>
      <c r="I76" s="238"/>
      <c r="J76" s="239"/>
      <c r="K76" s="185">
        <f t="shared" ref="K76:U76" ca="1" si="27">SUM(K71:K75)</f>
        <v>0</v>
      </c>
      <c r="L76" s="185">
        <f t="shared" ca="1" si="27"/>
        <v>9</v>
      </c>
      <c r="M76" s="185">
        <f t="shared" ca="1" si="27"/>
        <v>0</v>
      </c>
      <c r="N76" s="185">
        <f t="shared" ca="1" si="27"/>
        <v>0</v>
      </c>
      <c r="O76" s="185">
        <f ca="1">SUM(O71:O75)</f>
        <v>143.5</v>
      </c>
      <c r="P76" s="168">
        <f ca="1">SUM(P71:P75)</f>
        <v>3.5</v>
      </c>
      <c r="Q76" s="175">
        <f ca="1">SUM(Q71:Q75)</f>
        <v>134.5</v>
      </c>
      <c r="R76" s="175" t="e">
        <f t="shared" ref="R76:AB76" ca="1" si="28">SUM(R71:R75)</f>
        <v>#VALUE!</v>
      </c>
      <c r="S76" s="175" t="e">
        <f ca="1">SUM(S71:S75)</f>
        <v>#VALUE!</v>
      </c>
      <c r="T76" s="175" t="e">
        <f t="shared" ref="T76:AD76" ca="1" si="29">SUM(T71:T75)</f>
        <v>#VALUE!</v>
      </c>
      <c r="U76" s="175" t="e">
        <f t="shared" ca="1" si="29"/>
        <v>#VALUE!</v>
      </c>
      <c r="V76" s="168"/>
    </row>
    <row r="77" spans="1:22" x14ac:dyDescent="0.25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</row>
    <row r="78" spans="1:22" x14ac:dyDescent="0.25">
      <c r="A78" s="169"/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</row>
    <row r="79" spans="1:22" s="158" customFormat="1" x14ac:dyDescent="0.25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</row>
    <row r="80" spans="1:22" s="158" customFormat="1" ht="16.5" customHeight="1" x14ac:dyDescent="0.25">
      <c r="D80" s="215" t="s">
        <v>112</v>
      </c>
      <c r="E80" s="215"/>
      <c r="F80" s="215"/>
      <c r="G80" s="215" t="s">
        <v>111</v>
      </c>
      <c r="H80" s="215"/>
      <c r="I80" s="215"/>
      <c r="J80" s="170" t="s">
        <v>95</v>
      </c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</row>
    <row r="81" spans="1:22" s="158" customFormat="1" x14ac:dyDescent="0.25">
      <c r="D81" s="215"/>
      <c r="E81" s="215"/>
      <c r="F81" s="215"/>
      <c r="G81" s="215"/>
      <c r="H81" s="215"/>
      <c r="I81" s="215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</row>
    <row r="82" spans="1:22" s="158" customFormat="1" x14ac:dyDescent="0.25">
      <c r="A82" s="214" t="s">
        <v>107</v>
      </c>
      <c r="B82" s="214"/>
      <c r="C82" s="214"/>
      <c r="D82" s="243">
        <f ca="1">P76</f>
        <v>3.5</v>
      </c>
      <c r="E82" s="215"/>
      <c r="F82" s="215"/>
      <c r="G82" s="243">
        <f ca="1">G63+D82</f>
        <v>-5.25</v>
      </c>
      <c r="H82" s="215"/>
      <c r="I82" s="215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</row>
    <row r="83" spans="1:22" s="158" customFormat="1" x14ac:dyDescent="0.25">
      <c r="A83" s="214" t="s">
        <v>109</v>
      </c>
      <c r="B83" s="214"/>
      <c r="C83" s="214"/>
      <c r="D83" s="215">
        <f>COUNTIFS('Planning année Isabelle'!B66:NF66,"CP",'Planning année Isabelle'!$B$6:$NF$6,janvier)</f>
        <v>0</v>
      </c>
      <c r="E83" s="215"/>
      <c r="F83" s="215"/>
      <c r="G83" s="215">
        <f>D64+D83</f>
        <v>0</v>
      </c>
      <c r="H83" s="215"/>
      <c r="I83" s="215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</row>
    <row r="84" spans="1:22" s="158" customFormat="1" x14ac:dyDescent="0.25">
      <c r="A84" s="214" t="s">
        <v>110</v>
      </c>
      <c r="B84" s="214"/>
      <c r="C84" s="214"/>
      <c r="D84" s="215">
        <v>0</v>
      </c>
      <c r="E84" s="215"/>
      <c r="F84" s="215"/>
      <c r="G84" s="215">
        <f>D65+D84</f>
        <v>0</v>
      </c>
      <c r="H84" s="215"/>
      <c r="I84" s="215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</row>
    <row r="85" spans="1:22" s="158" customFormat="1" x14ac:dyDescent="0.25">
      <c r="A85" s="188"/>
      <c r="B85" s="188"/>
      <c r="C85" s="188"/>
      <c r="D85" s="189"/>
      <c r="E85" s="189"/>
      <c r="F85" s="189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</row>
    <row r="86" spans="1:22" s="158" customFormat="1" x14ac:dyDescent="0.25">
      <c r="A86" s="188"/>
      <c r="B86" s="188"/>
      <c r="C86" s="188"/>
      <c r="D86" s="189"/>
      <c r="E86" s="189"/>
      <c r="F86" s="189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</row>
    <row r="87" spans="1:22" ht="15.75" x14ac:dyDescent="0.25">
      <c r="A87" s="221" t="str">
        <f>"DECOMPTE D'HEURES - "&amp;$A$1&amp;" - Mai "&amp; Réglage!$B$4</f>
        <v>DECOMPTE D'HEURES - Isabelle - Mai 2019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3"/>
    </row>
    <row r="88" spans="1:22" s="158" customFormat="1" ht="21" customHeight="1" x14ac:dyDescent="0.25">
      <c r="A88" s="215" t="s">
        <v>76</v>
      </c>
      <c r="B88" s="215"/>
      <c r="C88" s="215"/>
      <c r="D88" s="225" t="s">
        <v>77</v>
      </c>
      <c r="E88" s="226"/>
      <c r="F88" s="226"/>
      <c r="G88" s="226"/>
      <c r="H88" s="226"/>
      <c r="I88" s="226"/>
      <c r="J88" s="227"/>
      <c r="K88" s="216" t="s">
        <v>78</v>
      </c>
      <c r="L88" s="217"/>
      <c r="M88" s="217"/>
      <c r="N88" s="218"/>
      <c r="O88" s="235" t="s">
        <v>79</v>
      </c>
      <c r="P88" s="176"/>
      <c r="Q88" s="231" t="s">
        <v>80</v>
      </c>
      <c r="R88" s="232" t="s">
        <v>81</v>
      </c>
      <c r="S88" s="233"/>
      <c r="T88" s="233"/>
      <c r="U88" s="234"/>
      <c r="V88" s="219" t="s">
        <v>88</v>
      </c>
    </row>
    <row r="89" spans="1:22" s="158" customFormat="1" ht="90.75" customHeight="1" x14ac:dyDescent="0.25">
      <c r="A89" s="174" t="s">
        <v>82</v>
      </c>
      <c r="B89" s="174" t="s">
        <v>83</v>
      </c>
      <c r="C89" s="174" t="s">
        <v>84</v>
      </c>
      <c r="D89" s="228"/>
      <c r="E89" s="229"/>
      <c r="F89" s="229"/>
      <c r="G89" s="229"/>
      <c r="H89" s="229"/>
      <c r="I89" s="229"/>
      <c r="J89" s="230"/>
      <c r="K89" s="173" t="s">
        <v>85</v>
      </c>
      <c r="L89" s="173" t="s">
        <v>86</v>
      </c>
      <c r="M89" s="173" t="s">
        <v>87</v>
      </c>
      <c r="N89" s="173" t="s">
        <v>104</v>
      </c>
      <c r="O89" s="236"/>
      <c r="P89" s="177" t="s">
        <v>105</v>
      </c>
      <c r="Q89" s="215"/>
      <c r="R89" s="162" t="s">
        <v>89</v>
      </c>
      <c r="S89" s="163" t="s">
        <v>90</v>
      </c>
      <c r="T89" s="164" t="s">
        <v>91</v>
      </c>
      <c r="U89" s="162" t="s">
        <v>92</v>
      </c>
      <c r="V89" s="220"/>
    </row>
    <row r="90" spans="1:22" x14ac:dyDescent="0.25">
      <c r="A90" s="183">
        <f ca="1">INDIRECT(ADDRESS(COUNT(A71:A75)+ROW(A70),1))+1</f>
        <v>18</v>
      </c>
      <c r="B90" s="165">
        <f ca="1">IF(A90&lt;&gt;"",7*'Recap Isabelle'!A90+DATE(Réglage!$B$4,1,1)-WEEKDAY(DATE(Réglage!$B$4,1,3))-3,"")</f>
        <v>43584</v>
      </c>
      <c r="C90" s="165">
        <f ca="1">IF(A90&lt;&gt;"",7*'Recap Isabelle'!A90+DATE(Réglage!$B$4,1,1)-WEEKDAY(DATE(Réglage!$B$4,1,3))+1,"")</f>
        <v>43588</v>
      </c>
      <c r="D90" s="240">
        <f ca="1">IF(A90&lt;&gt;"",SUMIF('Planning année Isabelle'!$B$2:$NF$2,'Recap Isabelle'!A90,'Planning année Isabelle'!$B$11:$NF$11),"")</f>
        <v>28</v>
      </c>
      <c r="E90" s="241"/>
      <c r="F90" s="241"/>
      <c r="G90" s="241"/>
      <c r="H90" s="241"/>
      <c r="I90" s="241"/>
      <c r="J90" s="242"/>
      <c r="K90" s="184">
        <f ca="1">IF(A90&lt;&gt;"",SUMIFS('Planning année Isabelle'!$B$10:$NF$10,'Planning année Isabelle'!$B$9:$NF$9,"MAL",'Planning année Isabelle'!$B$2:$NF$2,A90,'Planning année Isabelle'!$B$7:$NF$7,Réglage!$B$4),"")</f>
        <v>0</v>
      </c>
      <c r="L90" s="184">
        <f ca="1">IF(A90&lt;&gt;"",SUMIFS('Planning année Isabelle'!$B$10:$NF$10,'Planning année Isabelle'!$B$4:$NF$4,"VRAI",'Planning année Isabelle'!$B$2:$NF$2,A90,'Planning année Isabelle'!$B$7:$NF$7,Réglage!$B$4),"")</f>
        <v>0</v>
      </c>
      <c r="M90" s="184">
        <f ca="1">IF(A90&lt;&gt;"",SUMIFS('Planning année Isabelle'!$B$10:$NF$10,'Planning année Isabelle'!$B$9:$NF$9,"CP",'Planning année Isabelle'!$B$2:$NF$2,A90,'Planning année Isabelle'!$B$7:$NF$7,Réglage!$B$4),"")</f>
        <v>0</v>
      </c>
      <c r="N90" s="184">
        <f ca="1">IF(A90&lt;&gt;"",SUMIFS('Planning année Isabelle'!$B$10:$NF$10,'Planning année Isabelle'!$B$9:$NF$9,"EM",'Planning année Isabelle'!$B$2:$NF$2,A90,'Planning année Isabelle'!$B$7:$NF$7,Réglage!$B$4),"")</f>
        <v>0</v>
      </c>
      <c r="O90" s="184">
        <f ca="1">IF(A90&lt;&gt;"",SUM(D90:N90),"")</f>
        <v>28</v>
      </c>
      <c r="P90" s="184">
        <f ca="1">IF(A90&lt;&gt;"",'Recap Isabelle'!O90-Réglage!$J$8,"")</f>
        <v>-7</v>
      </c>
      <c r="Q90" s="166">
        <f ca="1">D90</f>
        <v>28</v>
      </c>
      <c r="R90" s="162">
        <f ca="1">IF(O90&gt;44,O90-44-T90-U90,0)</f>
        <v>0</v>
      </c>
      <c r="S90" s="162">
        <f ca="1">IF(Q90&gt;44,Q90-44,0)</f>
        <v>0</v>
      </c>
      <c r="T90" s="162">
        <f ca="1">IF(S90&lt;=5,S90,5)</f>
        <v>0</v>
      </c>
      <c r="U90" s="162">
        <f ca="1">IF(S90&gt;5,S90-5,0)</f>
        <v>0</v>
      </c>
      <c r="V90" s="166"/>
    </row>
    <row r="91" spans="1:22" x14ac:dyDescent="0.25">
      <c r="A91" s="183">
        <f ca="1">IF(MONTH(7*'Recap Isabelle'!A90+DATE(Réglage!$B$4,1,1)-WEEKDAY(DATE(Réglage!$B$4,1,3))+8)=5,A90+1,"")</f>
        <v>19</v>
      </c>
      <c r="B91" s="165">
        <f ca="1">IF(A91&lt;&gt;"",7*'Recap Isabelle'!A91+DATE(Réglage!$B$4,1,1)-WEEKDAY(DATE(Réglage!$B$4,1,3))-3,"")</f>
        <v>43591</v>
      </c>
      <c r="C91" s="165">
        <f ca="1">IF(A91&lt;&gt;"",7*'Recap Isabelle'!A91+DATE(Réglage!$B$4,1,1)-WEEKDAY(DATE(Réglage!$B$4,1,3))+1,"")</f>
        <v>43595</v>
      </c>
      <c r="D91" s="240">
        <f ca="1">IF(A91&lt;&gt;"",SUMIF('Planning année Isabelle'!$B$2:$NF$2,'Recap Isabelle'!A91,'Planning année Isabelle'!$B$11:$NF$11),"")</f>
        <v>31.5</v>
      </c>
      <c r="E91" s="241"/>
      <c r="F91" s="241"/>
      <c r="G91" s="241"/>
      <c r="H91" s="241"/>
      <c r="I91" s="241"/>
      <c r="J91" s="242"/>
      <c r="K91" s="184">
        <f ca="1">IF(A91&lt;&gt;"",SUMIFS('Planning année Isabelle'!$B$10:$NF$10,'Planning année Isabelle'!$B$9:$NF$9,"MAL",'Planning année Isabelle'!$B$2:$NF$2,A91,'Planning année Isabelle'!$B$7:$NF$7,Réglage!$B$4),"")</f>
        <v>0</v>
      </c>
      <c r="L91" s="184">
        <f ca="1">IF(A91&lt;&gt;"",SUMIFS('Planning année Isabelle'!$B$10:$NF$10,'Planning année Isabelle'!$B$4:$NF$4,"VRAI",'Planning année Isabelle'!$B$2:$NF$2,A91,'Planning année Isabelle'!$B$7:$NF$7,Réglage!$B$4),"")</f>
        <v>0</v>
      </c>
      <c r="M91" s="184">
        <f ca="1">IF(A91&lt;&gt;"",SUMIFS('Planning année Isabelle'!$B$10:$NF$10,'Planning année Isabelle'!$B$9:$NF$9,"CP",'Planning année Isabelle'!$B$2:$NF$2,A91,'Planning année Isabelle'!$B$7:$NF$7,Réglage!$B$4),"")</f>
        <v>0</v>
      </c>
      <c r="N91" s="184">
        <f ca="1">IF(A91&lt;&gt;"",SUMIFS('Planning année Isabelle'!$B$10:$NF$10,'Planning année Isabelle'!$B$9:$NF$9,"EM",'Planning année Isabelle'!$B$2:$NF$2,A91,'Planning année Isabelle'!$B$7:$NF$7,Réglage!$B$4),"")</f>
        <v>0</v>
      </c>
      <c r="O91" s="184">
        <f t="shared" ref="O91:O94" ca="1" si="30">IF(A91&lt;&gt;"",SUM(D91:N91),"")</f>
        <v>31.5</v>
      </c>
      <c r="P91" s="184">
        <f ca="1">IF(A91&lt;&gt;"",'Recap Isabelle'!O91-Réglage!$J$8,"")</f>
        <v>-3.5</v>
      </c>
      <c r="Q91" s="166">
        <f ca="1">D91</f>
        <v>31.5</v>
      </c>
      <c r="R91" s="162">
        <f ca="1">IF(O91&gt;44,O91-44-T91-U91,0)</f>
        <v>0</v>
      </c>
      <c r="S91" s="162">
        <f t="shared" ref="S91:S94" ca="1" si="31">IF(Q91&gt;44,Q91-44,0)</f>
        <v>0</v>
      </c>
      <c r="T91" s="162">
        <f t="shared" ref="T91:T94" ca="1" si="32">IF(S91&lt;=5,S91,5)</f>
        <v>0</v>
      </c>
      <c r="U91" s="162">
        <f t="shared" ref="U91:U94" ca="1" si="33">IF(S91&gt;5,S91-5,0)</f>
        <v>0</v>
      </c>
      <c r="V91" s="166"/>
    </row>
    <row r="92" spans="1:22" x14ac:dyDescent="0.25">
      <c r="A92" s="183">
        <f ca="1">IF(MONTH(7*'Recap Isabelle'!A91+DATE(Réglage!$B$4,1,1)-WEEKDAY(DATE(Réglage!$B$4,1,3))+8)=5,A91+1,"")</f>
        <v>20</v>
      </c>
      <c r="B92" s="165">
        <f ca="1">IF(A92&lt;&gt;"",7*'Recap Isabelle'!A92+DATE(Réglage!$B$4,1,1)-WEEKDAY(DATE(Réglage!$B$4,1,3))-3,"")</f>
        <v>43598</v>
      </c>
      <c r="C92" s="165">
        <f ca="1">IF(A92&lt;&gt;"",7*'Recap Isabelle'!A92+DATE(Réglage!$B$4,1,1)-WEEKDAY(DATE(Réglage!$B$4,1,3))+1,"")</f>
        <v>43602</v>
      </c>
      <c r="D92" s="240">
        <f ca="1">IF(A92&lt;&gt;"",SUMIF('Planning année Isabelle'!$B$2:$NF$2,'Recap Isabelle'!A92,'Planning année Isabelle'!$B$11:$NF$11),"")</f>
        <v>35</v>
      </c>
      <c r="E92" s="241"/>
      <c r="F92" s="241"/>
      <c r="G92" s="241"/>
      <c r="H92" s="241"/>
      <c r="I92" s="241"/>
      <c r="J92" s="242"/>
      <c r="K92" s="184">
        <f ca="1">IF(A92&lt;&gt;"",SUMIFS('Planning année Isabelle'!$B$10:$NF$10,'Planning année Isabelle'!$B$9:$NF$9,"MAL",'Planning année Isabelle'!$B$2:$NF$2,A92,'Planning année Isabelle'!$B$7:$NF$7,Réglage!$B$4),"")</f>
        <v>0</v>
      </c>
      <c r="L92" s="184">
        <f ca="1">IF(A92&lt;&gt;"",SUMIFS('Planning année Isabelle'!$B$10:$NF$10,'Planning année Isabelle'!$B$4:$NF$4,"VRAI",'Planning année Isabelle'!$B$2:$NF$2,A92,'Planning année Isabelle'!$B$7:$NF$7,Réglage!$B$4),"")</f>
        <v>0</v>
      </c>
      <c r="M92" s="184">
        <f ca="1">IF(A92&lt;&gt;"",SUMIFS('Planning année Isabelle'!$B$10:$NF$10,'Planning année Isabelle'!$B$9:$NF$9,"CP",'Planning année Isabelle'!$B$2:$NF$2,A92,'Planning année Isabelle'!$B$7:$NF$7,Réglage!$B$4),"")</f>
        <v>0</v>
      </c>
      <c r="N92" s="184">
        <f ca="1">IF(A92&lt;&gt;"",SUMIFS('Planning année Isabelle'!$B$10:$NF$10,'Planning année Isabelle'!$B$9:$NF$9,"EM",'Planning année Isabelle'!$B$2:$NF$2,A92,'Planning année Isabelle'!$B$7:$NF$7,Réglage!$B$4),"")</f>
        <v>0</v>
      </c>
      <c r="O92" s="184">
        <f t="shared" ca="1" si="30"/>
        <v>35</v>
      </c>
      <c r="P92" s="184">
        <f ca="1">IF(A92&lt;&gt;"",'Recap Isabelle'!O92-Réglage!$J$8,"")</f>
        <v>0</v>
      </c>
      <c r="Q92" s="166">
        <f ca="1">D92</f>
        <v>35</v>
      </c>
      <c r="R92" s="162">
        <f ca="1">IF(O92&gt;44,O92-44-T92-U92,0)</f>
        <v>0</v>
      </c>
      <c r="S92" s="162">
        <f t="shared" ca="1" si="31"/>
        <v>0</v>
      </c>
      <c r="T92" s="162">
        <f t="shared" ca="1" si="32"/>
        <v>0</v>
      </c>
      <c r="U92" s="162">
        <f t="shared" ca="1" si="33"/>
        <v>0</v>
      </c>
      <c r="V92" s="166"/>
    </row>
    <row r="93" spans="1:22" x14ac:dyDescent="0.25">
      <c r="A93" s="183">
        <f ca="1">IF(MONTH(7*'Recap Isabelle'!A92+DATE(Réglage!$B$4,1,1)-WEEKDAY(DATE(Réglage!$B$4,1,3))+8)=5,A92+1,"")</f>
        <v>21</v>
      </c>
      <c r="B93" s="165">
        <f ca="1">IF(A93&lt;&gt;"",7*'Recap Isabelle'!A93+DATE(Réglage!$B$4,1,1)-WEEKDAY(DATE(Réglage!$B$4,1,3))-3,"")</f>
        <v>43605</v>
      </c>
      <c r="C93" s="165">
        <f ca="1">IF(A93&lt;&gt;"",7*'Recap Isabelle'!A93+DATE(Réglage!$B$4,1,1)-WEEKDAY(DATE(Réglage!$B$4,1,3))+1,"")</f>
        <v>43609</v>
      </c>
      <c r="D93" s="240">
        <f ca="1">IF(A93&lt;&gt;"",SUMIF('Planning année Isabelle'!$B$2:$NF$2,'Recap Isabelle'!A93,'Planning année Isabelle'!$B$11:$NF$11),"")</f>
        <v>17.5</v>
      </c>
      <c r="E93" s="241"/>
      <c r="F93" s="241"/>
      <c r="G93" s="241"/>
      <c r="H93" s="241"/>
      <c r="I93" s="241"/>
      <c r="J93" s="242"/>
      <c r="K93" s="184">
        <f ca="1">IF(A93&lt;&gt;"",SUMIFS('Planning année Isabelle'!$B$10:$NF$10,'Planning année Isabelle'!$B$9:$NF$9,"MAL",'Planning année Isabelle'!$B$2:$NF$2,A93,'Planning année Isabelle'!$B$7:$NF$7,Réglage!$B$4),"")</f>
        <v>0</v>
      </c>
      <c r="L93" s="184">
        <f ca="1">IF(A93&lt;&gt;"",SUMIFS('Planning année Isabelle'!$B$10:$NF$10,'Planning année Isabelle'!$B$4:$NF$4,"VRAI",'Planning année Isabelle'!$B$2:$NF$2,A93,'Planning année Isabelle'!$B$7:$NF$7,Réglage!$B$4),"")</f>
        <v>0</v>
      </c>
      <c r="M93" s="184">
        <f ca="1">IF(A93&lt;&gt;"",SUMIFS('Planning année Isabelle'!$B$10:$NF$10,'Planning année Isabelle'!$B$9:$NF$9,"CP",'Planning année Isabelle'!$B$2:$NF$2,A93,'Planning année Isabelle'!$B$7:$NF$7,Réglage!$B$4),"")</f>
        <v>8.5</v>
      </c>
      <c r="N93" s="184">
        <f ca="1">IF(A93&lt;&gt;"",SUMIFS('Planning année Isabelle'!$B$10:$NF$10,'Planning année Isabelle'!$B$9:$NF$9,"EM",'Planning année Isabelle'!$B$2:$NF$2,A93,'Planning année Isabelle'!$B$7:$NF$7,Réglage!$B$4),"")</f>
        <v>0</v>
      </c>
      <c r="O93" s="184">
        <f t="shared" ca="1" si="30"/>
        <v>26</v>
      </c>
      <c r="P93" s="184">
        <f ca="1">IF(A93&lt;&gt;"",'Recap Isabelle'!O93-Réglage!$J$8,"")</f>
        <v>-9</v>
      </c>
      <c r="Q93" s="166">
        <f ca="1">D93</f>
        <v>17.5</v>
      </c>
      <c r="R93" s="162">
        <f ca="1">IF(O93&gt;44,O93-44-T93-U93,0)</f>
        <v>0</v>
      </c>
      <c r="S93" s="162">
        <f t="shared" ca="1" si="31"/>
        <v>0</v>
      </c>
      <c r="T93" s="162">
        <f t="shared" ca="1" si="32"/>
        <v>0</v>
      </c>
      <c r="U93" s="162">
        <f t="shared" ca="1" si="33"/>
        <v>0</v>
      </c>
      <c r="V93" s="166"/>
    </row>
    <row r="94" spans="1:22" x14ac:dyDescent="0.25">
      <c r="A94" s="183">
        <f ca="1">IF(MONTH(7*'Recap Isabelle'!A93+DATE(Réglage!$B$4,1,1)-WEEKDAY(DATE(Réglage!$B$4,1,3))+8)=5,A93+1,"")</f>
        <v>22</v>
      </c>
      <c r="B94" s="165">
        <f ca="1">IF(A94&lt;&gt;"",7*'Recap Isabelle'!A94+DATE(Réglage!$B$4,1,1)-WEEKDAY(DATE(Réglage!$B$4,1,3))-3,"")</f>
        <v>43612</v>
      </c>
      <c r="C94" s="165">
        <f ca="1">IF(A94&lt;&gt;"",7*'Recap Isabelle'!A94+DATE(Réglage!$B$4,1,1)-WEEKDAY(DATE(Réglage!$B$4,1,3))+1,"")</f>
        <v>43616</v>
      </c>
      <c r="D94" s="240">
        <f ca="1">IF(A94&lt;&gt;"",SUMIF('Planning année Isabelle'!$B$2:$NF$2,'Recap Isabelle'!A94,'Planning année Isabelle'!$B$11:$NF$11),"")</f>
        <v>21.5</v>
      </c>
      <c r="E94" s="241"/>
      <c r="F94" s="241"/>
      <c r="G94" s="241"/>
      <c r="H94" s="241"/>
      <c r="I94" s="241"/>
      <c r="J94" s="242"/>
      <c r="K94" s="184">
        <f ca="1">IF(A94&lt;&gt;"",SUMIFS('Planning année Isabelle'!$B$10:$NF$10,'Planning année Isabelle'!$B$9:$NF$9,"MAL",'Planning année Isabelle'!$B$2:$NF$2,A94,'Planning année Isabelle'!$B$7:$NF$7,Réglage!$B$4),"")</f>
        <v>0</v>
      </c>
      <c r="L94" s="184">
        <f ca="1">IF(A94&lt;&gt;"",SUMIFS('Planning année Isabelle'!$B$10:$NF$10,'Planning année Isabelle'!$B$4:$NF$4,"VRAI",'Planning année Isabelle'!$B$2:$NF$2,A94,'Planning année Isabelle'!$B$7:$NF$7,Réglage!$B$4),"")</f>
        <v>8.5</v>
      </c>
      <c r="M94" s="184">
        <f ca="1">IF(A94&lt;&gt;"",SUMIFS('Planning année Isabelle'!$B$10:$NF$10,'Planning année Isabelle'!$B$9:$NF$9,"CP",'Planning année Isabelle'!$B$2:$NF$2,A94,'Planning année Isabelle'!$B$7:$NF$7,Réglage!$B$4),"")</f>
        <v>9</v>
      </c>
      <c r="N94" s="184">
        <f ca="1">IF(A94&lt;&gt;"",SUMIFS('Planning année Isabelle'!$B$10:$NF$10,'Planning année Isabelle'!$B$9:$NF$9,"EM",'Planning année Isabelle'!$B$2:$NF$2,A94,'Planning année Isabelle'!$B$7:$NF$7,Réglage!$B$4),"")</f>
        <v>0</v>
      </c>
      <c r="O94" s="184">
        <f t="shared" ca="1" si="30"/>
        <v>39</v>
      </c>
      <c r="P94" s="184">
        <f ca="1">IF(A94&lt;&gt;"",'Recap Isabelle'!O94-Réglage!$J$8,"")</f>
        <v>4</v>
      </c>
      <c r="Q94" s="166">
        <f ca="1">D94</f>
        <v>21.5</v>
      </c>
      <c r="R94" s="162">
        <f ca="1">IF(O94&gt;44,O94-44-T94-U94,0)</f>
        <v>0</v>
      </c>
      <c r="S94" s="162">
        <f t="shared" ca="1" si="31"/>
        <v>0</v>
      </c>
      <c r="T94" s="162">
        <f t="shared" ca="1" si="32"/>
        <v>0</v>
      </c>
      <c r="U94" s="162">
        <f t="shared" ca="1" si="33"/>
        <v>0</v>
      </c>
      <c r="V94" s="166"/>
    </row>
    <row r="95" spans="1:22" s="158" customFormat="1" x14ac:dyDescent="0.25">
      <c r="A95" s="224" t="s">
        <v>93</v>
      </c>
      <c r="B95" s="224"/>
      <c r="C95" s="224"/>
      <c r="D95" s="237">
        <f ca="1">SUM(D90:D94)</f>
        <v>133.5</v>
      </c>
      <c r="E95" s="238"/>
      <c r="F95" s="238"/>
      <c r="G95" s="238"/>
      <c r="H95" s="238"/>
      <c r="I95" s="238"/>
      <c r="J95" s="239"/>
      <c r="K95" s="185">
        <f t="shared" ref="K95:U95" ca="1" si="34">SUM(K90:K94)</f>
        <v>0</v>
      </c>
      <c r="L95" s="185">
        <f t="shared" ca="1" si="34"/>
        <v>8.5</v>
      </c>
      <c r="M95" s="185">
        <f t="shared" ca="1" si="34"/>
        <v>17.5</v>
      </c>
      <c r="N95" s="185">
        <f t="shared" ca="1" si="34"/>
        <v>0</v>
      </c>
      <c r="O95" s="185">
        <f ca="1">SUM(O90:O94)</f>
        <v>159.5</v>
      </c>
      <c r="P95" s="168">
        <f ca="1">SUM(P90:P94)</f>
        <v>-15.5</v>
      </c>
      <c r="Q95" s="175">
        <f ca="1">SUM(Q90:Q94)</f>
        <v>133.5</v>
      </c>
      <c r="R95" s="175">
        <f t="shared" ref="R95:AB95" ca="1" si="35">SUM(R90:R94)</f>
        <v>0</v>
      </c>
      <c r="S95" s="175">
        <f ca="1">SUM(S90:S94)</f>
        <v>0</v>
      </c>
      <c r="T95" s="175">
        <f t="shared" ref="T95:AD95" ca="1" si="36">SUM(T90:T94)</f>
        <v>0</v>
      </c>
      <c r="U95" s="175">
        <f t="shared" ca="1" si="36"/>
        <v>0</v>
      </c>
      <c r="V95" s="168"/>
    </row>
    <row r="96" spans="1:22" x14ac:dyDescent="0.25">
      <c r="A96" s="169"/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</row>
    <row r="97" spans="1:22" x14ac:dyDescent="0.25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</row>
    <row r="98" spans="1:22" s="158" customFormat="1" x14ac:dyDescent="0.25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</row>
    <row r="99" spans="1:22" s="158" customFormat="1" ht="16.5" customHeight="1" x14ac:dyDescent="0.25">
      <c r="D99" s="215" t="s">
        <v>112</v>
      </c>
      <c r="E99" s="215"/>
      <c r="F99" s="215"/>
      <c r="G99" s="215" t="s">
        <v>111</v>
      </c>
      <c r="H99" s="215"/>
      <c r="I99" s="215"/>
      <c r="J99" s="170" t="s">
        <v>95</v>
      </c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</row>
    <row r="100" spans="1:22" s="158" customFormat="1" x14ac:dyDescent="0.25">
      <c r="D100" s="215"/>
      <c r="E100" s="215"/>
      <c r="F100" s="215"/>
      <c r="G100" s="215"/>
      <c r="H100" s="215"/>
      <c r="I100" s="215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</row>
    <row r="101" spans="1:22" s="158" customFormat="1" x14ac:dyDescent="0.25">
      <c r="A101" s="214" t="s">
        <v>107</v>
      </c>
      <c r="B101" s="214"/>
      <c r="C101" s="214"/>
      <c r="D101" s="243">
        <f ca="1">P95</f>
        <v>-15.5</v>
      </c>
      <c r="E101" s="215"/>
      <c r="F101" s="215"/>
      <c r="G101" s="243">
        <f ca="1">G82+D101</f>
        <v>-20.75</v>
      </c>
      <c r="H101" s="215"/>
      <c r="I101" s="215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</row>
    <row r="102" spans="1:22" s="158" customFormat="1" x14ac:dyDescent="0.25">
      <c r="A102" s="214" t="s">
        <v>109</v>
      </c>
      <c r="B102" s="214"/>
      <c r="C102" s="214"/>
      <c r="D102" s="215">
        <f>COUNTIFS('Planning année Isabelle'!B85:NF85,"CP",'Planning année Isabelle'!$B$6:$NF$6,janvier)</f>
        <v>0</v>
      </c>
      <c r="E102" s="215"/>
      <c r="F102" s="215"/>
      <c r="G102" s="215">
        <f>D83+D102</f>
        <v>0</v>
      </c>
      <c r="H102" s="215"/>
      <c r="I102" s="215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</row>
    <row r="103" spans="1:22" s="158" customFormat="1" x14ac:dyDescent="0.25">
      <c r="A103" s="214" t="s">
        <v>110</v>
      </c>
      <c r="B103" s="214"/>
      <c r="C103" s="214"/>
      <c r="D103" s="215">
        <v>0</v>
      </c>
      <c r="E103" s="215"/>
      <c r="F103" s="215"/>
      <c r="G103" s="215">
        <f>D84+D103</f>
        <v>0</v>
      </c>
      <c r="H103" s="215"/>
      <c r="I103" s="215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</row>
    <row r="104" spans="1:22" s="158" customFormat="1" x14ac:dyDescent="0.25">
      <c r="A104" s="188"/>
      <c r="B104" s="188"/>
      <c r="C104" s="188"/>
      <c r="D104" s="189"/>
      <c r="E104" s="189"/>
      <c r="F104" s="189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</row>
    <row r="105" spans="1:22" s="158" customFormat="1" x14ac:dyDescent="0.25">
      <c r="A105" s="188"/>
      <c r="B105" s="188"/>
      <c r="C105" s="188"/>
      <c r="D105" s="189"/>
      <c r="E105" s="189"/>
      <c r="F105" s="189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</row>
    <row r="106" spans="1:22" ht="15.75" x14ac:dyDescent="0.25">
      <c r="A106" s="221" t="str">
        <f>"DECOMPTE D'HEURES - "&amp;$A$1&amp;" - Juin "&amp; Réglage!$B$4</f>
        <v>DECOMPTE D'HEURES - Isabelle - Juin 2019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3"/>
    </row>
    <row r="107" spans="1:22" s="158" customFormat="1" ht="21" customHeight="1" x14ac:dyDescent="0.25">
      <c r="A107" s="215" t="s">
        <v>76</v>
      </c>
      <c r="B107" s="215"/>
      <c r="C107" s="215"/>
      <c r="D107" s="225" t="s">
        <v>77</v>
      </c>
      <c r="E107" s="226"/>
      <c r="F107" s="226"/>
      <c r="G107" s="226"/>
      <c r="H107" s="226"/>
      <c r="I107" s="226"/>
      <c r="J107" s="227"/>
      <c r="K107" s="216" t="s">
        <v>78</v>
      </c>
      <c r="L107" s="217"/>
      <c r="M107" s="217"/>
      <c r="N107" s="218"/>
      <c r="O107" s="235" t="s">
        <v>79</v>
      </c>
      <c r="P107" s="176"/>
      <c r="Q107" s="231" t="s">
        <v>80</v>
      </c>
      <c r="R107" s="232" t="s">
        <v>81</v>
      </c>
      <c r="S107" s="233"/>
      <c r="T107" s="233"/>
      <c r="U107" s="234"/>
      <c r="V107" s="219" t="s">
        <v>88</v>
      </c>
    </row>
    <row r="108" spans="1:22" s="158" customFormat="1" ht="90.75" customHeight="1" x14ac:dyDescent="0.25">
      <c r="A108" s="174" t="s">
        <v>82</v>
      </c>
      <c r="B108" s="174" t="s">
        <v>83</v>
      </c>
      <c r="C108" s="174" t="s">
        <v>84</v>
      </c>
      <c r="D108" s="228"/>
      <c r="E108" s="229"/>
      <c r="F108" s="229"/>
      <c r="G108" s="229"/>
      <c r="H108" s="229"/>
      <c r="I108" s="229"/>
      <c r="J108" s="230"/>
      <c r="K108" s="173" t="s">
        <v>85</v>
      </c>
      <c r="L108" s="173" t="s">
        <v>86</v>
      </c>
      <c r="M108" s="173" t="s">
        <v>87</v>
      </c>
      <c r="N108" s="173" t="s">
        <v>104</v>
      </c>
      <c r="O108" s="236"/>
      <c r="P108" s="177" t="s">
        <v>105</v>
      </c>
      <c r="Q108" s="215"/>
      <c r="R108" s="162" t="s">
        <v>89</v>
      </c>
      <c r="S108" s="163" t="s">
        <v>90</v>
      </c>
      <c r="T108" s="164" t="s">
        <v>91</v>
      </c>
      <c r="U108" s="162" t="s">
        <v>92</v>
      </c>
      <c r="V108" s="220"/>
    </row>
    <row r="109" spans="1:22" x14ac:dyDescent="0.25">
      <c r="A109" s="183">
        <f ca="1">INDIRECT(ADDRESS(COUNT(A90:A94)+ROW(A89),1))+1</f>
        <v>23</v>
      </c>
      <c r="B109" s="165">
        <f ca="1">IF(A109&lt;&gt;"",7*'Recap Isabelle'!A109+DATE(Réglage!$B$4,1,1)-WEEKDAY(DATE(Réglage!$B$4,1,3))-3,"")</f>
        <v>43619</v>
      </c>
      <c r="C109" s="165">
        <f ca="1">IF(A109&lt;&gt;"",7*'Recap Isabelle'!A109+DATE(Réglage!$B$4,1,1)-WEEKDAY(DATE(Réglage!$B$4,1,3))+1,"")</f>
        <v>43623</v>
      </c>
      <c r="D109" s="240">
        <f ca="1">IF(A109&lt;&gt;"",SUMIF('Planning année Isabelle'!$B$2:$NF$2,'Recap Isabelle'!A109,'Planning année Isabelle'!$B$11:$NF$11),"")</f>
        <v>39</v>
      </c>
      <c r="E109" s="241"/>
      <c r="F109" s="241"/>
      <c r="G109" s="241"/>
      <c r="H109" s="241"/>
      <c r="I109" s="241"/>
      <c r="J109" s="242"/>
      <c r="K109" s="184">
        <f ca="1">IF(A109&lt;&gt;"",SUMIFS('Planning année Isabelle'!$B$10:$NF$10,'Planning année Isabelle'!$B$9:$NF$9,"MAL",'Planning année Isabelle'!$B$2:$NF$2,A109,'Planning année Isabelle'!$B$7:$NF$7,Réglage!$B$4),"")</f>
        <v>0</v>
      </c>
      <c r="L109" s="184">
        <f ca="1">IF(A109&lt;&gt;"",SUMIFS('Planning année Isabelle'!$B$10:$NF$10,'Planning année Isabelle'!$B$4:$NF$4,"VRAI",'Planning année Isabelle'!$B$2:$NF$2,A109,'Planning année Isabelle'!$B$7:$NF$7,Réglage!$B$4),"")</f>
        <v>0</v>
      </c>
      <c r="M109" s="184">
        <f ca="1">IF(A109&lt;&gt;"",SUMIFS('Planning année Isabelle'!$B$10:$NF$10,'Planning année Isabelle'!$B$9:$NF$9,"CP",'Planning année Isabelle'!$B$2:$NF$2,A109,'Planning année Isabelle'!$B$7:$NF$7,Réglage!$B$4),"")</f>
        <v>0</v>
      </c>
      <c r="N109" s="184">
        <f ca="1">IF(A109&lt;&gt;"",SUMIFS('Planning année Isabelle'!$B$10:$NF$10,'Planning année Isabelle'!$B$9:$NF$9,"EM",'Planning année Isabelle'!$B$2:$NF$2,A109,'Planning année Isabelle'!$B$7:$NF$7,Réglage!$B$4),"")</f>
        <v>0</v>
      </c>
      <c r="O109" s="184">
        <f ca="1">IF(A109&lt;&gt;"",SUM(D109:N109),"")</f>
        <v>39</v>
      </c>
      <c r="P109" s="184">
        <f ca="1">IF(A109&lt;&gt;"",'Recap Isabelle'!O109-Réglage!$J$8,"")</f>
        <v>4</v>
      </c>
      <c r="Q109" s="166">
        <f ca="1">D109</f>
        <v>39</v>
      </c>
      <c r="R109" s="162">
        <f ca="1">IF(O109&gt;44,O109-44-T109-U109,0)</f>
        <v>0</v>
      </c>
      <c r="S109" s="162">
        <f ca="1">IF(Q109&gt;44,Q109-44,0)</f>
        <v>0</v>
      </c>
      <c r="T109" s="162">
        <f ca="1">IF(S109&lt;=5,S109,5)</f>
        <v>0</v>
      </c>
      <c r="U109" s="162">
        <f ca="1">IF(S109&gt;5,S109-5,0)</f>
        <v>0</v>
      </c>
      <c r="V109" s="166"/>
    </row>
    <row r="110" spans="1:22" x14ac:dyDescent="0.25">
      <c r="A110" s="183">
        <f ca="1">IF(MONTH(7*'Recap Isabelle'!A109+DATE(Réglage!$B$4,1,1)-WEEKDAY(DATE(Réglage!$B$4,1,3))+8)=6,A109+1,"")</f>
        <v>24</v>
      </c>
      <c r="B110" s="165">
        <f ca="1">IF(A110&lt;&gt;"",7*'Recap Isabelle'!A110+DATE(Réglage!$B$4,1,1)-WEEKDAY(DATE(Réglage!$B$4,1,3))-3,"")</f>
        <v>43626</v>
      </c>
      <c r="C110" s="165">
        <f ca="1">IF(A110&lt;&gt;"",7*'Recap Isabelle'!A110+DATE(Réglage!$B$4,1,1)-WEEKDAY(DATE(Réglage!$B$4,1,3))+1,"")</f>
        <v>43630</v>
      </c>
      <c r="D110" s="240">
        <f ca="1">IF(A110&lt;&gt;"",SUMIF('Planning année Isabelle'!$B$2:$NF$2,'Recap Isabelle'!A110,'Planning année Isabelle'!$B$11:$NF$11),"")</f>
        <v>18.5</v>
      </c>
      <c r="E110" s="241"/>
      <c r="F110" s="241"/>
      <c r="G110" s="241"/>
      <c r="H110" s="241"/>
      <c r="I110" s="241"/>
      <c r="J110" s="242"/>
      <c r="K110" s="184">
        <f ca="1">IF(A110&lt;&gt;"",SUMIFS('Planning année Isabelle'!$B$10:$NF$10,'Planning année Isabelle'!$B$9:$NF$9,"MAL",'Planning année Isabelle'!$B$2:$NF$2,A110,'Planning année Isabelle'!$B$7:$NF$7,Réglage!$B$4),"")</f>
        <v>0</v>
      </c>
      <c r="L110" s="184">
        <f ca="1">IF(A110&lt;&gt;"",SUMIFS('Planning année Isabelle'!$B$10:$NF$10,'Planning année Isabelle'!$B$4:$NF$4,"VRAI",'Planning année Isabelle'!$B$2:$NF$2,A110,'Planning année Isabelle'!$B$7:$NF$7,Réglage!$B$4),"")</f>
        <v>9</v>
      </c>
      <c r="M110" s="184">
        <f ca="1">IF(A110&lt;&gt;"",SUMIFS('Planning année Isabelle'!$B$10:$NF$10,'Planning année Isabelle'!$B$9:$NF$9,"CP",'Planning année Isabelle'!$B$2:$NF$2,A110,'Planning année Isabelle'!$B$7:$NF$7,Réglage!$B$4),"")</f>
        <v>0</v>
      </c>
      <c r="N110" s="184">
        <f ca="1">IF(A110&lt;&gt;"",SUMIFS('Planning année Isabelle'!$B$10:$NF$10,'Planning année Isabelle'!$B$9:$NF$9,"EM",'Planning année Isabelle'!$B$2:$NF$2,A110,'Planning année Isabelle'!$B$7:$NF$7,Réglage!$B$4),"")</f>
        <v>8.5</v>
      </c>
      <c r="O110" s="184">
        <f t="shared" ref="O110:O113" ca="1" si="37">IF(A110&lt;&gt;"",SUM(D110:N110),"")</f>
        <v>36</v>
      </c>
      <c r="P110" s="184">
        <f ca="1">IF(A110&lt;&gt;"",'Recap Isabelle'!O110-Réglage!$J$8,"")</f>
        <v>1</v>
      </c>
      <c r="Q110" s="166">
        <f ca="1">D110</f>
        <v>18.5</v>
      </c>
      <c r="R110" s="162">
        <f ca="1">IF(O110&gt;44,O110-44-T110-U110,0)</f>
        <v>0</v>
      </c>
      <c r="S110" s="162">
        <f t="shared" ref="S110:S113" ca="1" si="38">IF(Q110&gt;44,Q110-44,0)</f>
        <v>0</v>
      </c>
      <c r="T110" s="162">
        <f t="shared" ref="T110:T113" ca="1" si="39">IF(S110&lt;=5,S110,5)</f>
        <v>0</v>
      </c>
      <c r="U110" s="162">
        <f t="shared" ref="U110:U113" ca="1" si="40">IF(S110&gt;5,S110-5,0)</f>
        <v>0</v>
      </c>
      <c r="V110" s="166"/>
    </row>
    <row r="111" spans="1:22" x14ac:dyDescent="0.25">
      <c r="A111" s="183">
        <f ca="1">IF(MONTH(7*'Recap Isabelle'!A110+DATE(Réglage!$B$4,1,1)-WEEKDAY(DATE(Réglage!$B$4,1,3))+8)=6,A110+1,"")</f>
        <v>25</v>
      </c>
      <c r="B111" s="165">
        <f ca="1">IF(A111&lt;&gt;"",7*'Recap Isabelle'!A111+DATE(Réglage!$B$4,1,1)-WEEKDAY(DATE(Réglage!$B$4,1,3))-3,"")</f>
        <v>43633</v>
      </c>
      <c r="C111" s="165">
        <f ca="1">IF(A111&lt;&gt;"",7*'Recap Isabelle'!A111+DATE(Réglage!$B$4,1,1)-WEEKDAY(DATE(Réglage!$B$4,1,3))+1,"")</f>
        <v>43637</v>
      </c>
      <c r="D111" s="240">
        <f ca="1">IF(A111&lt;&gt;"",SUMIF('Planning année Isabelle'!$B$2:$NF$2,'Recap Isabelle'!A111,'Planning année Isabelle'!$B$11:$NF$11),"")</f>
        <v>40.5</v>
      </c>
      <c r="E111" s="241"/>
      <c r="F111" s="241"/>
      <c r="G111" s="241"/>
      <c r="H111" s="241"/>
      <c r="I111" s="241"/>
      <c r="J111" s="242"/>
      <c r="K111" s="184">
        <f ca="1">IF(A111&lt;&gt;"",SUMIFS('Planning année Isabelle'!$B$10:$NF$10,'Planning année Isabelle'!$B$9:$NF$9,"MAL",'Planning année Isabelle'!$B$2:$NF$2,A111,'Planning année Isabelle'!$B$7:$NF$7,Réglage!$B$4),"")</f>
        <v>0</v>
      </c>
      <c r="L111" s="184">
        <f ca="1">IF(A111&lt;&gt;"",SUMIFS('Planning année Isabelle'!$B$10:$NF$10,'Planning année Isabelle'!$B$4:$NF$4,"VRAI",'Planning année Isabelle'!$B$2:$NF$2,A111,'Planning année Isabelle'!$B$7:$NF$7,Réglage!$B$4),"")</f>
        <v>0</v>
      </c>
      <c r="M111" s="184">
        <f ca="1">IF(A111&lt;&gt;"",SUMIFS('Planning année Isabelle'!$B$10:$NF$10,'Planning année Isabelle'!$B$9:$NF$9,"CP",'Planning année Isabelle'!$B$2:$NF$2,A111,'Planning année Isabelle'!$B$7:$NF$7,Réglage!$B$4),"")</f>
        <v>0</v>
      </c>
      <c r="N111" s="184">
        <f ca="1">IF(A111&lt;&gt;"",SUMIFS('Planning année Isabelle'!$B$10:$NF$10,'Planning année Isabelle'!$B$9:$NF$9,"EM",'Planning année Isabelle'!$B$2:$NF$2,A111,'Planning année Isabelle'!$B$7:$NF$7,Réglage!$B$4),"")</f>
        <v>0</v>
      </c>
      <c r="O111" s="184">
        <f t="shared" ca="1" si="37"/>
        <v>40.5</v>
      </c>
      <c r="P111" s="184">
        <f ca="1">IF(A111&lt;&gt;"",'Recap Isabelle'!O111-Réglage!$J$8,"")</f>
        <v>5.5</v>
      </c>
      <c r="Q111" s="166">
        <f ca="1">D111</f>
        <v>40.5</v>
      </c>
      <c r="R111" s="162">
        <f ca="1">IF(O111&gt;44,O111-44-T111-U111,0)</f>
        <v>0</v>
      </c>
      <c r="S111" s="162">
        <f t="shared" ca="1" si="38"/>
        <v>0</v>
      </c>
      <c r="T111" s="162">
        <f t="shared" ca="1" si="39"/>
        <v>0</v>
      </c>
      <c r="U111" s="162">
        <f t="shared" ca="1" si="40"/>
        <v>0</v>
      </c>
      <c r="V111" s="166"/>
    </row>
    <row r="112" spans="1:22" x14ac:dyDescent="0.25">
      <c r="A112" s="183">
        <f ca="1">IF(MONTH(7*'Recap Isabelle'!A111+DATE(Réglage!$B$4,1,1)-WEEKDAY(DATE(Réglage!$B$4,1,3))+8)=6,A111+1,"")</f>
        <v>26</v>
      </c>
      <c r="B112" s="165">
        <f ca="1">IF(A112&lt;&gt;"",7*'Recap Isabelle'!A112+DATE(Réglage!$B$4,1,1)-WEEKDAY(DATE(Réglage!$B$4,1,3))-3,"")</f>
        <v>43640</v>
      </c>
      <c r="C112" s="165">
        <f ca="1">IF(A112&lt;&gt;"",7*'Recap Isabelle'!A112+DATE(Réglage!$B$4,1,1)-WEEKDAY(DATE(Réglage!$B$4,1,3))+1,"")</f>
        <v>43644</v>
      </c>
      <c r="D112" s="240">
        <f ca="1">IF(A112&lt;&gt;"",SUMIF('Planning année Isabelle'!$B$2:$NF$2,'Recap Isabelle'!A112,'Planning année Isabelle'!$B$11:$NF$11),"")</f>
        <v>40</v>
      </c>
      <c r="E112" s="241"/>
      <c r="F112" s="241"/>
      <c r="G112" s="241"/>
      <c r="H112" s="241"/>
      <c r="I112" s="241"/>
      <c r="J112" s="242"/>
      <c r="K112" s="184">
        <f ca="1">IF(A112&lt;&gt;"",SUMIFS('Planning année Isabelle'!$B$10:$NF$10,'Planning année Isabelle'!$B$9:$NF$9,"MAL",'Planning année Isabelle'!$B$2:$NF$2,A112,'Planning année Isabelle'!$B$7:$NF$7,Réglage!$B$4),"")</f>
        <v>0</v>
      </c>
      <c r="L112" s="184">
        <f ca="1">IF(A112&lt;&gt;"",SUMIFS('Planning année Isabelle'!$B$10:$NF$10,'Planning année Isabelle'!$B$4:$NF$4,"VRAI",'Planning année Isabelle'!$B$2:$NF$2,A112,'Planning année Isabelle'!$B$7:$NF$7,Réglage!$B$4),"")</f>
        <v>0</v>
      </c>
      <c r="M112" s="184">
        <f ca="1">IF(A112&lt;&gt;"",SUMIFS('Planning année Isabelle'!$B$10:$NF$10,'Planning année Isabelle'!$B$9:$NF$9,"CP",'Planning année Isabelle'!$B$2:$NF$2,A112,'Planning année Isabelle'!$B$7:$NF$7,Réglage!$B$4),"")</f>
        <v>0</v>
      </c>
      <c r="N112" s="184">
        <f ca="1">IF(A112&lt;&gt;"",SUMIFS('Planning année Isabelle'!$B$10:$NF$10,'Planning année Isabelle'!$B$9:$NF$9,"EM",'Planning année Isabelle'!$B$2:$NF$2,A112,'Planning année Isabelle'!$B$7:$NF$7,Réglage!$B$4),"")</f>
        <v>0</v>
      </c>
      <c r="O112" s="184">
        <f t="shared" ca="1" si="37"/>
        <v>40</v>
      </c>
      <c r="P112" s="184">
        <f ca="1">IF(A112&lt;&gt;"",'Recap Isabelle'!O112-Réglage!$J$8,"")</f>
        <v>5</v>
      </c>
      <c r="Q112" s="166">
        <f ca="1">D112</f>
        <v>40</v>
      </c>
      <c r="R112" s="162">
        <f ca="1">IF(O112&gt;44,O112-44-T112-U112,0)</f>
        <v>0</v>
      </c>
      <c r="S112" s="162">
        <f t="shared" ca="1" si="38"/>
        <v>0</v>
      </c>
      <c r="T112" s="162">
        <f t="shared" ca="1" si="39"/>
        <v>0</v>
      </c>
      <c r="U112" s="162">
        <f t="shared" ca="1" si="40"/>
        <v>0</v>
      </c>
      <c r="V112" s="166"/>
    </row>
    <row r="113" spans="1:22" x14ac:dyDescent="0.25">
      <c r="A113" s="183" t="str">
        <f ca="1">IF(MONTH(7*'Recap Isabelle'!A112+DATE(Réglage!$B$4,1,1)-WEEKDAY(DATE(Réglage!$B$4,1,3))+8)=6,A112+1,"")</f>
        <v/>
      </c>
      <c r="B113" s="165" t="str">
        <f ca="1">IF(A113&lt;&gt;"",7*'Recap Isabelle'!A113+DATE(Réglage!$B$4,1,1)-WEEKDAY(DATE(Réglage!$B$4,1,3))-3,"")</f>
        <v/>
      </c>
      <c r="C113" s="165" t="str">
        <f ca="1">IF(A113&lt;&gt;"",7*'Recap Isabelle'!A113+DATE(Réglage!$B$4,1,1)-WEEKDAY(DATE(Réglage!$B$4,1,3))+1,"")</f>
        <v/>
      </c>
      <c r="D113" s="240" t="str">
        <f ca="1">IF(A113&lt;&gt;"",SUMIF('Planning année Isabelle'!$B$2:$NF$2,'Recap Isabelle'!A113,'Planning année Isabelle'!$B$11:$NF$11),"")</f>
        <v/>
      </c>
      <c r="E113" s="241"/>
      <c r="F113" s="241"/>
      <c r="G113" s="241"/>
      <c r="H113" s="241"/>
      <c r="I113" s="241"/>
      <c r="J113" s="242"/>
      <c r="K113" s="184" t="str">
        <f ca="1">IF(A113&lt;&gt;"",SUMIFS('Planning année Isabelle'!$B$10:$NF$10,'Planning année Isabelle'!$B$9:$NF$9,"MAL",'Planning année Isabelle'!$B$2:$NF$2,A113,'Planning année Isabelle'!$B$7:$NF$7,Réglage!$B$4),"")</f>
        <v/>
      </c>
      <c r="L113" s="184" t="str">
        <f ca="1">IF(A113&lt;&gt;"",SUMIFS('Planning année Isabelle'!$B$10:$NF$10,'Planning année Isabelle'!$B$4:$NF$4,"VRAI",'Planning année Isabelle'!$B$2:$NF$2,A113,'Planning année Isabelle'!$B$7:$NF$7,Réglage!$B$4),"")</f>
        <v/>
      </c>
      <c r="M113" s="184" t="str">
        <f ca="1">IF(A113&lt;&gt;"",SUMIFS('Planning année Isabelle'!$B$10:$NF$10,'Planning année Isabelle'!$B$9:$NF$9,"CP",'Planning année Isabelle'!$B$2:$NF$2,A113,'Planning année Isabelle'!$B$7:$NF$7,Réglage!$B$4),"")</f>
        <v/>
      </c>
      <c r="N113" s="184" t="str">
        <f ca="1">IF(A113&lt;&gt;"",SUMIFS('Planning année Isabelle'!$B$10:$NF$10,'Planning année Isabelle'!$B$9:$NF$9,"EM",'Planning année Isabelle'!$B$2:$NF$2,A113,'Planning année Isabelle'!$B$7:$NF$7,Réglage!$B$4),"")</f>
        <v/>
      </c>
      <c r="O113" s="184" t="str">
        <f t="shared" ca="1" si="37"/>
        <v/>
      </c>
      <c r="P113" s="184" t="str">
        <f ca="1">IF(A113&lt;&gt;"",'Recap Isabelle'!O113-Réglage!$J$8,"")</f>
        <v/>
      </c>
      <c r="Q113" s="166" t="str">
        <f ca="1">D113</f>
        <v/>
      </c>
      <c r="R113" s="162" t="e">
        <f ca="1">IF(O113&gt;44,O113-44-T113-U113,0)</f>
        <v>#VALUE!</v>
      </c>
      <c r="S113" s="162" t="e">
        <f t="shared" ca="1" si="38"/>
        <v>#VALUE!</v>
      </c>
      <c r="T113" s="162" t="e">
        <f t="shared" ca="1" si="39"/>
        <v>#VALUE!</v>
      </c>
      <c r="U113" s="162" t="e">
        <f t="shared" ca="1" si="40"/>
        <v>#VALUE!</v>
      </c>
      <c r="V113" s="166"/>
    </row>
    <row r="114" spans="1:22" s="158" customFormat="1" x14ac:dyDescent="0.25">
      <c r="A114" s="224" t="s">
        <v>93</v>
      </c>
      <c r="B114" s="224"/>
      <c r="C114" s="224"/>
      <c r="D114" s="237">
        <f ca="1">SUM(D109:D113)</f>
        <v>138</v>
      </c>
      <c r="E114" s="238"/>
      <c r="F114" s="238"/>
      <c r="G114" s="238"/>
      <c r="H114" s="238"/>
      <c r="I114" s="238"/>
      <c r="J114" s="239"/>
      <c r="K114" s="185">
        <f t="shared" ref="K114:U114" ca="1" si="41">SUM(K109:K113)</f>
        <v>0</v>
      </c>
      <c r="L114" s="185">
        <f t="shared" ca="1" si="41"/>
        <v>9</v>
      </c>
      <c r="M114" s="185">
        <f t="shared" ca="1" si="41"/>
        <v>0</v>
      </c>
      <c r="N114" s="185">
        <f t="shared" ca="1" si="41"/>
        <v>8.5</v>
      </c>
      <c r="O114" s="185">
        <f ca="1">SUM(O109:O113)</f>
        <v>155.5</v>
      </c>
      <c r="P114" s="168">
        <f ca="1">SUM(P109:P113)</f>
        <v>15.5</v>
      </c>
      <c r="Q114" s="175">
        <f ca="1">SUM(Q109:Q113)</f>
        <v>138</v>
      </c>
      <c r="R114" s="175" t="e">
        <f t="shared" ref="R114:AB114" ca="1" si="42">SUM(R109:R113)</f>
        <v>#VALUE!</v>
      </c>
      <c r="S114" s="175" t="e">
        <f ca="1">SUM(S109:S113)</f>
        <v>#VALUE!</v>
      </c>
      <c r="T114" s="175" t="e">
        <f t="shared" ref="T114:AD114" ca="1" si="43">SUM(T109:T113)</f>
        <v>#VALUE!</v>
      </c>
      <c r="U114" s="175" t="e">
        <f t="shared" ca="1" si="43"/>
        <v>#VALUE!</v>
      </c>
      <c r="V114" s="168"/>
    </row>
    <row r="115" spans="1:22" x14ac:dyDescent="0.25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</row>
    <row r="116" spans="1:22" x14ac:dyDescent="0.25">
      <c r="A116" s="169"/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</row>
    <row r="117" spans="1:22" s="158" customFormat="1" x14ac:dyDescent="0.25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</row>
    <row r="118" spans="1:22" s="158" customFormat="1" ht="16.5" customHeight="1" x14ac:dyDescent="0.25">
      <c r="D118" s="215" t="s">
        <v>112</v>
      </c>
      <c r="E118" s="215"/>
      <c r="F118" s="215"/>
      <c r="G118" s="215" t="s">
        <v>111</v>
      </c>
      <c r="H118" s="215"/>
      <c r="I118" s="215"/>
      <c r="J118" s="170" t="s">
        <v>95</v>
      </c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</row>
    <row r="119" spans="1:22" s="158" customFormat="1" x14ac:dyDescent="0.25">
      <c r="D119" s="215"/>
      <c r="E119" s="215"/>
      <c r="F119" s="215"/>
      <c r="G119" s="215"/>
      <c r="H119" s="215"/>
      <c r="I119" s="215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</row>
    <row r="120" spans="1:22" s="158" customFormat="1" x14ac:dyDescent="0.25">
      <c r="A120" s="214" t="s">
        <v>107</v>
      </c>
      <c r="B120" s="214"/>
      <c r="C120" s="214"/>
      <c r="D120" s="243">
        <f ca="1">P114</f>
        <v>15.5</v>
      </c>
      <c r="E120" s="215"/>
      <c r="F120" s="215"/>
      <c r="G120" s="243">
        <f ca="1">G101+D120</f>
        <v>-5.25</v>
      </c>
      <c r="H120" s="215"/>
      <c r="I120" s="215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</row>
    <row r="121" spans="1:22" s="158" customFormat="1" x14ac:dyDescent="0.25">
      <c r="A121" s="214" t="s">
        <v>109</v>
      </c>
      <c r="B121" s="214"/>
      <c r="C121" s="214"/>
      <c r="D121" s="215">
        <f>COUNTIFS('Planning année Isabelle'!B104:NF104,"CP",'Planning année Isabelle'!$B$6:$NF$6,janvier)</f>
        <v>0</v>
      </c>
      <c r="E121" s="215"/>
      <c r="F121" s="215"/>
      <c r="G121" s="215">
        <f>D102+D121</f>
        <v>0</v>
      </c>
      <c r="H121" s="215"/>
      <c r="I121" s="215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</row>
    <row r="122" spans="1:22" s="158" customFormat="1" x14ac:dyDescent="0.25">
      <c r="A122" s="214" t="s">
        <v>110</v>
      </c>
      <c r="B122" s="214"/>
      <c r="C122" s="214"/>
      <c r="D122" s="215">
        <v>0</v>
      </c>
      <c r="E122" s="215"/>
      <c r="F122" s="215"/>
      <c r="G122" s="215">
        <f>D103+D122</f>
        <v>0</v>
      </c>
      <c r="H122" s="215"/>
      <c r="I122" s="215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</row>
    <row r="123" spans="1:22" s="158" customFormat="1" x14ac:dyDescent="0.25">
      <c r="A123" s="188"/>
      <c r="B123" s="188"/>
      <c r="C123" s="188"/>
      <c r="D123" s="189"/>
      <c r="E123" s="189"/>
      <c r="F123" s="189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</row>
    <row r="124" spans="1:22" s="158" customFormat="1" x14ac:dyDescent="0.25">
      <c r="A124" s="188"/>
      <c r="B124" s="188"/>
      <c r="C124" s="188"/>
      <c r="D124" s="189"/>
      <c r="E124" s="189"/>
      <c r="F124" s="189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</row>
    <row r="125" spans="1:22" ht="15.75" x14ac:dyDescent="0.25">
      <c r="A125" s="221" t="str">
        <f>"DECOMPTE D'HEURES - "&amp;$A$1&amp;" - Juillet "&amp; Réglage!$B$4</f>
        <v>DECOMPTE D'HEURES - Isabelle - Juillet 2019</v>
      </c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3"/>
    </row>
    <row r="126" spans="1:22" s="158" customFormat="1" ht="21" customHeight="1" x14ac:dyDescent="0.25">
      <c r="A126" s="215" t="s">
        <v>76</v>
      </c>
      <c r="B126" s="215"/>
      <c r="C126" s="215"/>
      <c r="D126" s="225" t="s">
        <v>77</v>
      </c>
      <c r="E126" s="226"/>
      <c r="F126" s="226"/>
      <c r="G126" s="226"/>
      <c r="H126" s="226"/>
      <c r="I126" s="226"/>
      <c r="J126" s="227"/>
      <c r="K126" s="216" t="s">
        <v>78</v>
      </c>
      <c r="L126" s="217"/>
      <c r="M126" s="217"/>
      <c r="N126" s="218"/>
      <c r="O126" s="235" t="s">
        <v>79</v>
      </c>
      <c r="P126" s="176"/>
      <c r="Q126" s="231" t="s">
        <v>80</v>
      </c>
      <c r="R126" s="232" t="s">
        <v>81</v>
      </c>
      <c r="S126" s="233"/>
      <c r="T126" s="233"/>
      <c r="U126" s="234"/>
      <c r="V126" s="219" t="s">
        <v>88</v>
      </c>
    </row>
    <row r="127" spans="1:22" s="158" customFormat="1" ht="90.75" customHeight="1" x14ac:dyDescent="0.25">
      <c r="A127" s="174" t="s">
        <v>82</v>
      </c>
      <c r="B127" s="174" t="s">
        <v>83</v>
      </c>
      <c r="C127" s="174" t="s">
        <v>84</v>
      </c>
      <c r="D127" s="228"/>
      <c r="E127" s="229"/>
      <c r="F127" s="229"/>
      <c r="G127" s="229"/>
      <c r="H127" s="229"/>
      <c r="I127" s="229"/>
      <c r="J127" s="230"/>
      <c r="K127" s="173" t="s">
        <v>85</v>
      </c>
      <c r="L127" s="173" t="s">
        <v>86</v>
      </c>
      <c r="M127" s="173" t="s">
        <v>87</v>
      </c>
      <c r="N127" s="173" t="s">
        <v>104</v>
      </c>
      <c r="O127" s="236"/>
      <c r="P127" s="177" t="s">
        <v>105</v>
      </c>
      <c r="Q127" s="215"/>
      <c r="R127" s="162" t="s">
        <v>89</v>
      </c>
      <c r="S127" s="163" t="s">
        <v>90</v>
      </c>
      <c r="T127" s="164" t="s">
        <v>91</v>
      </c>
      <c r="U127" s="162" t="s">
        <v>92</v>
      </c>
      <c r="V127" s="220"/>
    </row>
    <row r="128" spans="1:22" x14ac:dyDescent="0.25">
      <c r="A128" s="183">
        <f ca="1">INDIRECT(ADDRESS(COUNT(A109:A113)+ROW(A108),1))+1</f>
        <v>27</v>
      </c>
      <c r="B128" s="165">
        <f ca="1">IF(A128&lt;&gt;"",7*'Recap Isabelle'!A128+DATE(Réglage!$B$4,1,1)-WEEKDAY(DATE(Réglage!$B$4,1,3))-3,"")</f>
        <v>43647</v>
      </c>
      <c r="C128" s="165">
        <f ca="1">IF(A128&lt;&gt;"",7*'Recap Isabelle'!A128+DATE(Réglage!$B$4,1,1)-WEEKDAY(DATE(Réglage!$B$4,1,3))+1,"")</f>
        <v>43651</v>
      </c>
      <c r="D128" s="240">
        <f ca="1">IF(A128&lt;&gt;"",SUMIF('Planning année Isabelle'!$B$2:$NF$2,'Recap Isabelle'!A128,'Planning année Isabelle'!$B$11:$NF$11),"")</f>
        <v>10.5</v>
      </c>
      <c r="E128" s="241"/>
      <c r="F128" s="241"/>
      <c r="G128" s="241"/>
      <c r="H128" s="241"/>
      <c r="I128" s="241"/>
      <c r="J128" s="242"/>
      <c r="K128" s="184">
        <f ca="1">IF(A128&lt;&gt;"",SUMIFS('Planning année Isabelle'!$B$10:$NF$10,'Planning année Isabelle'!$B$9:$NF$9,"MAL",'Planning année Isabelle'!$B$2:$NF$2,A128,'Planning année Isabelle'!$B$7:$NF$7,Réglage!$B$4),"")</f>
        <v>0</v>
      </c>
      <c r="L128" s="184">
        <f ca="1">IF(A128&lt;&gt;"",SUMIFS('Planning année Isabelle'!$B$10:$NF$10,'Planning année Isabelle'!$B$4:$NF$4,"VRAI",'Planning année Isabelle'!$B$2:$NF$2,A128,'Planning année Isabelle'!$B$7:$NF$7,Réglage!$B$4),"")</f>
        <v>0</v>
      </c>
      <c r="M128" s="184">
        <f ca="1">IF(A128&lt;&gt;"",SUMIFS('Planning année Isabelle'!$B$10:$NF$10,'Planning année Isabelle'!$B$9:$NF$9,"CP",'Planning année Isabelle'!$B$2:$NF$2,A128,'Planning année Isabelle'!$B$7:$NF$7,Réglage!$B$4),"")</f>
        <v>0</v>
      </c>
      <c r="N128" s="184">
        <f ca="1">IF(A128&lt;&gt;"",SUMIFS('Planning année Isabelle'!$B$10:$NF$10,'Planning année Isabelle'!$B$9:$NF$9,"EM",'Planning année Isabelle'!$B$2:$NF$2,A128,'Planning année Isabelle'!$B$7:$NF$7,Réglage!$B$4),"")</f>
        <v>0</v>
      </c>
      <c r="O128" s="184">
        <f ca="1">IF(A128&lt;&gt;"",SUM(D128:N128),"")</f>
        <v>10.5</v>
      </c>
      <c r="P128" s="184">
        <f ca="1">IF(A128&lt;&gt;"",'Recap Isabelle'!O128-Réglage!$J$8,"")</f>
        <v>-24.5</v>
      </c>
      <c r="Q128" s="166">
        <f ca="1">D128</f>
        <v>10.5</v>
      </c>
      <c r="R128" s="162">
        <f ca="1">IF(O128&gt;44,O128-44-T128-U128,0)</f>
        <v>0</v>
      </c>
      <c r="S128" s="162">
        <f ca="1">IF(Q128&gt;44,Q128-44,0)</f>
        <v>0</v>
      </c>
      <c r="T128" s="162">
        <f ca="1">IF(S128&lt;=5,S128,5)</f>
        <v>0</v>
      </c>
      <c r="U128" s="162">
        <f ca="1">IF(S128&gt;5,S128-5,0)</f>
        <v>0</v>
      </c>
      <c r="V128" s="166"/>
    </row>
    <row r="129" spans="1:22" x14ac:dyDescent="0.25">
      <c r="A129" s="183">
        <f ca="1">IF(MONTH(7*'Recap Isabelle'!A128+DATE(Réglage!$B$4,1,1)-WEEKDAY(DATE(Réglage!$B$4,1,3))+8)=7,A128+1,"")</f>
        <v>28</v>
      </c>
      <c r="B129" s="165">
        <f ca="1">IF(A129&lt;&gt;"",7*'Recap Isabelle'!A129+DATE(Réglage!$B$4,1,1)-WEEKDAY(DATE(Réglage!$B$4,1,3))-3,"")</f>
        <v>43654</v>
      </c>
      <c r="C129" s="165">
        <f ca="1">IF(A129&lt;&gt;"",7*'Recap Isabelle'!A129+DATE(Réglage!$B$4,1,1)-WEEKDAY(DATE(Réglage!$B$4,1,3))+1,"")</f>
        <v>43658</v>
      </c>
      <c r="D129" s="240">
        <f ca="1">IF(A129&lt;&gt;"",SUMIF('Planning année Isabelle'!$B$2:$NF$2,'Recap Isabelle'!A129,'Planning année Isabelle'!$B$11:$NF$11),"")</f>
        <v>52</v>
      </c>
      <c r="E129" s="241"/>
      <c r="F129" s="241"/>
      <c r="G129" s="241"/>
      <c r="H129" s="241"/>
      <c r="I129" s="241"/>
      <c r="J129" s="242"/>
      <c r="K129" s="184">
        <f ca="1">IF(A129&lt;&gt;"",SUMIFS('Planning année Isabelle'!$B$10:$NF$10,'Planning année Isabelle'!$B$9:$NF$9,"MAL",'Planning année Isabelle'!$B$2:$NF$2,A129,'Planning année Isabelle'!$B$7:$NF$7,Réglage!$B$4),"")</f>
        <v>0</v>
      </c>
      <c r="L129" s="184">
        <f ca="1">IF(A129&lt;&gt;"",SUMIFS('Planning année Isabelle'!$B$10:$NF$10,'Planning année Isabelle'!$B$4:$NF$4,"VRAI",'Planning année Isabelle'!$B$2:$NF$2,A129,'Planning année Isabelle'!$B$7:$NF$7,Réglage!$B$4),"")</f>
        <v>0</v>
      </c>
      <c r="M129" s="184">
        <f ca="1">IF(A129&lt;&gt;"",SUMIFS('Planning année Isabelle'!$B$10:$NF$10,'Planning année Isabelle'!$B$9:$NF$9,"CP",'Planning année Isabelle'!$B$2:$NF$2,A129,'Planning année Isabelle'!$B$7:$NF$7,Réglage!$B$4),"")</f>
        <v>0</v>
      </c>
      <c r="N129" s="184">
        <f ca="1">IF(A129&lt;&gt;"",SUMIFS('Planning année Isabelle'!$B$10:$NF$10,'Planning année Isabelle'!$B$9:$NF$9,"EM",'Planning année Isabelle'!$B$2:$NF$2,A129,'Planning année Isabelle'!$B$7:$NF$7,Réglage!$B$4),"")</f>
        <v>0</v>
      </c>
      <c r="O129" s="184">
        <f t="shared" ref="O129:O132" ca="1" si="44">IF(A129&lt;&gt;"",SUM(D129:N129),"")</f>
        <v>52</v>
      </c>
      <c r="P129" s="184">
        <f ca="1">IF(A129&lt;&gt;"",'Recap Isabelle'!O129-Réglage!$J$8,"")</f>
        <v>17</v>
      </c>
      <c r="Q129" s="166">
        <f ca="1">D129</f>
        <v>52</v>
      </c>
      <c r="R129" s="162">
        <f ca="1">IF(O129&gt;44,O129-44-T129-U129,0)</f>
        <v>0</v>
      </c>
      <c r="S129" s="162">
        <f t="shared" ref="S129:S132" ca="1" si="45">IF(Q129&gt;44,Q129-44,0)</f>
        <v>8</v>
      </c>
      <c r="T129" s="162">
        <f t="shared" ref="T129:T132" ca="1" si="46">IF(S129&lt;=5,S129,5)</f>
        <v>5</v>
      </c>
      <c r="U129" s="162">
        <f t="shared" ref="U129:U132" ca="1" si="47">IF(S129&gt;5,S129-5,0)</f>
        <v>3</v>
      </c>
      <c r="V129" s="166"/>
    </row>
    <row r="130" spans="1:22" x14ac:dyDescent="0.25">
      <c r="A130" s="183">
        <f ca="1">IF(MONTH(7*'Recap Isabelle'!A129+DATE(Réglage!$B$4,1,1)-WEEKDAY(DATE(Réglage!$B$4,1,3))+8)=7,A129+1,"")</f>
        <v>29</v>
      </c>
      <c r="B130" s="165">
        <f ca="1">IF(A130&lt;&gt;"",7*'Recap Isabelle'!A130+DATE(Réglage!$B$4,1,1)-WEEKDAY(DATE(Réglage!$B$4,1,3))-3,"")</f>
        <v>43661</v>
      </c>
      <c r="C130" s="165">
        <f ca="1">IF(A130&lt;&gt;"",7*'Recap Isabelle'!A130+DATE(Réglage!$B$4,1,1)-WEEKDAY(DATE(Réglage!$B$4,1,3))+1,"")</f>
        <v>43665</v>
      </c>
      <c r="D130" s="240">
        <f ca="1">IF(A130&lt;&gt;"",SUMIF('Planning année Isabelle'!$B$2:$NF$2,'Recap Isabelle'!A130,'Planning année Isabelle'!$B$11:$NF$11),"")</f>
        <v>36.5</v>
      </c>
      <c r="E130" s="241"/>
      <c r="F130" s="241"/>
      <c r="G130" s="241"/>
      <c r="H130" s="241"/>
      <c r="I130" s="241"/>
      <c r="J130" s="242"/>
      <c r="K130" s="184">
        <f ca="1">IF(A130&lt;&gt;"",SUMIFS('Planning année Isabelle'!$B$10:$NF$10,'Planning année Isabelle'!$B$9:$NF$9,"MAL",'Planning année Isabelle'!$B$2:$NF$2,A130,'Planning année Isabelle'!$B$7:$NF$7,Réglage!$B$4),"")</f>
        <v>0</v>
      </c>
      <c r="L130" s="184">
        <f ca="1">IF(A130&lt;&gt;"",SUMIFS('Planning année Isabelle'!$B$10:$NF$10,'Planning année Isabelle'!$B$4:$NF$4,"VRAI",'Planning année Isabelle'!$B$2:$NF$2,A130,'Planning année Isabelle'!$B$7:$NF$7,Réglage!$B$4),"")</f>
        <v>0</v>
      </c>
      <c r="M130" s="184">
        <f ca="1">IF(A130&lt;&gt;"",SUMIFS('Planning année Isabelle'!$B$10:$NF$10,'Planning année Isabelle'!$B$9:$NF$9,"CP",'Planning année Isabelle'!$B$2:$NF$2,A130,'Planning année Isabelle'!$B$7:$NF$7,Réglage!$B$4),"")</f>
        <v>0</v>
      </c>
      <c r="N130" s="184">
        <f ca="1">IF(A130&lt;&gt;"",SUMIFS('Planning année Isabelle'!$B$10:$NF$10,'Planning année Isabelle'!$B$9:$NF$9,"EM",'Planning année Isabelle'!$B$2:$NF$2,A130,'Planning année Isabelle'!$B$7:$NF$7,Réglage!$B$4),"")</f>
        <v>0</v>
      </c>
      <c r="O130" s="184">
        <f t="shared" ca="1" si="44"/>
        <v>36.5</v>
      </c>
      <c r="P130" s="184">
        <f ca="1">IF(A130&lt;&gt;"",'Recap Isabelle'!O130-Réglage!$J$8,"")</f>
        <v>1.5</v>
      </c>
      <c r="Q130" s="166">
        <f ca="1">D130</f>
        <v>36.5</v>
      </c>
      <c r="R130" s="162">
        <f ca="1">IF(O130&gt;44,O130-44-T130-U130,0)</f>
        <v>0</v>
      </c>
      <c r="S130" s="162">
        <f t="shared" ca="1" si="45"/>
        <v>0</v>
      </c>
      <c r="T130" s="162">
        <f t="shared" ca="1" si="46"/>
        <v>0</v>
      </c>
      <c r="U130" s="162">
        <f t="shared" ca="1" si="47"/>
        <v>0</v>
      </c>
      <c r="V130" s="166"/>
    </row>
    <row r="131" spans="1:22" x14ac:dyDescent="0.25">
      <c r="A131" s="183">
        <f ca="1">IF(MONTH(7*'Recap Isabelle'!A130+DATE(Réglage!$B$4,1,1)-WEEKDAY(DATE(Réglage!$B$4,1,3))+8)=7,A130+1,"")</f>
        <v>30</v>
      </c>
      <c r="B131" s="165">
        <f ca="1">IF(A131&lt;&gt;"",7*'Recap Isabelle'!A131+DATE(Réglage!$B$4,1,1)-WEEKDAY(DATE(Réglage!$B$4,1,3))-3,"")</f>
        <v>43668</v>
      </c>
      <c r="C131" s="165">
        <f ca="1">IF(A131&lt;&gt;"",7*'Recap Isabelle'!A131+DATE(Réglage!$B$4,1,1)-WEEKDAY(DATE(Réglage!$B$4,1,3))+1,"")</f>
        <v>43672</v>
      </c>
      <c r="D131" s="240">
        <f ca="1">IF(A131&lt;&gt;"",SUMIF('Planning année Isabelle'!$B$2:$NF$2,'Recap Isabelle'!A131,'Planning année Isabelle'!$B$11:$NF$11),"")</f>
        <v>35.5</v>
      </c>
      <c r="E131" s="241"/>
      <c r="F131" s="241"/>
      <c r="G131" s="241"/>
      <c r="H131" s="241"/>
      <c r="I131" s="241"/>
      <c r="J131" s="242"/>
      <c r="K131" s="184">
        <f ca="1">IF(A131&lt;&gt;"",SUMIFS('Planning année Isabelle'!$B$10:$NF$10,'Planning année Isabelle'!$B$9:$NF$9,"MAL",'Planning année Isabelle'!$B$2:$NF$2,A131,'Planning année Isabelle'!$B$7:$NF$7,Réglage!$B$4),"")</f>
        <v>0</v>
      </c>
      <c r="L131" s="184">
        <f ca="1">IF(A131&lt;&gt;"",SUMIFS('Planning année Isabelle'!$B$10:$NF$10,'Planning année Isabelle'!$B$4:$NF$4,"VRAI",'Planning année Isabelle'!$B$2:$NF$2,A131,'Planning année Isabelle'!$B$7:$NF$7,Réglage!$B$4),"")</f>
        <v>0</v>
      </c>
      <c r="M131" s="184">
        <f ca="1">IF(A131&lt;&gt;"",SUMIFS('Planning année Isabelle'!$B$10:$NF$10,'Planning année Isabelle'!$B$9:$NF$9,"CP",'Planning année Isabelle'!$B$2:$NF$2,A131,'Planning année Isabelle'!$B$7:$NF$7,Réglage!$B$4),"")</f>
        <v>0</v>
      </c>
      <c r="N131" s="184">
        <f ca="1">IF(A131&lt;&gt;"",SUMIFS('Planning année Isabelle'!$B$10:$NF$10,'Planning année Isabelle'!$B$9:$NF$9,"EM",'Planning année Isabelle'!$B$2:$NF$2,A131,'Planning année Isabelle'!$B$7:$NF$7,Réglage!$B$4),"")</f>
        <v>0</v>
      </c>
      <c r="O131" s="184">
        <f t="shared" ca="1" si="44"/>
        <v>35.5</v>
      </c>
      <c r="P131" s="184">
        <f ca="1">IF(A131&lt;&gt;"",'Recap Isabelle'!O131-Réglage!$J$8,"")</f>
        <v>0.5</v>
      </c>
      <c r="Q131" s="166">
        <f ca="1">D131</f>
        <v>35.5</v>
      </c>
      <c r="R131" s="162">
        <f ca="1">IF(O131&gt;44,O131-44-T131-U131,0)</f>
        <v>0</v>
      </c>
      <c r="S131" s="162">
        <f t="shared" ca="1" si="45"/>
        <v>0</v>
      </c>
      <c r="T131" s="162">
        <f t="shared" ca="1" si="46"/>
        <v>0</v>
      </c>
      <c r="U131" s="162">
        <f t="shared" ca="1" si="47"/>
        <v>0</v>
      </c>
      <c r="V131" s="166"/>
    </row>
    <row r="132" spans="1:22" x14ac:dyDescent="0.25">
      <c r="A132" s="183" t="str">
        <f ca="1">IF(MONTH(7*'Recap Isabelle'!A131+DATE(Réglage!$B$4,1,1)-WEEKDAY(DATE(Réglage!$B$4,1,3))+8)=7,A131+1,"")</f>
        <v/>
      </c>
      <c r="B132" s="165" t="str">
        <f ca="1">IF(A132&lt;&gt;"",7*'Recap Isabelle'!A132+DATE(Réglage!$B$4,1,1)-WEEKDAY(DATE(Réglage!$B$4,1,3))-3,"")</f>
        <v/>
      </c>
      <c r="C132" s="165" t="str">
        <f ca="1">IF(A132&lt;&gt;"",7*'Recap Isabelle'!A132+DATE(Réglage!$B$4,1,1)-WEEKDAY(DATE(Réglage!$B$4,1,3))+1,"")</f>
        <v/>
      </c>
      <c r="D132" s="240" t="str">
        <f ca="1">IF(A132&lt;&gt;"",SUMIF('Planning année Isabelle'!$B$2:$NF$2,'Recap Isabelle'!A132,'Planning année Isabelle'!$B$11:$NF$11),"")</f>
        <v/>
      </c>
      <c r="E132" s="241"/>
      <c r="F132" s="241"/>
      <c r="G132" s="241"/>
      <c r="H132" s="241"/>
      <c r="I132" s="241"/>
      <c r="J132" s="242"/>
      <c r="K132" s="184" t="str">
        <f ca="1">IF(A132&lt;&gt;"",SUMIFS('Planning année Isabelle'!$B$10:$NF$10,'Planning année Isabelle'!$B$9:$NF$9,"MAL",'Planning année Isabelle'!$B$2:$NF$2,A132,'Planning année Isabelle'!$B$7:$NF$7,Réglage!$B$4),"")</f>
        <v/>
      </c>
      <c r="L132" s="184" t="str">
        <f ca="1">IF(A132&lt;&gt;"",SUMIFS('Planning année Isabelle'!$B$10:$NF$10,'Planning année Isabelle'!$B$4:$NF$4,"VRAI",'Planning année Isabelle'!$B$2:$NF$2,A132,'Planning année Isabelle'!$B$7:$NF$7,Réglage!$B$4),"")</f>
        <v/>
      </c>
      <c r="M132" s="184" t="str">
        <f ca="1">IF(A132&lt;&gt;"",SUMIFS('Planning année Isabelle'!$B$10:$NF$10,'Planning année Isabelle'!$B$9:$NF$9,"CP",'Planning année Isabelle'!$B$2:$NF$2,A132,'Planning année Isabelle'!$B$7:$NF$7,Réglage!$B$4),"")</f>
        <v/>
      </c>
      <c r="N132" s="184" t="str">
        <f ca="1">IF(A132&lt;&gt;"",SUMIFS('Planning année Isabelle'!$B$10:$NF$10,'Planning année Isabelle'!$B$9:$NF$9,"EM",'Planning année Isabelle'!$B$2:$NF$2,A132,'Planning année Isabelle'!$B$7:$NF$7,Réglage!$B$4),"")</f>
        <v/>
      </c>
      <c r="O132" s="184" t="str">
        <f t="shared" ca="1" si="44"/>
        <v/>
      </c>
      <c r="P132" s="184" t="str">
        <f ca="1">IF(A132&lt;&gt;"",'Recap Isabelle'!O132-Réglage!$J$8,"")</f>
        <v/>
      </c>
      <c r="Q132" s="166" t="str">
        <f ca="1">D132</f>
        <v/>
      </c>
      <c r="R132" s="162" t="e">
        <f ca="1">IF(O132&gt;44,O132-44-T132-U132,0)</f>
        <v>#VALUE!</v>
      </c>
      <c r="S132" s="162" t="e">
        <f t="shared" ca="1" si="45"/>
        <v>#VALUE!</v>
      </c>
      <c r="T132" s="162" t="e">
        <f t="shared" ca="1" si="46"/>
        <v>#VALUE!</v>
      </c>
      <c r="U132" s="162" t="e">
        <f t="shared" ca="1" si="47"/>
        <v>#VALUE!</v>
      </c>
      <c r="V132" s="166"/>
    </row>
    <row r="133" spans="1:22" s="158" customFormat="1" x14ac:dyDescent="0.25">
      <c r="A133" s="224" t="s">
        <v>93</v>
      </c>
      <c r="B133" s="224"/>
      <c r="C133" s="224"/>
      <c r="D133" s="237">
        <f ca="1">SUM(D128:D132)</f>
        <v>134.5</v>
      </c>
      <c r="E133" s="238"/>
      <c r="F133" s="238"/>
      <c r="G133" s="238"/>
      <c r="H133" s="238"/>
      <c r="I133" s="238"/>
      <c r="J133" s="239"/>
      <c r="K133" s="185">
        <f t="shared" ref="K133:U133" ca="1" si="48">SUM(K128:K132)</f>
        <v>0</v>
      </c>
      <c r="L133" s="185">
        <f t="shared" ca="1" si="48"/>
        <v>0</v>
      </c>
      <c r="M133" s="185">
        <f t="shared" ca="1" si="48"/>
        <v>0</v>
      </c>
      <c r="N133" s="185">
        <f t="shared" ca="1" si="48"/>
        <v>0</v>
      </c>
      <c r="O133" s="185">
        <f ca="1">SUM(O128:O132)</f>
        <v>134.5</v>
      </c>
      <c r="P133" s="168">
        <f ca="1">SUM(P128:P132)</f>
        <v>-5.5</v>
      </c>
      <c r="Q133" s="175">
        <f ca="1">SUM(Q128:Q132)</f>
        <v>134.5</v>
      </c>
      <c r="R133" s="175" t="e">
        <f t="shared" ref="R133:AB133" ca="1" si="49">SUM(R128:R132)</f>
        <v>#VALUE!</v>
      </c>
      <c r="S133" s="175" t="e">
        <f ca="1">SUM(S128:S132)</f>
        <v>#VALUE!</v>
      </c>
      <c r="T133" s="175" t="e">
        <f t="shared" ref="T133:AD133" ca="1" si="50">SUM(T128:T132)</f>
        <v>#VALUE!</v>
      </c>
      <c r="U133" s="175" t="e">
        <f t="shared" ca="1" si="50"/>
        <v>#VALUE!</v>
      </c>
      <c r="V133" s="168"/>
    </row>
    <row r="134" spans="1:22" x14ac:dyDescent="0.25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</row>
    <row r="135" spans="1:22" x14ac:dyDescent="0.25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</row>
    <row r="136" spans="1:22" s="158" customFormat="1" x14ac:dyDescent="0.25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</row>
    <row r="137" spans="1:22" s="158" customFormat="1" ht="16.5" customHeight="1" x14ac:dyDescent="0.25">
      <c r="D137" s="215" t="s">
        <v>112</v>
      </c>
      <c r="E137" s="215"/>
      <c r="F137" s="215"/>
      <c r="G137" s="215" t="s">
        <v>111</v>
      </c>
      <c r="H137" s="215"/>
      <c r="I137" s="215"/>
      <c r="J137" s="170" t="s">
        <v>95</v>
      </c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</row>
    <row r="138" spans="1:22" s="158" customFormat="1" x14ac:dyDescent="0.25">
      <c r="D138" s="215"/>
      <c r="E138" s="215"/>
      <c r="F138" s="215"/>
      <c r="G138" s="215"/>
      <c r="H138" s="215"/>
      <c r="I138" s="215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</row>
    <row r="139" spans="1:22" s="158" customFormat="1" x14ac:dyDescent="0.25">
      <c r="A139" s="214" t="s">
        <v>107</v>
      </c>
      <c r="B139" s="214"/>
      <c r="C139" s="214"/>
      <c r="D139" s="243">
        <f ca="1">P133</f>
        <v>-5.5</v>
      </c>
      <c r="E139" s="215"/>
      <c r="F139" s="215"/>
      <c r="G139" s="243">
        <f ca="1">G120+D139</f>
        <v>-10.75</v>
      </c>
      <c r="H139" s="215"/>
      <c r="I139" s="215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</row>
    <row r="140" spans="1:22" s="158" customFormat="1" x14ac:dyDescent="0.25">
      <c r="A140" s="214" t="s">
        <v>109</v>
      </c>
      <c r="B140" s="214"/>
      <c r="C140" s="214"/>
      <c r="D140" s="215">
        <f>COUNTIFS('Planning année Isabelle'!B123:NF123,"CP",'Planning année Isabelle'!$B$6:$NF$6,janvier)</f>
        <v>0</v>
      </c>
      <c r="E140" s="215"/>
      <c r="F140" s="215"/>
      <c r="G140" s="215">
        <f>D121+D140</f>
        <v>0</v>
      </c>
      <c r="H140" s="215"/>
      <c r="I140" s="215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</row>
    <row r="141" spans="1:22" s="158" customFormat="1" x14ac:dyDescent="0.25">
      <c r="A141" s="214" t="s">
        <v>110</v>
      </c>
      <c r="B141" s="214"/>
      <c r="C141" s="214"/>
      <c r="D141" s="215">
        <v>0</v>
      </c>
      <c r="E141" s="215"/>
      <c r="F141" s="215"/>
      <c r="G141" s="215">
        <f>D122+D141</f>
        <v>0</v>
      </c>
      <c r="H141" s="215"/>
      <c r="I141" s="215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</row>
    <row r="142" spans="1:22" s="158" customFormat="1" x14ac:dyDescent="0.25">
      <c r="A142" s="188"/>
      <c r="B142" s="188"/>
      <c r="C142" s="188"/>
      <c r="D142" s="189"/>
      <c r="E142" s="189"/>
      <c r="F142" s="189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</row>
    <row r="143" spans="1:22" s="158" customFormat="1" x14ac:dyDescent="0.25">
      <c r="A143" s="188"/>
      <c r="B143" s="188"/>
      <c r="C143" s="188"/>
      <c r="D143" s="189"/>
      <c r="E143" s="189"/>
      <c r="F143" s="189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</row>
    <row r="144" spans="1:22" ht="15.75" x14ac:dyDescent="0.25">
      <c r="A144" s="221" t="str">
        <f>"DECOMPTE D'HEURES - "&amp;$A$1&amp;" - Aout "&amp; Réglage!$B$4</f>
        <v>DECOMPTE D'HEURES - Isabelle - Aout 2019</v>
      </c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3"/>
    </row>
    <row r="145" spans="1:22" s="158" customFormat="1" ht="21" customHeight="1" x14ac:dyDescent="0.25">
      <c r="A145" s="215" t="s">
        <v>76</v>
      </c>
      <c r="B145" s="215"/>
      <c r="C145" s="215"/>
      <c r="D145" s="225" t="s">
        <v>77</v>
      </c>
      <c r="E145" s="226"/>
      <c r="F145" s="226"/>
      <c r="G145" s="226"/>
      <c r="H145" s="226"/>
      <c r="I145" s="226"/>
      <c r="J145" s="227"/>
      <c r="K145" s="216" t="s">
        <v>78</v>
      </c>
      <c r="L145" s="217"/>
      <c r="M145" s="217"/>
      <c r="N145" s="218"/>
      <c r="O145" s="235" t="s">
        <v>79</v>
      </c>
      <c r="P145" s="176"/>
      <c r="Q145" s="231" t="s">
        <v>80</v>
      </c>
      <c r="R145" s="232" t="s">
        <v>81</v>
      </c>
      <c r="S145" s="233"/>
      <c r="T145" s="233"/>
      <c r="U145" s="234"/>
      <c r="V145" s="219" t="s">
        <v>88</v>
      </c>
    </row>
    <row r="146" spans="1:22" s="158" customFormat="1" ht="90.75" customHeight="1" x14ac:dyDescent="0.25">
      <c r="A146" s="174" t="s">
        <v>82</v>
      </c>
      <c r="B146" s="174" t="s">
        <v>83</v>
      </c>
      <c r="C146" s="174" t="s">
        <v>84</v>
      </c>
      <c r="D146" s="228"/>
      <c r="E146" s="229"/>
      <c r="F146" s="229"/>
      <c r="G146" s="229"/>
      <c r="H146" s="229"/>
      <c r="I146" s="229"/>
      <c r="J146" s="230"/>
      <c r="K146" s="173" t="s">
        <v>85</v>
      </c>
      <c r="L146" s="173" t="s">
        <v>86</v>
      </c>
      <c r="M146" s="173" t="s">
        <v>87</v>
      </c>
      <c r="N146" s="173" t="s">
        <v>104</v>
      </c>
      <c r="O146" s="236"/>
      <c r="P146" s="177" t="s">
        <v>105</v>
      </c>
      <c r="Q146" s="215"/>
      <c r="R146" s="162" t="s">
        <v>89</v>
      </c>
      <c r="S146" s="163" t="s">
        <v>90</v>
      </c>
      <c r="T146" s="164" t="s">
        <v>91</v>
      </c>
      <c r="U146" s="162" t="s">
        <v>92</v>
      </c>
      <c r="V146" s="220"/>
    </row>
    <row r="147" spans="1:22" x14ac:dyDescent="0.25">
      <c r="A147" s="183">
        <f ca="1">INDIRECT(ADDRESS(COUNT(A128:A132)+ROW(A127),1))+1</f>
        <v>31</v>
      </c>
      <c r="B147" s="165">
        <f ca="1">IF(A147&lt;&gt;"",7*'Recap Isabelle'!A147+DATE(Réglage!$B$4,1,1)-WEEKDAY(DATE(Réglage!$B$4,1,3))-3,"")</f>
        <v>43675</v>
      </c>
      <c r="C147" s="165">
        <f ca="1">IF(A147&lt;&gt;"",7*'Recap Isabelle'!A147+DATE(Réglage!$B$4,1,1)-WEEKDAY(DATE(Réglage!$B$4,1,3))+1,"")</f>
        <v>43679</v>
      </c>
      <c r="D147" s="240">
        <f ca="1">IF(A147&lt;&gt;"",SUMIF('Planning année Isabelle'!$B$2:$NF$2,'Recap Isabelle'!A147,'Planning année Isabelle'!$B$11:$NF$11),"")</f>
        <v>35</v>
      </c>
      <c r="E147" s="241"/>
      <c r="F147" s="241"/>
      <c r="G147" s="241"/>
      <c r="H147" s="241"/>
      <c r="I147" s="241"/>
      <c r="J147" s="242"/>
      <c r="K147" s="184">
        <f ca="1">IF(A147&lt;&gt;"",SUMIFS('Planning année Isabelle'!$B$10:$NF$10,'Planning année Isabelle'!$B$9:$NF$9,"MAL",'Planning année Isabelle'!$B$2:$NF$2,A147,'Planning année Isabelle'!$B$7:$NF$7,Réglage!$B$4),"")</f>
        <v>0</v>
      </c>
      <c r="L147" s="184">
        <f ca="1">IF(A147&lt;&gt;"",SUMIFS('Planning année Isabelle'!$B$10:$NF$10,'Planning année Isabelle'!$B$4:$NF$4,"VRAI",'Planning année Isabelle'!$B$2:$NF$2,A147,'Planning année Isabelle'!$B$7:$NF$7,Réglage!$B$4),"")</f>
        <v>0</v>
      </c>
      <c r="M147" s="184">
        <f ca="1">IF(A147&lt;&gt;"",SUMIFS('Planning année Isabelle'!$B$10:$NF$10,'Planning année Isabelle'!$B$9:$NF$9,"CP",'Planning année Isabelle'!$B$2:$NF$2,A147,'Planning année Isabelle'!$B$7:$NF$7,Réglage!$B$4),"")</f>
        <v>0</v>
      </c>
      <c r="N147" s="184">
        <f ca="1">IF(A147&lt;&gt;"",SUMIFS('Planning année Isabelle'!$B$10:$NF$10,'Planning année Isabelle'!$B$9:$NF$9,"EM",'Planning année Isabelle'!$B$2:$NF$2,A147,'Planning année Isabelle'!$B$7:$NF$7,Réglage!$B$4),"")</f>
        <v>0</v>
      </c>
      <c r="O147" s="184">
        <f ca="1">IF(A147&lt;&gt;"",SUM(D147:N147),"")</f>
        <v>35</v>
      </c>
      <c r="P147" s="184">
        <f ca="1">IF(A147&lt;&gt;"",'Recap Isabelle'!O147-Réglage!$J$8,"")</f>
        <v>0</v>
      </c>
      <c r="Q147" s="166">
        <f ca="1">D147</f>
        <v>35</v>
      </c>
      <c r="R147" s="162">
        <f ca="1">IF(O147&gt;44,O147-44-T147-U147,0)</f>
        <v>0</v>
      </c>
      <c r="S147" s="162">
        <f ca="1">IF(Q147&gt;44,Q147-44,0)</f>
        <v>0</v>
      </c>
      <c r="T147" s="162">
        <f ca="1">IF(S147&lt;=5,S147,5)</f>
        <v>0</v>
      </c>
      <c r="U147" s="162">
        <f ca="1">IF(S147&gt;5,S147-5,0)</f>
        <v>0</v>
      </c>
      <c r="V147" s="166"/>
    </row>
    <row r="148" spans="1:22" x14ac:dyDescent="0.25">
      <c r="A148" s="183">
        <f ca="1">IF(MONTH(7*'Recap Isabelle'!A147+DATE(Réglage!$B$4,1,1)-WEEKDAY(DATE(Réglage!$B$4,1,3))+8)=8,A147+1,"")</f>
        <v>32</v>
      </c>
      <c r="B148" s="165">
        <f ca="1">IF(A148&lt;&gt;"",7*'Recap Isabelle'!A148+DATE(Réglage!$B$4,1,1)-WEEKDAY(DATE(Réglage!$B$4,1,3))-3,"")</f>
        <v>43682</v>
      </c>
      <c r="C148" s="165">
        <f ca="1">IF(A148&lt;&gt;"",7*'Recap Isabelle'!A148+DATE(Réglage!$B$4,1,1)-WEEKDAY(DATE(Réglage!$B$4,1,3))+1,"")</f>
        <v>43686</v>
      </c>
      <c r="D148" s="240">
        <f ca="1">IF(A148&lt;&gt;"",SUMIF('Planning année Isabelle'!$B$2:$NF$2,'Recap Isabelle'!A148,'Planning année Isabelle'!$B$11:$NF$11),"")</f>
        <v>0</v>
      </c>
      <c r="E148" s="241"/>
      <c r="F148" s="241"/>
      <c r="G148" s="241"/>
      <c r="H148" s="241"/>
      <c r="I148" s="241"/>
      <c r="J148" s="242"/>
      <c r="K148" s="184">
        <f ca="1">IF(A148&lt;&gt;"",SUMIFS('Planning année Isabelle'!$B$10:$NF$10,'Planning année Isabelle'!$B$9:$NF$9,"MAL",'Planning année Isabelle'!$B$2:$NF$2,A148,'Planning année Isabelle'!$B$7:$NF$7,Réglage!$B$4),"")</f>
        <v>0</v>
      </c>
      <c r="L148" s="184">
        <f ca="1">IF(A148&lt;&gt;"",SUMIFS('Planning année Isabelle'!$B$10:$NF$10,'Planning année Isabelle'!$B$4:$NF$4,"VRAI",'Planning année Isabelle'!$B$2:$NF$2,A148,'Planning année Isabelle'!$B$7:$NF$7,Réglage!$B$4),"")</f>
        <v>0</v>
      </c>
      <c r="M148" s="184">
        <f ca="1">IF(A148&lt;&gt;"",SUMIFS('Planning année Isabelle'!$B$10:$NF$10,'Planning année Isabelle'!$B$9:$NF$9,"CP",'Planning année Isabelle'!$B$2:$NF$2,A148,'Planning année Isabelle'!$B$7:$NF$7,Réglage!$B$4),"")</f>
        <v>35</v>
      </c>
      <c r="N148" s="184">
        <f ca="1">IF(A148&lt;&gt;"",SUMIFS('Planning année Isabelle'!$B$10:$NF$10,'Planning année Isabelle'!$B$9:$NF$9,"EM",'Planning année Isabelle'!$B$2:$NF$2,A148,'Planning année Isabelle'!$B$7:$NF$7,Réglage!$B$4),"")</f>
        <v>0</v>
      </c>
      <c r="O148" s="184">
        <f t="shared" ref="O148:O151" ca="1" si="51">IF(A148&lt;&gt;"",SUM(D148:N148),"")</f>
        <v>35</v>
      </c>
      <c r="P148" s="184">
        <f ca="1">IF(A148&lt;&gt;"",'Recap Isabelle'!O148-Réglage!$J$8,"")</f>
        <v>0</v>
      </c>
      <c r="Q148" s="166">
        <f ca="1">D148</f>
        <v>0</v>
      </c>
      <c r="R148" s="162">
        <f ca="1">IF(O148&gt;44,O148-44-T148-U148,0)</f>
        <v>0</v>
      </c>
      <c r="S148" s="162">
        <f t="shared" ref="S148:S151" ca="1" si="52">IF(Q148&gt;44,Q148-44,0)</f>
        <v>0</v>
      </c>
      <c r="T148" s="162">
        <f t="shared" ref="T148:T151" ca="1" si="53">IF(S148&lt;=5,S148,5)</f>
        <v>0</v>
      </c>
      <c r="U148" s="162">
        <f t="shared" ref="U148:U151" ca="1" si="54">IF(S148&gt;5,S148-5,0)</f>
        <v>0</v>
      </c>
      <c r="V148" s="166"/>
    </row>
    <row r="149" spans="1:22" x14ac:dyDescent="0.25">
      <c r="A149" s="183">
        <f ca="1">IF(MONTH(7*'Recap Isabelle'!A148+DATE(Réglage!$B$4,1,1)-WEEKDAY(DATE(Réglage!$B$4,1,3))+8)=8,A148+1,"")</f>
        <v>33</v>
      </c>
      <c r="B149" s="165">
        <f ca="1">IF(A149&lt;&gt;"",7*'Recap Isabelle'!A149+DATE(Réglage!$B$4,1,1)-WEEKDAY(DATE(Réglage!$B$4,1,3))-3,"")</f>
        <v>43689</v>
      </c>
      <c r="C149" s="165">
        <f ca="1">IF(A149&lt;&gt;"",7*'Recap Isabelle'!A149+DATE(Réglage!$B$4,1,1)-WEEKDAY(DATE(Réglage!$B$4,1,3))+1,"")</f>
        <v>43693</v>
      </c>
      <c r="D149" s="240">
        <f ca="1">IF(A149&lt;&gt;"",SUMIF('Planning année Isabelle'!$B$2:$NF$2,'Recap Isabelle'!A149,'Planning année Isabelle'!$B$11:$NF$11),"")</f>
        <v>0</v>
      </c>
      <c r="E149" s="241"/>
      <c r="F149" s="241"/>
      <c r="G149" s="241"/>
      <c r="H149" s="241"/>
      <c r="I149" s="241"/>
      <c r="J149" s="242"/>
      <c r="K149" s="184">
        <f ca="1">IF(A149&lt;&gt;"",SUMIFS('Planning année Isabelle'!$B$10:$NF$10,'Planning année Isabelle'!$B$9:$NF$9,"MAL",'Planning année Isabelle'!$B$2:$NF$2,A149,'Planning année Isabelle'!$B$7:$NF$7,Réglage!$B$4),"")</f>
        <v>0</v>
      </c>
      <c r="L149" s="184">
        <f ca="1">IF(A149&lt;&gt;"",SUMIFS('Planning année Isabelle'!$B$10:$NF$10,'Planning année Isabelle'!$B$4:$NF$4,"VRAI",'Planning année Isabelle'!$B$2:$NF$2,A149,'Planning année Isabelle'!$B$7:$NF$7,Réglage!$B$4),"")</f>
        <v>8.5</v>
      </c>
      <c r="M149" s="184">
        <f ca="1">IF(A149&lt;&gt;"",SUMIFS('Planning année Isabelle'!$B$10:$NF$10,'Planning année Isabelle'!$B$9:$NF$9,"CP",'Planning année Isabelle'!$B$2:$NF$2,A149,'Planning année Isabelle'!$B$7:$NF$7,Réglage!$B$4),"")</f>
        <v>26.5</v>
      </c>
      <c r="N149" s="184">
        <f ca="1">IF(A149&lt;&gt;"",SUMIFS('Planning année Isabelle'!$B$10:$NF$10,'Planning année Isabelle'!$B$9:$NF$9,"EM",'Planning année Isabelle'!$B$2:$NF$2,A149,'Planning année Isabelle'!$B$7:$NF$7,Réglage!$B$4),"")</f>
        <v>0</v>
      </c>
      <c r="O149" s="184">
        <f t="shared" ca="1" si="51"/>
        <v>35</v>
      </c>
      <c r="P149" s="184">
        <f ca="1">IF(A149&lt;&gt;"",'Recap Isabelle'!O149-Réglage!$J$8,"")</f>
        <v>0</v>
      </c>
      <c r="Q149" s="166">
        <f ca="1">D149</f>
        <v>0</v>
      </c>
      <c r="R149" s="162">
        <f ca="1">IF(O149&gt;44,O149-44-T149-U149,0)</f>
        <v>0</v>
      </c>
      <c r="S149" s="162">
        <f t="shared" ca="1" si="52"/>
        <v>0</v>
      </c>
      <c r="T149" s="162">
        <f t="shared" ca="1" si="53"/>
        <v>0</v>
      </c>
      <c r="U149" s="162">
        <f t="shared" ca="1" si="54"/>
        <v>0</v>
      </c>
      <c r="V149" s="166"/>
    </row>
    <row r="150" spans="1:22" x14ac:dyDescent="0.25">
      <c r="A150" s="183">
        <f ca="1">IF(MONTH(7*'Recap Isabelle'!A149+DATE(Réglage!$B$4,1,1)-WEEKDAY(DATE(Réglage!$B$4,1,3))+8)=8,A149+1,"")</f>
        <v>34</v>
      </c>
      <c r="B150" s="165">
        <f ca="1">IF(A150&lt;&gt;"",7*'Recap Isabelle'!A150+DATE(Réglage!$B$4,1,1)-WEEKDAY(DATE(Réglage!$B$4,1,3))-3,"")</f>
        <v>43696</v>
      </c>
      <c r="C150" s="165">
        <f ca="1">IF(A150&lt;&gt;"",7*'Recap Isabelle'!A150+DATE(Réglage!$B$4,1,1)-WEEKDAY(DATE(Réglage!$B$4,1,3))+1,"")</f>
        <v>43700</v>
      </c>
      <c r="D150" s="240">
        <f ca="1">IF(A150&lt;&gt;"",SUMIF('Planning année Isabelle'!$B$2:$NF$2,'Recap Isabelle'!A150,'Planning année Isabelle'!$B$11:$NF$11),"")</f>
        <v>0</v>
      </c>
      <c r="E150" s="241"/>
      <c r="F150" s="241"/>
      <c r="G150" s="241"/>
      <c r="H150" s="241"/>
      <c r="I150" s="241"/>
      <c r="J150" s="242"/>
      <c r="K150" s="184">
        <f ca="1">IF(A150&lt;&gt;"",SUMIFS('Planning année Isabelle'!$B$10:$NF$10,'Planning année Isabelle'!$B$9:$NF$9,"MAL",'Planning année Isabelle'!$B$2:$NF$2,A150,'Planning année Isabelle'!$B$7:$NF$7,Réglage!$B$4),"")</f>
        <v>0</v>
      </c>
      <c r="L150" s="184">
        <f ca="1">IF(A150&lt;&gt;"",SUMIFS('Planning année Isabelle'!$B$10:$NF$10,'Planning année Isabelle'!$B$4:$NF$4,"VRAI",'Planning année Isabelle'!$B$2:$NF$2,A150,'Planning année Isabelle'!$B$7:$NF$7,Réglage!$B$4),"")</f>
        <v>0</v>
      </c>
      <c r="M150" s="184">
        <f ca="1">IF(A150&lt;&gt;"",SUMIFS('Planning année Isabelle'!$B$10:$NF$10,'Planning année Isabelle'!$B$9:$NF$9,"CP",'Planning année Isabelle'!$B$2:$NF$2,A150,'Planning année Isabelle'!$B$7:$NF$7,Réglage!$B$4),"")</f>
        <v>35</v>
      </c>
      <c r="N150" s="184">
        <f ca="1">IF(A150&lt;&gt;"",SUMIFS('Planning année Isabelle'!$B$10:$NF$10,'Planning année Isabelle'!$B$9:$NF$9,"EM",'Planning année Isabelle'!$B$2:$NF$2,A150,'Planning année Isabelle'!$B$7:$NF$7,Réglage!$B$4),"")</f>
        <v>0</v>
      </c>
      <c r="O150" s="184">
        <f t="shared" ca="1" si="51"/>
        <v>35</v>
      </c>
      <c r="P150" s="184">
        <f ca="1">IF(A150&lt;&gt;"",'Recap Isabelle'!O150-Réglage!$J$8,"")</f>
        <v>0</v>
      </c>
      <c r="Q150" s="166">
        <f ca="1">D150</f>
        <v>0</v>
      </c>
      <c r="R150" s="162">
        <f ca="1">IF(O150&gt;44,O150-44-T150-U150,0)</f>
        <v>0</v>
      </c>
      <c r="S150" s="162">
        <f t="shared" ca="1" si="52"/>
        <v>0</v>
      </c>
      <c r="T150" s="162">
        <f t="shared" ca="1" si="53"/>
        <v>0</v>
      </c>
      <c r="U150" s="162">
        <f t="shared" ca="1" si="54"/>
        <v>0</v>
      </c>
      <c r="V150" s="166"/>
    </row>
    <row r="151" spans="1:22" x14ac:dyDescent="0.25">
      <c r="A151" s="183">
        <f ca="1">IF(MONTH(7*'Recap Isabelle'!A150+DATE(Réglage!$B$4,1,1)-WEEKDAY(DATE(Réglage!$B$4,1,3))+8)=8,A150+1,"")</f>
        <v>35</v>
      </c>
      <c r="B151" s="165">
        <f ca="1">IF(A151&lt;&gt;"",7*'Recap Isabelle'!A151+DATE(Réglage!$B$4,1,1)-WEEKDAY(DATE(Réglage!$B$4,1,3))-3,"")</f>
        <v>43703</v>
      </c>
      <c r="C151" s="165">
        <f ca="1">IF(A151&lt;&gt;"",7*'Recap Isabelle'!A151+DATE(Réglage!$B$4,1,1)-WEEKDAY(DATE(Réglage!$B$4,1,3))+1,"")</f>
        <v>43707</v>
      </c>
      <c r="D151" s="240">
        <f ca="1">IF(A151&lt;&gt;"",SUMIF('Planning année Isabelle'!$B$2:$NF$2,'Recap Isabelle'!A151,'Planning année Isabelle'!$B$11:$NF$11),"")</f>
        <v>35</v>
      </c>
      <c r="E151" s="241"/>
      <c r="F151" s="241"/>
      <c r="G151" s="241"/>
      <c r="H151" s="241"/>
      <c r="I151" s="241"/>
      <c r="J151" s="242"/>
      <c r="K151" s="184">
        <f ca="1">IF(A151&lt;&gt;"",SUMIFS('Planning année Isabelle'!$B$10:$NF$10,'Planning année Isabelle'!$B$9:$NF$9,"MAL",'Planning année Isabelle'!$B$2:$NF$2,A151,'Planning année Isabelle'!$B$7:$NF$7,Réglage!$B$4),"")</f>
        <v>0</v>
      </c>
      <c r="L151" s="184">
        <f ca="1">IF(A151&lt;&gt;"",SUMIFS('Planning année Isabelle'!$B$10:$NF$10,'Planning année Isabelle'!$B$4:$NF$4,"VRAI",'Planning année Isabelle'!$B$2:$NF$2,A151,'Planning année Isabelle'!$B$7:$NF$7,Réglage!$B$4),"")</f>
        <v>0</v>
      </c>
      <c r="M151" s="184">
        <f ca="1">IF(A151&lt;&gt;"",SUMIFS('Planning année Isabelle'!$B$10:$NF$10,'Planning année Isabelle'!$B$9:$NF$9,"CP",'Planning année Isabelle'!$B$2:$NF$2,A151,'Planning année Isabelle'!$B$7:$NF$7,Réglage!$B$4),"")</f>
        <v>0</v>
      </c>
      <c r="N151" s="184">
        <f ca="1">IF(A151&lt;&gt;"",SUMIFS('Planning année Isabelle'!$B$10:$NF$10,'Planning année Isabelle'!$B$9:$NF$9,"EM",'Planning année Isabelle'!$B$2:$NF$2,A151,'Planning année Isabelle'!$B$7:$NF$7,Réglage!$B$4),"")</f>
        <v>0</v>
      </c>
      <c r="O151" s="184">
        <f t="shared" ca="1" si="51"/>
        <v>35</v>
      </c>
      <c r="P151" s="184">
        <f ca="1">IF(A151&lt;&gt;"",'Recap Isabelle'!O151-Réglage!$J$8,"")</f>
        <v>0</v>
      </c>
      <c r="Q151" s="166">
        <f ca="1">D151</f>
        <v>35</v>
      </c>
      <c r="R151" s="162">
        <f ca="1">IF(O151&gt;44,O151-44-T151-U151,0)</f>
        <v>0</v>
      </c>
      <c r="S151" s="162">
        <f t="shared" ca="1" si="52"/>
        <v>0</v>
      </c>
      <c r="T151" s="162">
        <f t="shared" ca="1" si="53"/>
        <v>0</v>
      </c>
      <c r="U151" s="162">
        <f t="shared" ca="1" si="54"/>
        <v>0</v>
      </c>
      <c r="V151" s="166"/>
    </row>
    <row r="152" spans="1:22" s="158" customFormat="1" x14ac:dyDescent="0.25">
      <c r="A152" s="224" t="s">
        <v>93</v>
      </c>
      <c r="B152" s="224"/>
      <c r="C152" s="224"/>
      <c r="D152" s="237">
        <f ca="1">SUM(D147:D151)</f>
        <v>70</v>
      </c>
      <c r="E152" s="238"/>
      <c r="F152" s="238"/>
      <c r="G152" s="238"/>
      <c r="H152" s="238"/>
      <c r="I152" s="238"/>
      <c r="J152" s="239"/>
      <c r="K152" s="185">
        <f t="shared" ref="K152:U152" ca="1" si="55">SUM(K147:K151)</f>
        <v>0</v>
      </c>
      <c r="L152" s="185">
        <f t="shared" ca="1" si="55"/>
        <v>8.5</v>
      </c>
      <c r="M152" s="185">
        <f t="shared" ca="1" si="55"/>
        <v>96.5</v>
      </c>
      <c r="N152" s="185">
        <f t="shared" ca="1" si="55"/>
        <v>0</v>
      </c>
      <c r="O152" s="185">
        <f ca="1">SUM(O147:O151)</f>
        <v>175</v>
      </c>
      <c r="P152" s="168">
        <f ca="1">SUM(P147:P151)</f>
        <v>0</v>
      </c>
      <c r="Q152" s="175">
        <f ca="1">SUM(Q147:Q151)</f>
        <v>70</v>
      </c>
      <c r="R152" s="175">
        <f t="shared" ref="R152:AB152" ca="1" si="56">SUM(R147:R151)</f>
        <v>0</v>
      </c>
      <c r="S152" s="175">
        <f ca="1">SUM(S147:S151)</f>
        <v>0</v>
      </c>
      <c r="T152" s="175">
        <f t="shared" ref="T152:AD152" ca="1" si="57">SUM(T147:T151)</f>
        <v>0</v>
      </c>
      <c r="U152" s="175">
        <f t="shared" ca="1" si="57"/>
        <v>0</v>
      </c>
      <c r="V152" s="168"/>
    </row>
    <row r="153" spans="1:22" x14ac:dyDescent="0.25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</row>
    <row r="154" spans="1:22" x14ac:dyDescent="0.25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</row>
    <row r="155" spans="1:22" s="158" customFormat="1" x14ac:dyDescent="0.25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</row>
    <row r="156" spans="1:22" s="158" customFormat="1" ht="16.5" customHeight="1" x14ac:dyDescent="0.25">
      <c r="D156" s="215" t="s">
        <v>112</v>
      </c>
      <c r="E156" s="215"/>
      <c r="F156" s="215"/>
      <c r="G156" s="215" t="s">
        <v>111</v>
      </c>
      <c r="H156" s="215"/>
      <c r="I156" s="215"/>
      <c r="J156" s="170" t="s">
        <v>95</v>
      </c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</row>
    <row r="157" spans="1:22" s="158" customFormat="1" x14ac:dyDescent="0.25">
      <c r="D157" s="215"/>
      <c r="E157" s="215"/>
      <c r="F157" s="215"/>
      <c r="G157" s="215"/>
      <c r="H157" s="215"/>
      <c r="I157" s="215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</row>
    <row r="158" spans="1:22" s="158" customFormat="1" x14ac:dyDescent="0.25">
      <c r="A158" s="214" t="s">
        <v>107</v>
      </c>
      <c r="B158" s="214"/>
      <c r="C158" s="214"/>
      <c r="D158" s="243">
        <f ca="1">P152</f>
        <v>0</v>
      </c>
      <c r="E158" s="215"/>
      <c r="F158" s="215"/>
      <c r="G158" s="243">
        <f ca="1">G139+D158</f>
        <v>-10.75</v>
      </c>
      <c r="H158" s="215"/>
      <c r="I158" s="215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</row>
    <row r="159" spans="1:22" s="158" customFormat="1" x14ac:dyDescent="0.25">
      <c r="A159" s="214" t="s">
        <v>109</v>
      </c>
      <c r="B159" s="214"/>
      <c r="C159" s="214"/>
      <c r="D159" s="215">
        <f>COUNTIFS('Planning année Isabelle'!B142:NF142,"CP",'Planning année Isabelle'!$B$6:$NF$6,janvier)</f>
        <v>0</v>
      </c>
      <c r="E159" s="215"/>
      <c r="F159" s="215"/>
      <c r="G159" s="215">
        <f>D140+D159</f>
        <v>0</v>
      </c>
      <c r="H159" s="215"/>
      <c r="I159" s="215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</row>
    <row r="160" spans="1:22" s="158" customFormat="1" x14ac:dyDescent="0.25">
      <c r="A160" s="214" t="s">
        <v>110</v>
      </c>
      <c r="B160" s="214"/>
      <c r="C160" s="214"/>
      <c r="D160" s="215">
        <v>0</v>
      </c>
      <c r="E160" s="215"/>
      <c r="F160" s="215"/>
      <c r="G160" s="215">
        <f>D141+D160</f>
        <v>0</v>
      </c>
      <c r="H160" s="215"/>
      <c r="I160" s="215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</row>
    <row r="161" spans="1:22" s="158" customFormat="1" x14ac:dyDescent="0.25">
      <c r="A161" s="188"/>
      <c r="B161" s="188"/>
      <c r="C161" s="188"/>
      <c r="D161" s="189"/>
      <c r="E161" s="189"/>
      <c r="F161" s="189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</row>
    <row r="162" spans="1:22" s="158" customFormat="1" x14ac:dyDescent="0.25">
      <c r="A162" s="188"/>
      <c r="B162" s="188"/>
      <c r="C162" s="188"/>
      <c r="D162" s="189"/>
      <c r="E162" s="189"/>
      <c r="F162" s="189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</row>
    <row r="163" spans="1:22" ht="15.75" x14ac:dyDescent="0.25">
      <c r="A163" s="221" t="str">
        <f>"DECOMPTE D'HEURES - "&amp;$A$1&amp;" - Septembre "&amp; Réglage!$B$4</f>
        <v>DECOMPTE D'HEURES - Isabelle - Septembre 2019</v>
      </c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3"/>
    </row>
    <row r="164" spans="1:22" s="158" customFormat="1" ht="21" customHeight="1" x14ac:dyDescent="0.25">
      <c r="A164" s="215" t="s">
        <v>76</v>
      </c>
      <c r="B164" s="215"/>
      <c r="C164" s="215"/>
      <c r="D164" s="225" t="s">
        <v>77</v>
      </c>
      <c r="E164" s="226"/>
      <c r="F164" s="226"/>
      <c r="G164" s="226"/>
      <c r="H164" s="226"/>
      <c r="I164" s="226"/>
      <c r="J164" s="227"/>
      <c r="K164" s="216" t="s">
        <v>78</v>
      </c>
      <c r="L164" s="217"/>
      <c r="M164" s="217"/>
      <c r="N164" s="218"/>
      <c r="O164" s="235" t="s">
        <v>79</v>
      </c>
      <c r="P164" s="176"/>
      <c r="Q164" s="231" t="s">
        <v>80</v>
      </c>
      <c r="R164" s="232" t="s">
        <v>81</v>
      </c>
      <c r="S164" s="233"/>
      <c r="T164" s="233"/>
      <c r="U164" s="234"/>
      <c r="V164" s="219" t="s">
        <v>88</v>
      </c>
    </row>
    <row r="165" spans="1:22" s="158" customFormat="1" ht="90.75" customHeight="1" x14ac:dyDescent="0.25">
      <c r="A165" s="174" t="s">
        <v>82</v>
      </c>
      <c r="B165" s="174" t="s">
        <v>83</v>
      </c>
      <c r="C165" s="174" t="s">
        <v>84</v>
      </c>
      <c r="D165" s="228"/>
      <c r="E165" s="229"/>
      <c r="F165" s="229"/>
      <c r="G165" s="229"/>
      <c r="H165" s="229"/>
      <c r="I165" s="229"/>
      <c r="J165" s="230"/>
      <c r="K165" s="173" t="s">
        <v>85</v>
      </c>
      <c r="L165" s="173" t="s">
        <v>86</v>
      </c>
      <c r="M165" s="173" t="s">
        <v>87</v>
      </c>
      <c r="N165" s="173" t="s">
        <v>104</v>
      </c>
      <c r="O165" s="236"/>
      <c r="P165" s="177" t="s">
        <v>105</v>
      </c>
      <c r="Q165" s="215"/>
      <c r="R165" s="162" t="s">
        <v>89</v>
      </c>
      <c r="S165" s="163" t="s">
        <v>90</v>
      </c>
      <c r="T165" s="164" t="s">
        <v>91</v>
      </c>
      <c r="U165" s="162" t="s">
        <v>92</v>
      </c>
      <c r="V165" s="220"/>
    </row>
    <row r="166" spans="1:22" x14ac:dyDescent="0.25">
      <c r="A166" s="183">
        <f ca="1">INDIRECT(ADDRESS(COUNT(A147:A151)+ROW(A146),1))+1</f>
        <v>36</v>
      </c>
      <c r="B166" s="165">
        <f ca="1">IF(A166&lt;&gt;"",7*'Recap Isabelle'!A166+DATE(Réglage!$B$4,1,1)-WEEKDAY(DATE(Réglage!$B$4,1,3))-3,"")</f>
        <v>43710</v>
      </c>
      <c r="C166" s="165">
        <f ca="1">IF(A166&lt;&gt;"",7*'Recap Isabelle'!A166+DATE(Réglage!$B$4,1,1)-WEEKDAY(DATE(Réglage!$B$4,1,3))+1,"")</f>
        <v>43714</v>
      </c>
      <c r="D166" s="240">
        <f ca="1">IF(A166&lt;&gt;"",SUMIF('Planning année Isabelle'!$B$2:$NF$2,'Recap Isabelle'!A166,'Planning année Isabelle'!$B$11:$NF$11),"")</f>
        <v>36</v>
      </c>
      <c r="E166" s="241"/>
      <c r="F166" s="241"/>
      <c r="G166" s="241"/>
      <c r="H166" s="241"/>
      <c r="I166" s="241"/>
      <c r="J166" s="242"/>
      <c r="K166" s="184">
        <f ca="1">IF(A166&lt;&gt;"",SUMIFS('Planning année Isabelle'!$B$10:$NF$10,'Planning année Isabelle'!$B$9:$NF$9,"MAL",'Planning année Isabelle'!$B$2:$NF$2,A166,'Planning année Isabelle'!$B$7:$NF$7,Réglage!$B$4),"")</f>
        <v>0</v>
      </c>
      <c r="L166" s="184">
        <f ca="1">IF(A166&lt;&gt;"",SUMIFS('Planning année Isabelle'!$B$10:$NF$10,'Planning année Isabelle'!$B$4:$NF$4,"VRAI",'Planning année Isabelle'!$B$2:$NF$2,A166,'Planning année Isabelle'!$B$7:$NF$7,Réglage!$B$4),"")</f>
        <v>0</v>
      </c>
      <c r="M166" s="184">
        <f ca="1">IF(A166&lt;&gt;"",SUMIFS('Planning année Isabelle'!$B$10:$NF$10,'Planning année Isabelle'!$B$9:$NF$9,"CP",'Planning année Isabelle'!$B$2:$NF$2,A166,'Planning année Isabelle'!$B$7:$NF$7,Réglage!$B$4),"")</f>
        <v>0</v>
      </c>
      <c r="N166" s="184">
        <f ca="1">IF(A166&lt;&gt;"",SUMIFS('Planning année Isabelle'!$B$10:$NF$10,'Planning année Isabelle'!$B$9:$NF$9,"EM",'Planning année Isabelle'!$B$2:$NF$2,A166,'Planning année Isabelle'!$B$7:$NF$7,Réglage!$B$4),"")</f>
        <v>0</v>
      </c>
      <c r="O166" s="184">
        <f ca="1">IF(A166&lt;&gt;"",SUM(D166:N166),"")</f>
        <v>36</v>
      </c>
      <c r="P166" s="184">
        <f ca="1">IF(A166&lt;&gt;"",'Recap Isabelle'!O166-Réglage!$J$8,"")</f>
        <v>1</v>
      </c>
      <c r="Q166" s="166">
        <f ca="1">D166</f>
        <v>36</v>
      </c>
      <c r="R166" s="162">
        <f ca="1">IF(O166&gt;44,O166-44-T166-U166,0)</f>
        <v>0</v>
      </c>
      <c r="S166" s="162">
        <f ca="1">IF(Q166&gt;44,Q166-44,0)</f>
        <v>0</v>
      </c>
      <c r="T166" s="162">
        <f ca="1">IF(S166&lt;=5,S166,5)</f>
        <v>0</v>
      </c>
      <c r="U166" s="162">
        <f ca="1">IF(S166&gt;5,S166-5,0)</f>
        <v>0</v>
      </c>
      <c r="V166" s="166"/>
    </row>
    <row r="167" spans="1:22" x14ac:dyDescent="0.25">
      <c r="A167" s="183">
        <f ca="1">IF(MONTH(7*'Recap Isabelle'!A166+DATE(Réglage!$B$4,1,1)-WEEKDAY(DATE(Réglage!$B$4,1,3))+8)=9,A166+1,"")</f>
        <v>37</v>
      </c>
      <c r="B167" s="165">
        <f ca="1">IF(A167&lt;&gt;"",7*'Recap Isabelle'!A167+DATE(Réglage!$B$4,1,1)-WEEKDAY(DATE(Réglage!$B$4,1,3))-3,"")</f>
        <v>43717</v>
      </c>
      <c r="C167" s="165">
        <f ca="1">IF(A167&lt;&gt;"",7*'Recap Isabelle'!A167+DATE(Réglage!$B$4,1,1)-WEEKDAY(DATE(Réglage!$B$4,1,3))+1,"")</f>
        <v>43721</v>
      </c>
      <c r="D167" s="240">
        <f ca="1">IF(A167&lt;&gt;"",SUMIF('Planning année Isabelle'!$B$2:$NF$2,'Recap Isabelle'!A167,'Planning année Isabelle'!$B$11:$NF$11),"")</f>
        <v>36</v>
      </c>
      <c r="E167" s="241"/>
      <c r="F167" s="241"/>
      <c r="G167" s="241"/>
      <c r="H167" s="241"/>
      <c r="I167" s="241"/>
      <c r="J167" s="242"/>
      <c r="K167" s="184">
        <f ca="1">IF(A167&lt;&gt;"",SUMIFS('Planning année Isabelle'!$B$10:$NF$10,'Planning année Isabelle'!$B$9:$NF$9,"MAL",'Planning année Isabelle'!$B$2:$NF$2,A167,'Planning année Isabelle'!$B$7:$NF$7,Réglage!$B$4),"")</f>
        <v>0</v>
      </c>
      <c r="L167" s="184">
        <f ca="1">IF(A167&lt;&gt;"",SUMIFS('Planning année Isabelle'!$B$10:$NF$10,'Planning année Isabelle'!$B$4:$NF$4,"VRAI",'Planning année Isabelle'!$B$2:$NF$2,A167,'Planning année Isabelle'!$B$7:$NF$7,Réglage!$B$4),"")</f>
        <v>0</v>
      </c>
      <c r="M167" s="184">
        <f ca="1">IF(A167&lt;&gt;"",SUMIFS('Planning année Isabelle'!$B$10:$NF$10,'Planning année Isabelle'!$B$9:$NF$9,"CP",'Planning année Isabelle'!$B$2:$NF$2,A167,'Planning année Isabelle'!$B$7:$NF$7,Réglage!$B$4),"")</f>
        <v>0</v>
      </c>
      <c r="N167" s="184">
        <f ca="1">IF(A167&lt;&gt;"",SUMIFS('Planning année Isabelle'!$B$10:$NF$10,'Planning année Isabelle'!$B$9:$NF$9,"EM",'Planning année Isabelle'!$B$2:$NF$2,A167,'Planning année Isabelle'!$B$7:$NF$7,Réglage!$B$4),"")</f>
        <v>0</v>
      </c>
      <c r="O167" s="184">
        <f t="shared" ref="O167:O170" ca="1" si="58">IF(A167&lt;&gt;"",SUM(D167:N167),"")</f>
        <v>36</v>
      </c>
      <c r="P167" s="184">
        <f ca="1">IF(A167&lt;&gt;"",'Recap Isabelle'!O167-Réglage!$J$8,"")</f>
        <v>1</v>
      </c>
      <c r="Q167" s="166">
        <f ca="1">D167</f>
        <v>36</v>
      </c>
      <c r="R167" s="162">
        <f ca="1">IF(O167&gt;44,O167-44-T167-U167,0)</f>
        <v>0</v>
      </c>
      <c r="S167" s="162">
        <f t="shared" ref="S167:S170" ca="1" si="59">IF(Q167&gt;44,Q167-44,0)</f>
        <v>0</v>
      </c>
      <c r="T167" s="162">
        <f t="shared" ref="T167:T170" ca="1" si="60">IF(S167&lt;=5,S167,5)</f>
        <v>0</v>
      </c>
      <c r="U167" s="162">
        <f t="shared" ref="U167:U170" ca="1" si="61">IF(S167&gt;5,S167-5,0)</f>
        <v>0</v>
      </c>
      <c r="V167" s="166"/>
    </row>
    <row r="168" spans="1:22" x14ac:dyDescent="0.25">
      <c r="A168" s="183">
        <f ca="1">IF(MONTH(7*'Recap Isabelle'!A167+DATE(Réglage!$B$4,1,1)-WEEKDAY(DATE(Réglage!$B$4,1,3))+8)=9,A167+1,"")</f>
        <v>38</v>
      </c>
      <c r="B168" s="165">
        <f ca="1">IF(A168&lt;&gt;"",7*'Recap Isabelle'!A168+DATE(Réglage!$B$4,1,1)-WEEKDAY(DATE(Réglage!$B$4,1,3))-3,"")</f>
        <v>43724</v>
      </c>
      <c r="C168" s="165">
        <f ca="1">IF(A168&lt;&gt;"",7*'Recap Isabelle'!A168+DATE(Réglage!$B$4,1,1)-WEEKDAY(DATE(Réglage!$B$4,1,3))+1,"")</f>
        <v>43728</v>
      </c>
      <c r="D168" s="240">
        <f ca="1">IF(A168&lt;&gt;"",SUMIF('Planning année Isabelle'!$B$2:$NF$2,'Recap Isabelle'!A168,'Planning année Isabelle'!$B$11:$NF$11),"")</f>
        <v>36</v>
      </c>
      <c r="E168" s="241"/>
      <c r="F168" s="241"/>
      <c r="G168" s="241"/>
      <c r="H168" s="241"/>
      <c r="I168" s="241"/>
      <c r="J168" s="242"/>
      <c r="K168" s="184">
        <f ca="1">IF(A168&lt;&gt;"",SUMIFS('Planning année Isabelle'!$B$10:$NF$10,'Planning année Isabelle'!$B$9:$NF$9,"MAL",'Planning année Isabelle'!$B$2:$NF$2,A168,'Planning année Isabelle'!$B$7:$NF$7,Réglage!$B$4),"")</f>
        <v>0</v>
      </c>
      <c r="L168" s="184">
        <f ca="1">IF(A168&lt;&gt;"",SUMIFS('Planning année Isabelle'!$B$10:$NF$10,'Planning année Isabelle'!$B$4:$NF$4,"VRAI",'Planning année Isabelle'!$B$2:$NF$2,A168,'Planning année Isabelle'!$B$7:$NF$7,Réglage!$B$4),"")</f>
        <v>0</v>
      </c>
      <c r="M168" s="184">
        <f ca="1">IF(A168&lt;&gt;"",SUMIFS('Planning année Isabelle'!$B$10:$NF$10,'Planning année Isabelle'!$B$9:$NF$9,"CP",'Planning année Isabelle'!$B$2:$NF$2,A168,'Planning année Isabelle'!$B$7:$NF$7,Réglage!$B$4),"")</f>
        <v>0</v>
      </c>
      <c r="N168" s="184">
        <f ca="1">IF(A168&lt;&gt;"",SUMIFS('Planning année Isabelle'!$B$10:$NF$10,'Planning année Isabelle'!$B$9:$NF$9,"EM",'Planning année Isabelle'!$B$2:$NF$2,A168,'Planning année Isabelle'!$B$7:$NF$7,Réglage!$B$4),"")</f>
        <v>0</v>
      </c>
      <c r="O168" s="184">
        <f t="shared" ca="1" si="58"/>
        <v>36</v>
      </c>
      <c r="P168" s="184">
        <f ca="1">IF(A168&lt;&gt;"",'Recap Isabelle'!O168-Réglage!$J$8,"")</f>
        <v>1</v>
      </c>
      <c r="Q168" s="166">
        <f ca="1">D168</f>
        <v>36</v>
      </c>
      <c r="R168" s="162">
        <f ca="1">IF(O168&gt;44,O168-44-T168-U168,0)</f>
        <v>0</v>
      </c>
      <c r="S168" s="162">
        <f t="shared" ca="1" si="59"/>
        <v>0</v>
      </c>
      <c r="T168" s="162">
        <f t="shared" ca="1" si="60"/>
        <v>0</v>
      </c>
      <c r="U168" s="162">
        <f t="shared" ca="1" si="61"/>
        <v>0</v>
      </c>
      <c r="V168" s="166"/>
    </row>
    <row r="169" spans="1:22" x14ac:dyDescent="0.25">
      <c r="A169" s="183">
        <f ca="1">IF(MONTH(7*'Recap Isabelle'!A168+DATE(Réglage!$B$4,1,1)-WEEKDAY(DATE(Réglage!$B$4,1,3))+8)=9,A168+1,"")</f>
        <v>39</v>
      </c>
      <c r="B169" s="165">
        <f ca="1">IF(A169&lt;&gt;"",7*'Recap Isabelle'!A169+DATE(Réglage!$B$4,1,1)-WEEKDAY(DATE(Réglage!$B$4,1,3))-3,"")</f>
        <v>43731</v>
      </c>
      <c r="C169" s="165">
        <f ca="1">IF(A169&lt;&gt;"",7*'Recap Isabelle'!A169+DATE(Réglage!$B$4,1,1)-WEEKDAY(DATE(Réglage!$B$4,1,3))+1,"")</f>
        <v>43735</v>
      </c>
      <c r="D169" s="240">
        <f ca="1">IF(A169&lt;&gt;"",SUMIF('Planning année Isabelle'!$B$2:$NF$2,'Recap Isabelle'!A169,'Planning année Isabelle'!$B$11:$NF$11),"")</f>
        <v>34.5</v>
      </c>
      <c r="E169" s="241"/>
      <c r="F169" s="241"/>
      <c r="G169" s="241"/>
      <c r="H169" s="241"/>
      <c r="I169" s="241"/>
      <c r="J169" s="242"/>
      <c r="K169" s="184">
        <f ca="1">IF(A169&lt;&gt;"",SUMIFS('Planning année Isabelle'!$B$10:$NF$10,'Planning année Isabelle'!$B$9:$NF$9,"MAL",'Planning année Isabelle'!$B$2:$NF$2,A169,'Planning année Isabelle'!$B$7:$NF$7,Réglage!$B$4),"")</f>
        <v>0</v>
      </c>
      <c r="L169" s="184">
        <f ca="1">IF(A169&lt;&gt;"",SUMIFS('Planning année Isabelle'!$B$10:$NF$10,'Planning année Isabelle'!$B$4:$NF$4,"VRAI",'Planning année Isabelle'!$B$2:$NF$2,A169,'Planning année Isabelle'!$B$7:$NF$7,Réglage!$B$4),"")</f>
        <v>0</v>
      </c>
      <c r="M169" s="184">
        <f ca="1">IF(A169&lt;&gt;"",SUMIFS('Planning année Isabelle'!$B$10:$NF$10,'Planning année Isabelle'!$B$9:$NF$9,"CP",'Planning année Isabelle'!$B$2:$NF$2,A169,'Planning année Isabelle'!$B$7:$NF$7,Réglage!$B$4),"")</f>
        <v>0</v>
      </c>
      <c r="N169" s="184">
        <f ca="1">IF(A169&lt;&gt;"",SUMIFS('Planning année Isabelle'!$B$10:$NF$10,'Planning année Isabelle'!$B$9:$NF$9,"EM",'Planning année Isabelle'!$B$2:$NF$2,A169,'Planning année Isabelle'!$B$7:$NF$7,Réglage!$B$4),"")</f>
        <v>0</v>
      </c>
      <c r="O169" s="184">
        <f t="shared" ca="1" si="58"/>
        <v>34.5</v>
      </c>
      <c r="P169" s="184">
        <f ca="1">IF(A169&lt;&gt;"",'Recap Isabelle'!O169-Réglage!$J$8,"")</f>
        <v>-0.5</v>
      </c>
      <c r="Q169" s="166">
        <f ca="1">D169</f>
        <v>34.5</v>
      </c>
      <c r="R169" s="162">
        <f ca="1">IF(O169&gt;44,O169-44-T169-U169,0)</f>
        <v>0</v>
      </c>
      <c r="S169" s="162">
        <f t="shared" ca="1" si="59"/>
        <v>0</v>
      </c>
      <c r="T169" s="162">
        <f t="shared" ca="1" si="60"/>
        <v>0</v>
      </c>
      <c r="U169" s="162">
        <f t="shared" ca="1" si="61"/>
        <v>0</v>
      </c>
      <c r="V169" s="166"/>
    </row>
    <row r="170" spans="1:22" x14ac:dyDescent="0.25">
      <c r="A170" s="183" t="str">
        <f ca="1">IF(MONTH(7*'Recap Isabelle'!A169+DATE(Réglage!$B$4,1,1)-WEEKDAY(DATE(Réglage!$B$4,1,3))+8)=9,A169+1,"")</f>
        <v/>
      </c>
      <c r="B170" s="165" t="str">
        <f ca="1">IF(A170&lt;&gt;"",7*'Recap Isabelle'!A170+DATE(Réglage!$B$4,1,1)-WEEKDAY(DATE(Réglage!$B$4,1,3))-3,"")</f>
        <v/>
      </c>
      <c r="C170" s="165" t="str">
        <f ca="1">IF(A170&lt;&gt;"",7*'Recap Isabelle'!A170+DATE(Réglage!$B$4,1,1)-WEEKDAY(DATE(Réglage!$B$4,1,3))+1,"")</f>
        <v/>
      </c>
      <c r="D170" s="240" t="str">
        <f ca="1">IF(A170&lt;&gt;"",SUMIF('Planning année Isabelle'!$B$2:$NF$2,'Recap Isabelle'!A170,'Planning année Isabelle'!$B$11:$NF$11),"")</f>
        <v/>
      </c>
      <c r="E170" s="241"/>
      <c r="F170" s="241"/>
      <c r="G170" s="241"/>
      <c r="H170" s="241"/>
      <c r="I170" s="241"/>
      <c r="J170" s="242"/>
      <c r="K170" s="184" t="str">
        <f ca="1">IF(A170&lt;&gt;"",SUMIFS('Planning année Isabelle'!$B$10:$NF$10,'Planning année Isabelle'!$B$9:$NF$9,"MAL",'Planning année Isabelle'!$B$2:$NF$2,A170,'Planning année Isabelle'!$B$7:$NF$7,Réglage!$B$4),"")</f>
        <v/>
      </c>
      <c r="L170" s="184" t="str">
        <f ca="1">IF(A170&lt;&gt;"",SUMIFS('Planning année Isabelle'!$B$10:$NF$10,'Planning année Isabelle'!$B$4:$NF$4,"VRAI",'Planning année Isabelle'!$B$2:$NF$2,A170,'Planning année Isabelle'!$B$7:$NF$7,Réglage!$B$4),"")</f>
        <v/>
      </c>
      <c r="M170" s="184" t="str">
        <f ca="1">IF(A170&lt;&gt;"",SUMIFS('Planning année Isabelle'!$B$10:$NF$10,'Planning année Isabelle'!$B$9:$NF$9,"CP",'Planning année Isabelle'!$B$2:$NF$2,A170,'Planning année Isabelle'!$B$7:$NF$7,Réglage!$B$4),"")</f>
        <v/>
      </c>
      <c r="N170" s="184" t="str">
        <f ca="1">IF(A170&lt;&gt;"",SUMIFS('Planning année Isabelle'!$B$10:$NF$10,'Planning année Isabelle'!$B$9:$NF$9,"EM",'Planning année Isabelle'!$B$2:$NF$2,A170,'Planning année Isabelle'!$B$7:$NF$7,Réglage!$B$4),"")</f>
        <v/>
      </c>
      <c r="O170" s="184" t="str">
        <f t="shared" ca="1" si="58"/>
        <v/>
      </c>
      <c r="P170" s="184" t="str">
        <f ca="1">IF(A170&lt;&gt;"",'Recap Isabelle'!O170-Réglage!$J$8,"")</f>
        <v/>
      </c>
      <c r="Q170" s="166" t="str">
        <f ca="1">D170</f>
        <v/>
      </c>
      <c r="R170" s="162" t="e">
        <f ca="1">IF(O170&gt;44,O170-44-T170-U170,0)</f>
        <v>#VALUE!</v>
      </c>
      <c r="S170" s="162" t="e">
        <f t="shared" ca="1" si="59"/>
        <v>#VALUE!</v>
      </c>
      <c r="T170" s="162" t="e">
        <f t="shared" ca="1" si="60"/>
        <v>#VALUE!</v>
      </c>
      <c r="U170" s="162" t="e">
        <f t="shared" ca="1" si="61"/>
        <v>#VALUE!</v>
      </c>
      <c r="V170" s="166"/>
    </row>
    <row r="171" spans="1:22" s="158" customFormat="1" x14ac:dyDescent="0.25">
      <c r="A171" s="224" t="s">
        <v>93</v>
      </c>
      <c r="B171" s="224"/>
      <c r="C171" s="224"/>
      <c r="D171" s="237">
        <f ca="1">SUM(D166:D170)</f>
        <v>142.5</v>
      </c>
      <c r="E171" s="238"/>
      <c r="F171" s="238"/>
      <c r="G171" s="238"/>
      <c r="H171" s="238"/>
      <c r="I171" s="238"/>
      <c r="J171" s="239"/>
      <c r="K171" s="185">
        <f t="shared" ref="K171:U171" ca="1" si="62">SUM(K166:K170)</f>
        <v>0</v>
      </c>
      <c r="L171" s="185">
        <f t="shared" ca="1" si="62"/>
        <v>0</v>
      </c>
      <c r="M171" s="185">
        <f t="shared" ca="1" si="62"/>
        <v>0</v>
      </c>
      <c r="N171" s="185">
        <f t="shared" ca="1" si="62"/>
        <v>0</v>
      </c>
      <c r="O171" s="185">
        <f ca="1">SUM(O166:O170)</f>
        <v>142.5</v>
      </c>
      <c r="P171" s="168">
        <f ca="1">SUM(P166:P170)</f>
        <v>2.5</v>
      </c>
      <c r="Q171" s="175">
        <f ca="1">SUM(Q166:Q170)</f>
        <v>142.5</v>
      </c>
      <c r="R171" s="175" t="e">
        <f t="shared" ref="R171:AB171" ca="1" si="63">SUM(R166:R170)</f>
        <v>#VALUE!</v>
      </c>
      <c r="S171" s="175" t="e">
        <f ca="1">SUM(S166:S170)</f>
        <v>#VALUE!</v>
      </c>
      <c r="T171" s="175" t="e">
        <f t="shared" ref="T171:AD171" ca="1" si="64">SUM(T166:T170)</f>
        <v>#VALUE!</v>
      </c>
      <c r="U171" s="175" t="e">
        <f t="shared" ca="1" si="64"/>
        <v>#VALUE!</v>
      </c>
      <c r="V171" s="168"/>
    </row>
    <row r="172" spans="1:22" x14ac:dyDescent="0.25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</row>
    <row r="173" spans="1:22" x14ac:dyDescent="0.25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</row>
    <row r="174" spans="1:22" s="158" customFormat="1" x14ac:dyDescent="0.25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</row>
    <row r="175" spans="1:22" s="158" customFormat="1" ht="16.5" customHeight="1" x14ac:dyDescent="0.25">
      <c r="D175" s="215" t="s">
        <v>112</v>
      </c>
      <c r="E175" s="215"/>
      <c r="F175" s="215"/>
      <c r="G175" s="215" t="s">
        <v>111</v>
      </c>
      <c r="H175" s="215"/>
      <c r="I175" s="215"/>
      <c r="J175" s="170" t="s">
        <v>95</v>
      </c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</row>
    <row r="176" spans="1:22" s="158" customFormat="1" x14ac:dyDescent="0.25">
      <c r="D176" s="215"/>
      <c r="E176" s="215"/>
      <c r="F176" s="215"/>
      <c r="G176" s="215"/>
      <c r="H176" s="215"/>
      <c r="I176" s="215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</row>
    <row r="177" spans="1:22" s="158" customFormat="1" x14ac:dyDescent="0.25">
      <c r="A177" s="214" t="s">
        <v>107</v>
      </c>
      <c r="B177" s="214"/>
      <c r="C177" s="214"/>
      <c r="D177" s="243">
        <f ca="1">P171</f>
        <v>2.5</v>
      </c>
      <c r="E177" s="215"/>
      <c r="F177" s="215"/>
      <c r="G177" s="243">
        <f ca="1">G158+D177</f>
        <v>-8.25</v>
      </c>
      <c r="H177" s="215"/>
      <c r="I177" s="215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</row>
    <row r="178" spans="1:22" s="158" customFormat="1" x14ac:dyDescent="0.25">
      <c r="A178" s="214" t="s">
        <v>109</v>
      </c>
      <c r="B178" s="214"/>
      <c r="C178" s="214"/>
      <c r="D178" s="215">
        <f>COUNTIFS('Planning année Isabelle'!B161:NF161,"CP",'Planning année Isabelle'!$B$6:$NF$6,janvier)</f>
        <v>0</v>
      </c>
      <c r="E178" s="215"/>
      <c r="F178" s="215"/>
      <c r="G178" s="215">
        <f>D159+D178</f>
        <v>0</v>
      </c>
      <c r="H178" s="215"/>
      <c r="I178" s="215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</row>
    <row r="179" spans="1:22" s="158" customFormat="1" x14ac:dyDescent="0.25">
      <c r="A179" s="214" t="s">
        <v>110</v>
      </c>
      <c r="B179" s="214"/>
      <c r="C179" s="214"/>
      <c r="D179" s="215">
        <v>0</v>
      </c>
      <c r="E179" s="215"/>
      <c r="F179" s="215"/>
      <c r="G179" s="215">
        <f>D160+D179</f>
        <v>0</v>
      </c>
      <c r="H179" s="215"/>
      <c r="I179" s="215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</row>
    <row r="180" spans="1:22" s="158" customFormat="1" x14ac:dyDescent="0.25">
      <c r="A180" s="188"/>
      <c r="B180" s="188"/>
      <c r="C180" s="188"/>
      <c r="D180" s="189"/>
      <c r="E180" s="189"/>
      <c r="F180" s="189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</row>
    <row r="181" spans="1:22" s="158" customFormat="1" x14ac:dyDescent="0.25">
      <c r="A181" s="188"/>
      <c r="B181" s="188"/>
      <c r="C181" s="188"/>
      <c r="D181" s="189"/>
      <c r="E181" s="189"/>
      <c r="F181" s="189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</row>
    <row r="182" spans="1:22" ht="15.75" x14ac:dyDescent="0.25">
      <c r="A182" s="221" t="str">
        <f>"DECOMPTE D'HEURES - "&amp;$A$1&amp;" - Octobre "&amp; Réglage!$B$4</f>
        <v>DECOMPTE D'HEURES - Isabelle - Octobre 2019</v>
      </c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3"/>
    </row>
    <row r="183" spans="1:22" s="158" customFormat="1" ht="21" customHeight="1" x14ac:dyDescent="0.25">
      <c r="A183" s="215" t="s">
        <v>76</v>
      </c>
      <c r="B183" s="215"/>
      <c r="C183" s="215"/>
      <c r="D183" s="225" t="s">
        <v>77</v>
      </c>
      <c r="E183" s="226"/>
      <c r="F183" s="226"/>
      <c r="G183" s="226"/>
      <c r="H183" s="226"/>
      <c r="I183" s="226"/>
      <c r="J183" s="227"/>
      <c r="K183" s="216" t="s">
        <v>78</v>
      </c>
      <c r="L183" s="217"/>
      <c r="M183" s="217"/>
      <c r="N183" s="218"/>
      <c r="O183" s="235" t="s">
        <v>79</v>
      </c>
      <c r="P183" s="176"/>
      <c r="Q183" s="231" t="s">
        <v>80</v>
      </c>
      <c r="R183" s="232" t="s">
        <v>81</v>
      </c>
      <c r="S183" s="233"/>
      <c r="T183" s="233"/>
      <c r="U183" s="234"/>
      <c r="V183" s="219" t="s">
        <v>88</v>
      </c>
    </row>
    <row r="184" spans="1:22" s="158" customFormat="1" ht="90.75" customHeight="1" x14ac:dyDescent="0.25">
      <c r="A184" s="174" t="s">
        <v>82</v>
      </c>
      <c r="B184" s="174" t="s">
        <v>83</v>
      </c>
      <c r="C184" s="174" t="s">
        <v>84</v>
      </c>
      <c r="D184" s="228"/>
      <c r="E184" s="229"/>
      <c r="F184" s="229"/>
      <c r="G184" s="229"/>
      <c r="H184" s="229"/>
      <c r="I184" s="229"/>
      <c r="J184" s="230"/>
      <c r="K184" s="173" t="s">
        <v>85</v>
      </c>
      <c r="L184" s="173" t="s">
        <v>86</v>
      </c>
      <c r="M184" s="173" t="s">
        <v>87</v>
      </c>
      <c r="N184" s="173" t="s">
        <v>104</v>
      </c>
      <c r="O184" s="236"/>
      <c r="P184" s="177" t="s">
        <v>105</v>
      </c>
      <c r="Q184" s="215"/>
      <c r="R184" s="162" t="s">
        <v>89</v>
      </c>
      <c r="S184" s="163" t="s">
        <v>90</v>
      </c>
      <c r="T184" s="164" t="s">
        <v>91</v>
      </c>
      <c r="U184" s="162" t="s">
        <v>92</v>
      </c>
      <c r="V184" s="220"/>
    </row>
    <row r="185" spans="1:22" x14ac:dyDescent="0.25">
      <c r="A185" s="183">
        <f ca="1">INDIRECT(ADDRESS(COUNT(A166:A170)+ROW(A165),1))+1</f>
        <v>40</v>
      </c>
      <c r="B185" s="165">
        <f ca="1">IF(A185&lt;&gt;"",7*'Recap Isabelle'!A185+DATE(Réglage!$B$4,1,1)-WEEKDAY(DATE(Réglage!$B$4,1,3))-3,"")</f>
        <v>43738</v>
      </c>
      <c r="C185" s="165">
        <f ca="1">IF(A185&lt;&gt;"",7*'Recap Isabelle'!A185+DATE(Réglage!$B$4,1,1)-WEEKDAY(DATE(Réglage!$B$4,1,3))+1,"")</f>
        <v>43742</v>
      </c>
      <c r="D185" s="240">
        <f ca="1">IF(A185&lt;&gt;"",SUMIF('Planning année Isabelle'!$B$2:$NF$2,'Recap Isabelle'!A185,'Planning année Isabelle'!$B$11:$NF$11),"")</f>
        <v>35</v>
      </c>
      <c r="E185" s="241"/>
      <c r="F185" s="241"/>
      <c r="G185" s="241"/>
      <c r="H185" s="241"/>
      <c r="I185" s="241"/>
      <c r="J185" s="242"/>
      <c r="K185" s="184">
        <f ca="1">IF(A185&lt;&gt;"",SUMIFS('Planning année Isabelle'!$B$10:$NF$10,'Planning année Isabelle'!$B$9:$NF$9,"MAL",'Planning année Isabelle'!$B$2:$NF$2,A185,'Planning année Isabelle'!$B$7:$NF$7,Réglage!$B$4),"")</f>
        <v>0</v>
      </c>
      <c r="L185" s="184">
        <f ca="1">IF(A185&lt;&gt;"",SUMIFS('Planning année Isabelle'!$B$10:$NF$10,'Planning année Isabelle'!$B$4:$NF$4,"VRAI",'Planning année Isabelle'!$B$2:$NF$2,A185,'Planning année Isabelle'!$B$7:$NF$7,Réglage!$B$4),"")</f>
        <v>0</v>
      </c>
      <c r="M185" s="184">
        <f ca="1">IF(A185&lt;&gt;"",SUMIFS('Planning année Isabelle'!$B$10:$NF$10,'Planning année Isabelle'!$B$9:$NF$9,"CP",'Planning année Isabelle'!$B$2:$NF$2,A185,'Planning année Isabelle'!$B$7:$NF$7,Réglage!$B$4),"")</f>
        <v>0</v>
      </c>
      <c r="N185" s="184">
        <f ca="1">IF(A185&lt;&gt;"",SUMIFS('Planning année Isabelle'!$B$10:$NF$10,'Planning année Isabelle'!$B$9:$NF$9,"EM",'Planning année Isabelle'!$B$2:$NF$2,A185,'Planning année Isabelle'!$B$7:$NF$7,Réglage!$B$4),"")</f>
        <v>0</v>
      </c>
      <c r="O185" s="184">
        <f ca="1">IF(A185&lt;&gt;"",SUM(D185:N185),"")</f>
        <v>35</v>
      </c>
      <c r="P185" s="184">
        <f ca="1">IF(A185&lt;&gt;"",'Recap Isabelle'!O185-Réglage!$J$8,"")</f>
        <v>0</v>
      </c>
      <c r="Q185" s="166">
        <f ca="1">D185</f>
        <v>35</v>
      </c>
      <c r="R185" s="162">
        <f ca="1">IF(O185&gt;44,O185-44-T185-U185,0)</f>
        <v>0</v>
      </c>
      <c r="S185" s="162">
        <f ca="1">IF(Q185&gt;44,Q185-44,0)</f>
        <v>0</v>
      </c>
      <c r="T185" s="162">
        <f ca="1">IF(S185&lt;=5,S185,5)</f>
        <v>0</v>
      </c>
      <c r="U185" s="162">
        <f ca="1">IF(S185&gt;5,S185-5,0)</f>
        <v>0</v>
      </c>
      <c r="V185" s="166"/>
    </row>
    <row r="186" spans="1:22" x14ac:dyDescent="0.25">
      <c r="A186" s="183">
        <f ca="1">IF(MONTH(7*'Recap Isabelle'!A185+DATE(Réglage!$B$4,1,1)-WEEKDAY(DATE(Réglage!$B$4,1,3))+8)=10,A185+1,"")</f>
        <v>41</v>
      </c>
      <c r="B186" s="165">
        <f ca="1">IF(A186&lt;&gt;"",7*'Recap Isabelle'!A186+DATE(Réglage!$B$4,1,1)-WEEKDAY(DATE(Réglage!$B$4,1,3))-3,"")</f>
        <v>43745</v>
      </c>
      <c r="C186" s="165">
        <f ca="1">IF(A186&lt;&gt;"",7*'Recap Isabelle'!A186+DATE(Réglage!$B$4,1,1)-WEEKDAY(DATE(Réglage!$B$4,1,3))+1,"")</f>
        <v>43749</v>
      </c>
      <c r="D186" s="240">
        <f ca="1">IF(A186&lt;&gt;"",SUMIF('Planning année Isabelle'!$B$2:$NF$2,'Recap Isabelle'!A186,'Planning année Isabelle'!$B$11:$NF$11),"")</f>
        <v>24.5</v>
      </c>
      <c r="E186" s="241"/>
      <c r="F186" s="241"/>
      <c r="G186" s="241"/>
      <c r="H186" s="241"/>
      <c r="I186" s="241"/>
      <c r="J186" s="242"/>
      <c r="K186" s="184">
        <f ca="1">IF(A186&lt;&gt;"",SUMIFS('Planning année Isabelle'!$B$10:$NF$10,'Planning année Isabelle'!$B$9:$NF$9,"MAL",'Planning année Isabelle'!$B$2:$NF$2,A186,'Planning année Isabelle'!$B$7:$NF$7,Réglage!$B$4),"")</f>
        <v>0</v>
      </c>
      <c r="L186" s="184">
        <f ca="1">IF(A186&lt;&gt;"",SUMIFS('Planning année Isabelle'!$B$10:$NF$10,'Planning année Isabelle'!$B$4:$NF$4,"VRAI",'Planning année Isabelle'!$B$2:$NF$2,A186,'Planning année Isabelle'!$B$7:$NF$7,Réglage!$B$4),"")</f>
        <v>0</v>
      </c>
      <c r="M186" s="184">
        <f ca="1">IF(A186&lt;&gt;"",SUMIFS('Planning année Isabelle'!$B$10:$NF$10,'Planning année Isabelle'!$B$9:$NF$9,"CP",'Planning année Isabelle'!$B$2:$NF$2,A186,'Planning année Isabelle'!$B$7:$NF$7,Réglage!$B$4),"")</f>
        <v>9</v>
      </c>
      <c r="N186" s="184">
        <f ca="1">IF(A186&lt;&gt;"",SUMIFS('Planning année Isabelle'!$B$10:$NF$10,'Planning année Isabelle'!$B$9:$NF$9,"EM",'Planning année Isabelle'!$B$2:$NF$2,A186,'Planning année Isabelle'!$B$7:$NF$7,Réglage!$B$4),"")</f>
        <v>0</v>
      </c>
      <c r="O186" s="184">
        <f t="shared" ref="O186:O189" ca="1" si="65">IF(A186&lt;&gt;"",SUM(D186:N186),"")</f>
        <v>33.5</v>
      </c>
      <c r="P186" s="184">
        <f ca="1">IF(A186&lt;&gt;"",'Recap Isabelle'!O186-Réglage!$J$8,"")</f>
        <v>-1.5</v>
      </c>
      <c r="Q186" s="166">
        <f ca="1">D186</f>
        <v>24.5</v>
      </c>
      <c r="R186" s="162">
        <f ca="1">IF(O186&gt;44,O186-44-T186-U186,0)</f>
        <v>0</v>
      </c>
      <c r="S186" s="162">
        <f t="shared" ref="S186:S189" ca="1" si="66">IF(Q186&gt;44,Q186-44,0)</f>
        <v>0</v>
      </c>
      <c r="T186" s="162">
        <f t="shared" ref="T186:T189" ca="1" si="67">IF(S186&lt;=5,S186,5)</f>
        <v>0</v>
      </c>
      <c r="U186" s="162">
        <f t="shared" ref="U186:U189" ca="1" si="68">IF(S186&gt;5,S186-5,0)</f>
        <v>0</v>
      </c>
      <c r="V186" s="166"/>
    </row>
    <row r="187" spans="1:22" x14ac:dyDescent="0.25">
      <c r="A187" s="183">
        <f ca="1">IF(MONTH(7*'Recap Isabelle'!A186+DATE(Réglage!$B$4,1,1)-WEEKDAY(DATE(Réglage!$B$4,1,3))+8)=10,A186+1,"")</f>
        <v>42</v>
      </c>
      <c r="B187" s="165">
        <f ca="1">IF(A187&lt;&gt;"",7*'Recap Isabelle'!A187+DATE(Réglage!$B$4,1,1)-WEEKDAY(DATE(Réglage!$B$4,1,3))-3,"")</f>
        <v>43752</v>
      </c>
      <c r="C187" s="165">
        <f ca="1">IF(A187&lt;&gt;"",7*'Recap Isabelle'!A187+DATE(Réglage!$B$4,1,1)-WEEKDAY(DATE(Réglage!$B$4,1,3))+1,"")</f>
        <v>43756</v>
      </c>
      <c r="D187" s="240">
        <f ca="1">IF(A187&lt;&gt;"",SUMIF('Planning année Isabelle'!$B$2:$NF$2,'Recap Isabelle'!A187,'Planning année Isabelle'!$B$11:$NF$11),"")</f>
        <v>26</v>
      </c>
      <c r="E187" s="241"/>
      <c r="F187" s="241"/>
      <c r="G187" s="241"/>
      <c r="H187" s="241"/>
      <c r="I187" s="241"/>
      <c r="J187" s="242"/>
      <c r="K187" s="184">
        <f ca="1">IF(A187&lt;&gt;"",SUMIFS('Planning année Isabelle'!$B$10:$NF$10,'Planning année Isabelle'!$B$9:$NF$9,"MAL",'Planning année Isabelle'!$B$2:$NF$2,A187,'Planning année Isabelle'!$B$7:$NF$7,Réglage!$B$4),"")</f>
        <v>0</v>
      </c>
      <c r="L187" s="184">
        <f ca="1">IF(A187&lt;&gt;"",SUMIFS('Planning année Isabelle'!$B$10:$NF$10,'Planning année Isabelle'!$B$4:$NF$4,"VRAI",'Planning année Isabelle'!$B$2:$NF$2,A187,'Planning année Isabelle'!$B$7:$NF$7,Réglage!$B$4),"")</f>
        <v>0</v>
      </c>
      <c r="M187" s="184">
        <f ca="1">IF(A187&lt;&gt;"",SUMIFS('Planning année Isabelle'!$B$10:$NF$10,'Planning année Isabelle'!$B$9:$NF$9,"CP",'Planning année Isabelle'!$B$2:$NF$2,A187,'Planning année Isabelle'!$B$7:$NF$7,Réglage!$B$4),"")</f>
        <v>9</v>
      </c>
      <c r="N187" s="184">
        <f ca="1">IF(A187&lt;&gt;"",SUMIFS('Planning année Isabelle'!$B$10:$NF$10,'Planning année Isabelle'!$B$9:$NF$9,"EM",'Planning année Isabelle'!$B$2:$NF$2,A187,'Planning année Isabelle'!$B$7:$NF$7,Réglage!$B$4),"")</f>
        <v>0</v>
      </c>
      <c r="O187" s="184">
        <f t="shared" ca="1" si="65"/>
        <v>35</v>
      </c>
      <c r="P187" s="184">
        <f ca="1">IF(A187&lt;&gt;"",'Recap Isabelle'!O187-Réglage!$J$8,"")</f>
        <v>0</v>
      </c>
      <c r="Q187" s="166">
        <f ca="1">D187</f>
        <v>26</v>
      </c>
      <c r="R187" s="162">
        <f ca="1">IF(O187&gt;44,O187-44-T187-U187,0)</f>
        <v>0</v>
      </c>
      <c r="S187" s="162">
        <f t="shared" ca="1" si="66"/>
        <v>0</v>
      </c>
      <c r="T187" s="162">
        <f t="shared" ca="1" si="67"/>
        <v>0</v>
      </c>
      <c r="U187" s="162">
        <f t="shared" ca="1" si="68"/>
        <v>0</v>
      </c>
      <c r="V187" s="166"/>
    </row>
    <row r="188" spans="1:22" x14ac:dyDescent="0.25">
      <c r="A188" s="183">
        <f ca="1">IF(MONTH(7*'Recap Isabelle'!A187+DATE(Réglage!$B$4,1,1)-WEEKDAY(DATE(Réglage!$B$4,1,3))+8)=10,A187+1,"")</f>
        <v>43</v>
      </c>
      <c r="B188" s="165">
        <f ca="1">IF(A188&lt;&gt;"",7*'Recap Isabelle'!A188+DATE(Réglage!$B$4,1,1)-WEEKDAY(DATE(Réglage!$B$4,1,3))-3,"")</f>
        <v>43759</v>
      </c>
      <c r="C188" s="165">
        <f ca="1">IF(A188&lt;&gt;"",7*'Recap Isabelle'!A188+DATE(Réglage!$B$4,1,1)-WEEKDAY(DATE(Réglage!$B$4,1,3))+1,"")</f>
        <v>43763</v>
      </c>
      <c r="D188" s="240">
        <f ca="1">IF(A188&lt;&gt;"",SUMIF('Planning année Isabelle'!$B$2:$NF$2,'Recap Isabelle'!A188,'Planning année Isabelle'!$B$11:$NF$11),"")</f>
        <v>32</v>
      </c>
      <c r="E188" s="241"/>
      <c r="F188" s="241"/>
      <c r="G188" s="241"/>
      <c r="H188" s="241"/>
      <c r="I188" s="241"/>
      <c r="J188" s="242"/>
      <c r="K188" s="184">
        <f ca="1">IF(A188&lt;&gt;"",SUMIFS('Planning année Isabelle'!$B$10:$NF$10,'Planning année Isabelle'!$B$9:$NF$9,"MAL",'Planning année Isabelle'!$B$2:$NF$2,A188,'Planning année Isabelle'!$B$7:$NF$7,Réglage!$B$4),"")</f>
        <v>0</v>
      </c>
      <c r="L188" s="184">
        <f ca="1">IF(A188&lt;&gt;"",SUMIFS('Planning année Isabelle'!$B$10:$NF$10,'Planning année Isabelle'!$B$4:$NF$4,"VRAI",'Planning année Isabelle'!$B$2:$NF$2,A188,'Planning année Isabelle'!$B$7:$NF$7,Réglage!$B$4),"")</f>
        <v>0</v>
      </c>
      <c r="M188" s="184">
        <f ca="1">IF(A188&lt;&gt;"",SUMIFS('Planning année Isabelle'!$B$10:$NF$10,'Planning année Isabelle'!$B$9:$NF$9,"CP",'Planning année Isabelle'!$B$2:$NF$2,A188,'Planning année Isabelle'!$B$7:$NF$7,Réglage!$B$4),"")</f>
        <v>9</v>
      </c>
      <c r="N188" s="184">
        <f ca="1">IF(A188&lt;&gt;"",SUMIFS('Planning année Isabelle'!$B$10:$NF$10,'Planning année Isabelle'!$B$9:$NF$9,"EM",'Planning année Isabelle'!$B$2:$NF$2,A188,'Planning année Isabelle'!$B$7:$NF$7,Réglage!$B$4),"")</f>
        <v>0</v>
      </c>
      <c r="O188" s="184">
        <f t="shared" ca="1" si="65"/>
        <v>41</v>
      </c>
      <c r="P188" s="184">
        <f ca="1">IF(A188&lt;&gt;"",'Recap Isabelle'!O188-Réglage!$J$8,"")</f>
        <v>6</v>
      </c>
      <c r="Q188" s="166">
        <f ca="1">D188</f>
        <v>32</v>
      </c>
      <c r="R188" s="162">
        <f ca="1">IF(O188&gt;44,O188-44-T188-U188,0)</f>
        <v>0</v>
      </c>
      <c r="S188" s="162">
        <f t="shared" ca="1" si="66"/>
        <v>0</v>
      </c>
      <c r="T188" s="162">
        <f t="shared" ca="1" si="67"/>
        <v>0</v>
      </c>
      <c r="U188" s="162">
        <f t="shared" ca="1" si="68"/>
        <v>0</v>
      </c>
      <c r="V188" s="166"/>
    </row>
    <row r="189" spans="1:22" x14ac:dyDescent="0.25">
      <c r="A189" s="183" t="str">
        <f ca="1">IF(MONTH(7*'Recap Isabelle'!A188+DATE(Réglage!$B$4,1,1)-WEEKDAY(DATE(Réglage!$B$4,1,3))+8)=10,A188+1,"")</f>
        <v/>
      </c>
      <c r="B189" s="165" t="str">
        <f ca="1">IF(A189&lt;&gt;"",7*'Recap Isabelle'!A189+DATE(Réglage!$B$4,1,1)-WEEKDAY(DATE(Réglage!$B$4,1,3))-3,"")</f>
        <v/>
      </c>
      <c r="C189" s="165" t="str">
        <f ca="1">IF(A189&lt;&gt;"",7*'Recap Isabelle'!A189+DATE(Réglage!$B$4,1,1)-WEEKDAY(DATE(Réglage!$B$4,1,3))+1,"")</f>
        <v/>
      </c>
      <c r="D189" s="240" t="str">
        <f ca="1">IF(A189&lt;&gt;"",SUMIF('Planning année Isabelle'!$B$2:$NF$2,'Recap Isabelle'!A189,'Planning année Isabelle'!$B$11:$NF$11),"")</f>
        <v/>
      </c>
      <c r="E189" s="241"/>
      <c r="F189" s="241"/>
      <c r="G189" s="241"/>
      <c r="H189" s="241"/>
      <c r="I189" s="241"/>
      <c r="J189" s="242"/>
      <c r="K189" s="184" t="str">
        <f ca="1">IF(A189&lt;&gt;"",SUMIFS('Planning année Isabelle'!$B$10:$NF$10,'Planning année Isabelle'!$B$9:$NF$9,"MAL",'Planning année Isabelle'!$B$2:$NF$2,A189,'Planning année Isabelle'!$B$7:$NF$7,Réglage!$B$4),"")</f>
        <v/>
      </c>
      <c r="L189" s="184" t="str">
        <f ca="1">IF(A189&lt;&gt;"",SUMIFS('Planning année Isabelle'!$B$10:$NF$10,'Planning année Isabelle'!$B$4:$NF$4,"VRAI",'Planning année Isabelle'!$B$2:$NF$2,A189,'Planning année Isabelle'!$B$7:$NF$7,Réglage!$B$4),"")</f>
        <v/>
      </c>
      <c r="M189" s="184" t="str">
        <f ca="1">IF(A189&lt;&gt;"",SUMIFS('Planning année Isabelle'!$B$10:$NF$10,'Planning année Isabelle'!$B$9:$NF$9,"CP",'Planning année Isabelle'!$B$2:$NF$2,A189,'Planning année Isabelle'!$B$7:$NF$7,Réglage!$B$4),"")</f>
        <v/>
      </c>
      <c r="N189" s="184" t="str">
        <f ca="1">IF(A189&lt;&gt;"",SUMIFS('Planning année Isabelle'!$B$10:$NF$10,'Planning année Isabelle'!$B$9:$NF$9,"EM",'Planning année Isabelle'!$B$2:$NF$2,A189,'Planning année Isabelle'!$B$7:$NF$7,Réglage!$B$4),"")</f>
        <v/>
      </c>
      <c r="O189" s="184" t="str">
        <f t="shared" ca="1" si="65"/>
        <v/>
      </c>
      <c r="P189" s="184" t="str">
        <f ca="1">IF(A189&lt;&gt;"",'Recap Isabelle'!O189-Réglage!$J$8,"")</f>
        <v/>
      </c>
      <c r="Q189" s="166" t="str">
        <f ca="1">D189</f>
        <v/>
      </c>
      <c r="R189" s="162" t="e">
        <f ca="1">IF(O189&gt;44,O189-44-T189-U189,0)</f>
        <v>#VALUE!</v>
      </c>
      <c r="S189" s="162" t="e">
        <f t="shared" ca="1" si="66"/>
        <v>#VALUE!</v>
      </c>
      <c r="T189" s="162" t="e">
        <f t="shared" ca="1" si="67"/>
        <v>#VALUE!</v>
      </c>
      <c r="U189" s="162" t="e">
        <f t="shared" ca="1" si="68"/>
        <v>#VALUE!</v>
      </c>
      <c r="V189" s="166"/>
    </row>
    <row r="190" spans="1:22" s="158" customFormat="1" x14ac:dyDescent="0.25">
      <c r="A190" s="224" t="s">
        <v>93</v>
      </c>
      <c r="B190" s="224"/>
      <c r="C190" s="224"/>
      <c r="D190" s="237">
        <f ca="1">SUM(D185:D189)</f>
        <v>117.5</v>
      </c>
      <c r="E190" s="238"/>
      <c r="F190" s="238"/>
      <c r="G190" s="238"/>
      <c r="H190" s="238"/>
      <c r="I190" s="238"/>
      <c r="J190" s="239"/>
      <c r="K190" s="185">
        <f t="shared" ref="K190:U190" ca="1" si="69">SUM(K185:K189)</f>
        <v>0</v>
      </c>
      <c r="L190" s="185">
        <f t="shared" ca="1" si="69"/>
        <v>0</v>
      </c>
      <c r="M190" s="185">
        <f t="shared" ca="1" si="69"/>
        <v>27</v>
      </c>
      <c r="N190" s="185">
        <f t="shared" ca="1" si="69"/>
        <v>0</v>
      </c>
      <c r="O190" s="185">
        <f ca="1">SUM(O185:O189)</f>
        <v>144.5</v>
      </c>
      <c r="P190" s="168">
        <f ca="1">SUM(P185:P189)</f>
        <v>4.5</v>
      </c>
      <c r="Q190" s="175">
        <f ca="1">SUM(Q185:Q189)</f>
        <v>117.5</v>
      </c>
      <c r="R190" s="175" t="e">
        <f t="shared" ref="R190:AB190" ca="1" si="70">SUM(R185:R189)</f>
        <v>#VALUE!</v>
      </c>
      <c r="S190" s="175" t="e">
        <f ca="1">SUM(S185:S189)</f>
        <v>#VALUE!</v>
      </c>
      <c r="T190" s="175" t="e">
        <f t="shared" ref="T190:AD190" ca="1" si="71">SUM(T185:T189)</f>
        <v>#VALUE!</v>
      </c>
      <c r="U190" s="175" t="e">
        <f t="shared" ca="1" si="71"/>
        <v>#VALUE!</v>
      </c>
      <c r="V190" s="168"/>
    </row>
    <row r="191" spans="1:22" x14ac:dyDescent="0.25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</row>
    <row r="192" spans="1:22" x14ac:dyDescent="0.25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</row>
    <row r="193" spans="1:22" s="158" customFormat="1" x14ac:dyDescent="0.25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</row>
    <row r="194" spans="1:22" s="158" customFormat="1" ht="16.5" customHeight="1" x14ac:dyDescent="0.25">
      <c r="D194" s="215" t="s">
        <v>112</v>
      </c>
      <c r="E194" s="215"/>
      <c r="F194" s="215"/>
      <c r="G194" s="215" t="s">
        <v>111</v>
      </c>
      <c r="H194" s="215"/>
      <c r="I194" s="215"/>
      <c r="J194" s="170" t="s">
        <v>95</v>
      </c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</row>
    <row r="195" spans="1:22" s="158" customFormat="1" x14ac:dyDescent="0.25">
      <c r="D195" s="215"/>
      <c r="E195" s="215"/>
      <c r="F195" s="215"/>
      <c r="G195" s="215"/>
      <c r="H195" s="215"/>
      <c r="I195" s="215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</row>
    <row r="196" spans="1:22" s="158" customFormat="1" x14ac:dyDescent="0.25">
      <c r="A196" s="214" t="s">
        <v>107</v>
      </c>
      <c r="B196" s="214"/>
      <c r="C196" s="214"/>
      <c r="D196" s="243">
        <f ca="1">P190</f>
        <v>4.5</v>
      </c>
      <c r="E196" s="215"/>
      <c r="F196" s="215"/>
      <c r="G196" s="243">
        <f ca="1">G177+D196</f>
        <v>-3.75</v>
      </c>
      <c r="H196" s="215"/>
      <c r="I196" s="215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</row>
    <row r="197" spans="1:22" s="158" customFormat="1" x14ac:dyDescent="0.25">
      <c r="A197" s="214" t="s">
        <v>109</v>
      </c>
      <c r="B197" s="214"/>
      <c r="C197" s="214"/>
      <c r="D197" s="215">
        <f>COUNTIFS('Planning année Isabelle'!B180:NF180,"CP",'Planning année Isabelle'!$B$6:$NF$6,janvier)</f>
        <v>0</v>
      </c>
      <c r="E197" s="215"/>
      <c r="F197" s="215"/>
      <c r="G197" s="215">
        <f>D178+D197</f>
        <v>0</v>
      </c>
      <c r="H197" s="215"/>
      <c r="I197" s="215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</row>
    <row r="198" spans="1:22" s="158" customFormat="1" x14ac:dyDescent="0.25">
      <c r="A198" s="214" t="s">
        <v>110</v>
      </c>
      <c r="B198" s="214"/>
      <c r="C198" s="214"/>
      <c r="D198" s="215">
        <v>0</v>
      </c>
      <c r="E198" s="215"/>
      <c r="F198" s="215"/>
      <c r="G198" s="215">
        <f>D179+D198</f>
        <v>0</v>
      </c>
      <c r="H198" s="215"/>
      <c r="I198" s="215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</row>
    <row r="199" spans="1:22" s="158" customFormat="1" x14ac:dyDescent="0.25">
      <c r="A199" s="188"/>
      <c r="B199" s="188"/>
      <c r="C199" s="188"/>
      <c r="D199" s="189"/>
      <c r="E199" s="189"/>
      <c r="F199" s="189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</row>
    <row r="200" spans="1:22" s="158" customFormat="1" x14ac:dyDescent="0.25">
      <c r="A200" s="188"/>
      <c r="B200" s="188"/>
      <c r="C200" s="188"/>
      <c r="D200" s="189"/>
      <c r="E200" s="189"/>
      <c r="F200" s="189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</row>
    <row r="201" spans="1:22" ht="15.75" x14ac:dyDescent="0.25">
      <c r="A201" s="221" t="str">
        <f>"DECOMPTE D'HEURES - "&amp;$A$1&amp;" - Novembre "&amp; Réglage!$B$4</f>
        <v>DECOMPTE D'HEURES - Isabelle - Novembre 2019</v>
      </c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3"/>
    </row>
    <row r="202" spans="1:22" s="158" customFormat="1" ht="21" customHeight="1" x14ac:dyDescent="0.25">
      <c r="A202" s="215" t="s">
        <v>76</v>
      </c>
      <c r="B202" s="215"/>
      <c r="C202" s="215"/>
      <c r="D202" s="225" t="s">
        <v>77</v>
      </c>
      <c r="E202" s="226"/>
      <c r="F202" s="226"/>
      <c r="G202" s="226"/>
      <c r="H202" s="226"/>
      <c r="I202" s="226"/>
      <c r="J202" s="227"/>
      <c r="K202" s="216" t="s">
        <v>78</v>
      </c>
      <c r="L202" s="217"/>
      <c r="M202" s="217"/>
      <c r="N202" s="218"/>
      <c r="O202" s="235" t="s">
        <v>79</v>
      </c>
      <c r="P202" s="176"/>
      <c r="Q202" s="231" t="s">
        <v>80</v>
      </c>
      <c r="R202" s="232" t="s">
        <v>81</v>
      </c>
      <c r="S202" s="233"/>
      <c r="T202" s="233"/>
      <c r="U202" s="234"/>
      <c r="V202" s="219" t="s">
        <v>88</v>
      </c>
    </row>
    <row r="203" spans="1:22" s="158" customFormat="1" ht="90.75" customHeight="1" x14ac:dyDescent="0.25">
      <c r="A203" s="174" t="s">
        <v>82</v>
      </c>
      <c r="B203" s="174" t="s">
        <v>83</v>
      </c>
      <c r="C203" s="174" t="s">
        <v>84</v>
      </c>
      <c r="D203" s="228"/>
      <c r="E203" s="229"/>
      <c r="F203" s="229"/>
      <c r="G203" s="229"/>
      <c r="H203" s="229"/>
      <c r="I203" s="229"/>
      <c r="J203" s="230"/>
      <c r="K203" s="173" t="s">
        <v>85</v>
      </c>
      <c r="L203" s="173" t="s">
        <v>86</v>
      </c>
      <c r="M203" s="173" t="s">
        <v>87</v>
      </c>
      <c r="N203" s="173" t="s">
        <v>104</v>
      </c>
      <c r="O203" s="236"/>
      <c r="P203" s="177" t="s">
        <v>105</v>
      </c>
      <c r="Q203" s="215"/>
      <c r="R203" s="162" t="s">
        <v>89</v>
      </c>
      <c r="S203" s="163" t="s">
        <v>90</v>
      </c>
      <c r="T203" s="164" t="s">
        <v>91</v>
      </c>
      <c r="U203" s="162" t="s">
        <v>92</v>
      </c>
      <c r="V203" s="220"/>
    </row>
    <row r="204" spans="1:22" x14ac:dyDescent="0.25">
      <c r="A204" s="183">
        <f ca="1">INDIRECT(ADDRESS(COUNT(A185:A189)+ROW(A184),1))+1</f>
        <v>44</v>
      </c>
      <c r="B204" s="165">
        <f ca="1">IF(A204&lt;&gt;"",7*'Recap Isabelle'!A204+DATE(Réglage!$B$4,1,1)-WEEKDAY(DATE(Réglage!$B$4,1,3))-3,"")</f>
        <v>43766</v>
      </c>
      <c r="C204" s="165">
        <f ca="1">IF(A204&lt;&gt;"",7*'Recap Isabelle'!A204+DATE(Réglage!$B$4,1,1)-WEEKDAY(DATE(Réglage!$B$4,1,3))+1,"")</f>
        <v>43770</v>
      </c>
      <c r="D204" s="240">
        <f ca="1">IF(A204&lt;&gt;"",SUMIF('Planning année Isabelle'!$B$2:$NF$2,'Recap Isabelle'!A204,'Planning année Isabelle'!$B$11:$NF$11),"")</f>
        <v>33.75</v>
      </c>
      <c r="E204" s="241"/>
      <c r="F204" s="241"/>
      <c r="G204" s="241"/>
      <c r="H204" s="241"/>
      <c r="I204" s="241"/>
      <c r="J204" s="242"/>
      <c r="K204" s="184">
        <f ca="1">IF(A204&lt;&gt;"",SUMIFS('Planning année Isabelle'!$B$10:$NF$10,'Planning année Isabelle'!$B$9:$NF$9,"MAL",'Planning année Isabelle'!$B$2:$NF$2,A204,'Planning année Isabelle'!$B$7:$NF$7,Réglage!$B$4),"")</f>
        <v>0</v>
      </c>
      <c r="L204" s="184">
        <f ca="1">IF(A204&lt;&gt;"",SUMIFS('Planning année Isabelle'!$B$10:$NF$10,'Planning année Isabelle'!$B$4:$NF$4,"VRAI",'Planning année Isabelle'!$B$2:$NF$2,A204,'Planning année Isabelle'!$B$7:$NF$7,Réglage!$B$4),"")</f>
        <v>9</v>
      </c>
      <c r="M204" s="184">
        <f ca="1">IF(A204&lt;&gt;"",SUMIFS('Planning année Isabelle'!$B$10:$NF$10,'Planning année Isabelle'!$B$9:$NF$9,"CP",'Planning année Isabelle'!$B$2:$NF$2,A204,'Planning année Isabelle'!$B$7:$NF$7,Réglage!$B$4),"")</f>
        <v>0</v>
      </c>
      <c r="N204" s="184">
        <f ca="1">IF(A204&lt;&gt;"",SUMIFS('Planning année Isabelle'!$B$10:$NF$10,'Planning année Isabelle'!$B$9:$NF$9,"EM",'Planning année Isabelle'!$B$2:$NF$2,A204,'Planning année Isabelle'!$B$7:$NF$7,Réglage!$B$4),"")</f>
        <v>0</v>
      </c>
      <c r="O204" s="184">
        <f ca="1">IF(A204&lt;&gt;"",SUM(D204:N204),"")</f>
        <v>42.75</v>
      </c>
      <c r="P204" s="184">
        <f ca="1">IF(A204&lt;&gt;"",'Recap Isabelle'!O204-Réglage!$J$8,"")</f>
        <v>7.75</v>
      </c>
      <c r="Q204" s="166">
        <f ca="1">D204</f>
        <v>33.75</v>
      </c>
      <c r="R204" s="162">
        <f ca="1">IF(O204&gt;44,O204-44-T204-U204,0)</f>
        <v>0</v>
      </c>
      <c r="S204" s="162">
        <f ca="1">IF(Q204&gt;44,Q204-44,0)</f>
        <v>0</v>
      </c>
      <c r="T204" s="162">
        <f ca="1">IF(S204&lt;=5,S204,5)</f>
        <v>0</v>
      </c>
      <c r="U204" s="162">
        <f ca="1">IF(S204&gt;5,S204-5,0)</f>
        <v>0</v>
      </c>
      <c r="V204" s="166"/>
    </row>
    <row r="205" spans="1:22" x14ac:dyDescent="0.25">
      <c r="A205" s="183">
        <f ca="1">IF(MONTH(7*'Recap Isabelle'!A204+DATE(Réglage!$B$4,1,1)-WEEKDAY(DATE(Réglage!$B$4,1,3))+8)=11,A204+1,"")</f>
        <v>45</v>
      </c>
      <c r="B205" s="165">
        <f ca="1">IF(A205&lt;&gt;"",7*'Recap Isabelle'!A205+DATE(Réglage!$B$4,1,1)-WEEKDAY(DATE(Réglage!$B$4,1,3))-3,"")</f>
        <v>43773</v>
      </c>
      <c r="C205" s="165">
        <f ca="1">IF(A205&lt;&gt;"",7*'Recap Isabelle'!A205+DATE(Réglage!$B$4,1,1)-WEEKDAY(DATE(Réglage!$B$4,1,3))+1,"")</f>
        <v>43777</v>
      </c>
      <c r="D205" s="240">
        <f ca="1">IF(A205&lt;&gt;"",SUMIF('Planning année Isabelle'!$B$2:$NF$2,'Recap Isabelle'!A205,'Planning année Isabelle'!$B$11:$NF$11),"")</f>
        <v>35</v>
      </c>
      <c r="E205" s="241"/>
      <c r="F205" s="241"/>
      <c r="G205" s="241"/>
      <c r="H205" s="241"/>
      <c r="I205" s="241"/>
      <c r="J205" s="242"/>
      <c r="K205" s="184">
        <f ca="1">IF(A205&lt;&gt;"",SUMIFS('Planning année Isabelle'!$B$10:$NF$10,'Planning année Isabelle'!$B$9:$NF$9,"MAL",'Planning année Isabelle'!$B$2:$NF$2,A205,'Planning année Isabelle'!$B$7:$NF$7,Réglage!$B$4),"")</f>
        <v>0</v>
      </c>
      <c r="L205" s="184">
        <f ca="1">IF(A205&lt;&gt;"",SUMIFS('Planning année Isabelle'!$B$10:$NF$10,'Planning année Isabelle'!$B$4:$NF$4,"VRAI",'Planning année Isabelle'!$B$2:$NF$2,A205,'Planning année Isabelle'!$B$7:$NF$7,Réglage!$B$4),"")</f>
        <v>0</v>
      </c>
      <c r="M205" s="184">
        <f ca="1">IF(A205&lt;&gt;"",SUMIFS('Planning année Isabelle'!$B$10:$NF$10,'Planning année Isabelle'!$B$9:$NF$9,"CP",'Planning année Isabelle'!$B$2:$NF$2,A205,'Planning année Isabelle'!$B$7:$NF$7,Réglage!$B$4),"")</f>
        <v>0</v>
      </c>
      <c r="N205" s="184">
        <f ca="1">IF(A205&lt;&gt;"",SUMIFS('Planning année Isabelle'!$B$10:$NF$10,'Planning année Isabelle'!$B$9:$NF$9,"EM",'Planning année Isabelle'!$B$2:$NF$2,A205,'Planning année Isabelle'!$B$7:$NF$7,Réglage!$B$4),"")</f>
        <v>0</v>
      </c>
      <c r="O205" s="184">
        <f t="shared" ref="O205:O208" ca="1" si="72">IF(A205&lt;&gt;"",SUM(D205:N205),"")</f>
        <v>35</v>
      </c>
      <c r="P205" s="184">
        <f ca="1">IF(A205&lt;&gt;"",'Recap Isabelle'!O205-Réglage!$J$8,"")</f>
        <v>0</v>
      </c>
      <c r="Q205" s="166">
        <f ca="1">D205</f>
        <v>35</v>
      </c>
      <c r="R205" s="162">
        <f ca="1">IF(O205&gt;44,O205-44-T205-U205,0)</f>
        <v>0</v>
      </c>
      <c r="S205" s="162">
        <f t="shared" ref="S205:S208" ca="1" si="73">IF(Q205&gt;44,Q205-44,0)</f>
        <v>0</v>
      </c>
      <c r="T205" s="162">
        <f t="shared" ref="T205:T208" ca="1" si="74">IF(S205&lt;=5,S205,5)</f>
        <v>0</v>
      </c>
      <c r="U205" s="162">
        <f t="shared" ref="U205:U208" ca="1" si="75">IF(S205&gt;5,S205-5,0)</f>
        <v>0</v>
      </c>
      <c r="V205" s="166"/>
    </row>
    <row r="206" spans="1:22" x14ac:dyDescent="0.25">
      <c r="A206" s="183">
        <f ca="1">IF(MONTH(7*'Recap Isabelle'!A205+DATE(Réglage!$B$4,1,1)-WEEKDAY(DATE(Réglage!$B$4,1,3))+8)=11,A205+1,"")</f>
        <v>46</v>
      </c>
      <c r="B206" s="165">
        <f ca="1">IF(A206&lt;&gt;"",7*'Recap Isabelle'!A206+DATE(Réglage!$B$4,1,1)-WEEKDAY(DATE(Réglage!$B$4,1,3))-3,"")</f>
        <v>43780</v>
      </c>
      <c r="C206" s="165">
        <f ca="1">IF(A206&lt;&gt;"",7*'Recap Isabelle'!A206+DATE(Réglage!$B$4,1,1)-WEEKDAY(DATE(Réglage!$B$4,1,3))+1,"")</f>
        <v>43784</v>
      </c>
      <c r="D206" s="240">
        <f ca="1">IF(A206&lt;&gt;"",SUMIF('Planning année Isabelle'!$B$2:$NF$2,'Recap Isabelle'!A206,'Planning année Isabelle'!$B$11:$NF$11),"")</f>
        <v>25</v>
      </c>
      <c r="E206" s="241"/>
      <c r="F206" s="241"/>
      <c r="G206" s="241"/>
      <c r="H206" s="241"/>
      <c r="I206" s="241"/>
      <c r="J206" s="242"/>
      <c r="K206" s="184">
        <f ca="1">IF(A206&lt;&gt;"",SUMIFS('Planning année Isabelle'!$B$10:$NF$10,'Planning année Isabelle'!$B$9:$NF$9,"MAL",'Planning année Isabelle'!$B$2:$NF$2,A206,'Planning année Isabelle'!$B$7:$NF$7,Réglage!$B$4),"")</f>
        <v>0</v>
      </c>
      <c r="L206" s="184">
        <f ca="1">IF(A206&lt;&gt;"",SUMIFS('Planning année Isabelle'!$B$10:$NF$10,'Planning année Isabelle'!$B$4:$NF$4,"VRAI",'Planning année Isabelle'!$B$2:$NF$2,A206,'Planning année Isabelle'!$B$7:$NF$7,Réglage!$B$4),"")</f>
        <v>9</v>
      </c>
      <c r="M206" s="184">
        <f ca="1">IF(A206&lt;&gt;"",SUMIFS('Planning année Isabelle'!$B$10:$NF$10,'Planning année Isabelle'!$B$9:$NF$9,"CP",'Planning année Isabelle'!$B$2:$NF$2,A206,'Planning année Isabelle'!$B$7:$NF$7,Réglage!$B$4),"")</f>
        <v>0</v>
      </c>
      <c r="N206" s="184">
        <f ca="1">IF(A206&lt;&gt;"",SUMIFS('Planning année Isabelle'!$B$10:$NF$10,'Planning année Isabelle'!$B$9:$NF$9,"EM",'Planning année Isabelle'!$B$2:$NF$2,A206,'Planning année Isabelle'!$B$7:$NF$7,Réglage!$B$4),"")</f>
        <v>0</v>
      </c>
      <c r="O206" s="184">
        <f t="shared" ca="1" si="72"/>
        <v>34</v>
      </c>
      <c r="P206" s="184">
        <f ca="1">IF(A206&lt;&gt;"",'Recap Isabelle'!O206-Réglage!$J$8,"")</f>
        <v>-1</v>
      </c>
      <c r="Q206" s="166">
        <f ca="1">D206</f>
        <v>25</v>
      </c>
      <c r="R206" s="162">
        <f ca="1">IF(O206&gt;44,O206-44-T206-U206,0)</f>
        <v>0</v>
      </c>
      <c r="S206" s="162">
        <f t="shared" ca="1" si="73"/>
        <v>0</v>
      </c>
      <c r="T206" s="162">
        <f t="shared" ca="1" si="74"/>
        <v>0</v>
      </c>
      <c r="U206" s="162">
        <f t="shared" ca="1" si="75"/>
        <v>0</v>
      </c>
      <c r="V206" s="166"/>
    </row>
    <row r="207" spans="1:22" x14ac:dyDescent="0.25">
      <c r="A207" s="183">
        <f ca="1">IF(MONTH(7*'Recap Isabelle'!A206+DATE(Réglage!$B$4,1,1)-WEEKDAY(DATE(Réglage!$B$4,1,3))+8)=11,A206+1,"")</f>
        <v>47</v>
      </c>
      <c r="B207" s="165">
        <f ca="1">IF(A207&lt;&gt;"",7*'Recap Isabelle'!A207+DATE(Réglage!$B$4,1,1)-WEEKDAY(DATE(Réglage!$B$4,1,3))-3,"")</f>
        <v>43787</v>
      </c>
      <c r="C207" s="165">
        <f ca="1">IF(A207&lt;&gt;"",7*'Recap Isabelle'!A207+DATE(Réglage!$B$4,1,1)-WEEKDAY(DATE(Réglage!$B$4,1,3))+1,"")</f>
        <v>43791</v>
      </c>
      <c r="D207" s="240">
        <f ca="1">IF(A207&lt;&gt;"",SUMIF('Planning année Isabelle'!$B$2:$NF$2,'Recap Isabelle'!A207,'Planning année Isabelle'!$B$11:$NF$11),"")</f>
        <v>35</v>
      </c>
      <c r="E207" s="241"/>
      <c r="F207" s="241"/>
      <c r="G207" s="241"/>
      <c r="H207" s="241"/>
      <c r="I207" s="241"/>
      <c r="J207" s="242"/>
      <c r="K207" s="184">
        <f ca="1">IF(A207&lt;&gt;"",SUMIFS('Planning année Isabelle'!$B$10:$NF$10,'Planning année Isabelle'!$B$9:$NF$9,"MAL",'Planning année Isabelle'!$B$2:$NF$2,A207,'Planning année Isabelle'!$B$7:$NF$7,Réglage!$B$4),"")</f>
        <v>0</v>
      </c>
      <c r="L207" s="184">
        <f ca="1">IF(A207&lt;&gt;"",SUMIFS('Planning année Isabelle'!$B$10:$NF$10,'Planning année Isabelle'!$B$4:$NF$4,"VRAI",'Planning année Isabelle'!$B$2:$NF$2,A207,'Planning année Isabelle'!$B$7:$NF$7,Réglage!$B$4),"")</f>
        <v>0</v>
      </c>
      <c r="M207" s="184">
        <f ca="1">IF(A207&lt;&gt;"",SUMIFS('Planning année Isabelle'!$B$10:$NF$10,'Planning année Isabelle'!$B$9:$NF$9,"CP",'Planning année Isabelle'!$B$2:$NF$2,A207,'Planning année Isabelle'!$B$7:$NF$7,Réglage!$B$4),"")</f>
        <v>0</v>
      </c>
      <c r="N207" s="184">
        <f ca="1">IF(A207&lt;&gt;"",SUMIFS('Planning année Isabelle'!$B$10:$NF$10,'Planning année Isabelle'!$B$9:$NF$9,"EM",'Planning année Isabelle'!$B$2:$NF$2,A207,'Planning année Isabelle'!$B$7:$NF$7,Réglage!$B$4),"")</f>
        <v>0</v>
      </c>
      <c r="O207" s="184">
        <f t="shared" ca="1" si="72"/>
        <v>35</v>
      </c>
      <c r="P207" s="184">
        <f ca="1">IF(A207&lt;&gt;"",'Recap Isabelle'!O207-Réglage!$J$8,"")</f>
        <v>0</v>
      </c>
      <c r="Q207" s="166">
        <f ca="1">D207</f>
        <v>35</v>
      </c>
      <c r="R207" s="162">
        <f ca="1">IF(O207&gt;44,O207-44-T207-U207,0)</f>
        <v>0</v>
      </c>
      <c r="S207" s="162">
        <f t="shared" ca="1" si="73"/>
        <v>0</v>
      </c>
      <c r="T207" s="162">
        <f t="shared" ca="1" si="74"/>
        <v>0</v>
      </c>
      <c r="U207" s="162">
        <f t="shared" ca="1" si="75"/>
        <v>0</v>
      </c>
      <c r="V207" s="166"/>
    </row>
    <row r="208" spans="1:22" x14ac:dyDescent="0.25">
      <c r="A208" s="183">
        <f ca="1">IF(MONTH(7*'Recap Isabelle'!A207+DATE(Réglage!$B$4,1,1)-WEEKDAY(DATE(Réglage!$B$4,1,3))+8)=11,A207+1,"")</f>
        <v>48</v>
      </c>
      <c r="B208" s="165">
        <f ca="1">IF(A208&lt;&gt;"",7*'Recap Isabelle'!A208+DATE(Réglage!$B$4,1,1)-WEEKDAY(DATE(Réglage!$B$4,1,3))-3,"")</f>
        <v>43794</v>
      </c>
      <c r="C208" s="165">
        <f ca="1">IF(A208&lt;&gt;"",7*'Recap Isabelle'!A208+DATE(Réglage!$B$4,1,1)-WEEKDAY(DATE(Réglage!$B$4,1,3))+1,"")</f>
        <v>43798</v>
      </c>
      <c r="D208" s="240">
        <f ca="1">IF(A208&lt;&gt;"",SUMIF('Planning année Isabelle'!$B$2:$NF$2,'Recap Isabelle'!A208,'Planning année Isabelle'!$B$11:$NF$11),"")</f>
        <v>31</v>
      </c>
      <c r="E208" s="241"/>
      <c r="F208" s="241"/>
      <c r="G208" s="241"/>
      <c r="H208" s="241"/>
      <c r="I208" s="241"/>
      <c r="J208" s="242"/>
      <c r="K208" s="184">
        <f ca="1">IF(A208&lt;&gt;"",SUMIFS('Planning année Isabelle'!$B$10:$NF$10,'Planning année Isabelle'!$B$9:$NF$9,"MAL",'Planning année Isabelle'!$B$2:$NF$2,A208,'Planning année Isabelle'!$B$7:$NF$7,Réglage!$B$4),"")</f>
        <v>0</v>
      </c>
      <c r="L208" s="184">
        <f ca="1">IF(A208&lt;&gt;"",SUMIFS('Planning année Isabelle'!$B$10:$NF$10,'Planning année Isabelle'!$B$4:$NF$4,"VRAI",'Planning année Isabelle'!$B$2:$NF$2,A208,'Planning année Isabelle'!$B$7:$NF$7,Réglage!$B$4),"")</f>
        <v>0</v>
      </c>
      <c r="M208" s="184">
        <f ca="1">IF(A208&lt;&gt;"",SUMIFS('Planning année Isabelle'!$B$10:$NF$10,'Planning année Isabelle'!$B$9:$NF$9,"CP",'Planning année Isabelle'!$B$2:$NF$2,A208,'Planning année Isabelle'!$B$7:$NF$7,Réglage!$B$4),"")</f>
        <v>0</v>
      </c>
      <c r="N208" s="184">
        <f ca="1">IF(A208&lt;&gt;"",SUMIFS('Planning année Isabelle'!$B$10:$NF$10,'Planning année Isabelle'!$B$9:$NF$9,"EM",'Planning année Isabelle'!$B$2:$NF$2,A208,'Planning année Isabelle'!$B$7:$NF$7,Réglage!$B$4),"")</f>
        <v>0</v>
      </c>
      <c r="O208" s="184">
        <f t="shared" ca="1" si="72"/>
        <v>31</v>
      </c>
      <c r="P208" s="184">
        <f ca="1">IF(A208&lt;&gt;"",'Recap Isabelle'!O208-Réglage!$J$8,"")</f>
        <v>-4</v>
      </c>
      <c r="Q208" s="166">
        <f ca="1">D208</f>
        <v>31</v>
      </c>
      <c r="R208" s="162">
        <f ca="1">IF(O208&gt;44,O208-44-T208-U208,0)</f>
        <v>0</v>
      </c>
      <c r="S208" s="162">
        <f t="shared" ca="1" si="73"/>
        <v>0</v>
      </c>
      <c r="T208" s="162">
        <f t="shared" ca="1" si="74"/>
        <v>0</v>
      </c>
      <c r="U208" s="162">
        <f t="shared" ca="1" si="75"/>
        <v>0</v>
      </c>
      <c r="V208" s="166"/>
    </row>
    <row r="209" spans="1:22" s="158" customFormat="1" x14ac:dyDescent="0.25">
      <c r="A209" s="224" t="s">
        <v>93</v>
      </c>
      <c r="B209" s="224"/>
      <c r="C209" s="224"/>
      <c r="D209" s="237">
        <f ca="1">SUM(D204:D208)</f>
        <v>159.75</v>
      </c>
      <c r="E209" s="238"/>
      <c r="F209" s="238"/>
      <c r="G209" s="238"/>
      <c r="H209" s="238"/>
      <c r="I209" s="238"/>
      <c r="J209" s="239"/>
      <c r="K209" s="185">
        <f t="shared" ref="K209:U209" ca="1" si="76">SUM(K204:K208)</f>
        <v>0</v>
      </c>
      <c r="L209" s="185">
        <f t="shared" ca="1" si="76"/>
        <v>18</v>
      </c>
      <c r="M209" s="185">
        <f t="shared" ca="1" si="76"/>
        <v>0</v>
      </c>
      <c r="N209" s="185">
        <f t="shared" ca="1" si="76"/>
        <v>0</v>
      </c>
      <c r="O209" s="185">
        <f ca="1">SUM(O204:O208)</f>
        <v>177.75</v>
      </c>
      <c r="P209" s="168">
        <f ca="1">SUM(P204:P208)</f>
        <v>2.75</v>
      </c>
      <c r="Q209" s="175">
        <f ca="1">SUM(Q204:Q208)</f>
        <v>159.75</v>
      </c>
      <c r="R209" s="175">
        <f t="shared" ref="R209:AB209" ca="1" si="77">SUM(R204:R208)</f>
        <v>0</v>
      </c>
      <c r="S209" s="175">
        <f ca="1">SUM(S204:S208)</f>
        <v>0</v>
      </c>
      <c r="T209" s="175">
        <f t="shared" ref="T209:AD209" ca="1" si="78">SUM(T204:T208)</f>
        <v>0</v>
      </c>
      <c r="U209" s="175">
        <f t="shared" ca="1" si="78"/>
        <v>0</v>
      </c>
      <c r="V209" s="168"/>
    </row>
    <row r="210" spans="1:22" x14ac:dyDescent="0.25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</row>
    <row r="211" spans="1:22" x14ac:dyDescent="0.25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</row>
    <row r="212" spans="1:22" s="158" customFormat="1" x14ac:dyDescent="0.25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</row>
    <row r="213" spans="1:22" s="158" customFormat="1" ht="16.5" customHeight="1" x14ac:dyDescent="0.25">
      <c r="D213" s="215" t="s">
        <v>112</v>
      </c>
      <c r="E213" s="215"/>
      <c r="F213" s="215"/>
      <c r="G213" s="215" t="s">
        <v>111</v>
      </c>
      <c r="H213" s="215"/>
      <c r="I213" s="215"/>
      <c r="J213" s="170" t="s">
        <v>95</v>
      </c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</row>
    <row r="214" spans="1:22" s="158" customFormat="1" x14ac:dyDescent="0.25">
      <c r="D214" s="215"/>
      <c r="E214" s="215"/>
      <c r="F214" s="215"/>
      <c r="G214" s="215"/>
      <c r="H214" s="215"/>
      <c r="I214" s="215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</row>
    <row r="215" spans="1:22" s="158" customFormat="1" x14ac:dyDescent="0.25">
      <c r="A215" s="214" t="s">
        <v>107</v>
      </c>
      <c r="B215" s="214"/>
      <c r="C215" s="214"/>
      <c r="D215" s="243">
        <f ca="1">P209</f>
        <v>2.75</v>
      </c>
      <c r="E215" s="215"/>
      <c r="F215" s="215"/>
      <c r="G215" s="243">
        <f ca="1">G196+D215</f>
        <v>-1</v>
      </c>
      <c r="H215" s="215"/>
      <c r="I215" s="215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</row>
    <row r="216" spans="1:22" s="158" customFormat="1" x14ac:dyDescent="0.25">
      <c r="A216" s="214" t="s">
        <v>109</v>
      </c>
      <c r="B216" s="214"/>
      <c r="C216" s="214"/>
      <c r="D216" s="215">
        <f>COUNTIFS('Planning année Isabelle'!B199:NF199,"CP",'Planning année Isabelle'!$B$6:$NF$6,janvier)</f>
        <v>0</v>
      </c>
      <c r="E216" s="215"/>
      <c r="F216" s="215"/>
      <c r="G216" s="215">
        <f>D197+D216</f>
        <v>0</v>
      </c>
      <c r="H216" s="215"/>
      <c r="I216" s="215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</row>
    <row r="217" spans="1:22" s="158" customFormat="1" x14ac:dyDescent="0.25">
      <c r="A217" s="214" t="s">
        <v>110</v>
      </c>
      <c r="B217" s="214"/>
      <c r="C217" s="214"/>
      <c r="D217" s="215">
        <v>0</v>
      </c>
      <c r="E217" s="215"/>
      <c r="F217" s="215"/>
      <c r="G217" s="215">
        <f>D198+D217</f>
        <v>0</v>
      </c>
      <c r="H217" s="215"/>
      <c r="I217" s="215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</row>
    <row r="218" spans="1:22" s="158" customFormat="1" x14ac:dyDescent="0.25">
      <c r="A218" s="188"/>
      <c r="B218" s="188"/>
      <c r="C218" s="188"/>
      <c r="D218" s="189"/>
      <c r="E218" s="189"/>
      <c r="F218" s="189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</row>
    <row r="219" spans="1:22" s="158" customFormat="1" x14ac:dyDescent="0.25">
      <c r="A219" s="188"/>
      <c r="B219" s="188"/>
      <c r="C219" s="188"/>
      <c r="D219" s="189"/>
      <c r="E219" s="189"/>
      <c r="F219" s="189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</row>
    <row r="220" spans="1:22" ht="15.75" x14ac:dyDescent="0.25">
      <c r="A220" s="221" t="str">
        <f>"DECOMPTE D'HEURES - "&amp;$A$1&amp;" - Decembre "&amp; Réglage!$B$4</f>
        <v>DECOMPTE D'HEURES - Isabelle - Decembre 2019</v>
      </c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/>
      <c r="V220" s="223"/>
    </row>
    <row r="221" spans="1:22" s="158" customFormat="1" ht="21" customHeight="1" x14ac:dyDescent="0.25">
      <c r="A221" s="215" t="s">
        <v>76</v>
      </c>
      <c r="B221" s="215"/>
      <c r="C221" s="215"/>
      <c r="D221" s="225" t="s">
        <v>77</v>
      </c>
      <c r="E221" s="226"/>
      <c r="F221" s="226"/>
      <c r="G221" s="226"/>
      <c r="H221" s="226"/>
      <c r="I221" s="226"/>
      <c r="J221" s="227"/>
      <c r="K221" s="216" t="s">
        <v>78</v>
      </c>
      <c r="L221" s="217"/>
      <c r="M221" s="217"/>
      <c r="N221" s="218"/>
      <c r="O221" s="235" t="s">
        <v>79</v>
      </c>
      <c r="P221" s="176"/>
      <c r="Q221" s="231" t="s">
        <v>80</v>
      </c>
      <c r="R221" s="232" t="s">
        <v>81</v>
      </c>
      <c r="S221" s="233"/>
      <c r="T221" s="233"/>
      <c r="U221" s="234"/>
      <c r="V221" s="219" t="s">
        <v>88</v>
      </c>
    </row>
    <row r="222" spans="1:22" s="158" customFormat="1" ht="90.75" customHeight="1" x14ac:dyDescent="0.25">
      <c r="A222" s="174" t="s">
        <v>82</v>
      </c>
      <c r="B222" s="174" t="s">
        <v>83</v>
      </c>
      <c r="C222" s="174" t="s">
        <v>84</v>
      </c>
      <c r="D222" s="228"/>
      <c r="E222" s="229"/>
      <c r="F222" s="229"/>
      <c r="G222" s="229"/>
      <c r="H222" s="229"/>
      <c r="I222" s="229"/>
      <c r="J222" s="230"/>
      <c r="K222" s="173" t="s">
        <v>85</v>
      </c>
      <c r="L222" s="173" t="s">
        <v>86</v>
      </c>
      <c r="M222" s="173" t="s">
        <v>87</v>
      </c>
      <c r="N222" s="173" t="s">
        <v>104</v>
      </c>
      <c r="O222" s="236"/>
      <c r="P222" s="177" t="s">
        <v>105</v>
      </c>
      <c r="Q222" s="215"/>
      <c r="R222" s="162" t="s">
        <v>89</v>
      </c>
      <c r="S222" s="163" t="s">
        <v>90</v>
      </c>
      <c r="T222" s="164" t="s">
        <v>91</v>
      </c>
      <c r="U222" s="162" t="s">
        <v>92</v>
      </c>
      <c r="V222" s="220"/>
    </row>
    <row r="223" spans="1:22" x14ac:dyDescent="0.25">
      <c r="A223" s="183">
        <f ca="1">INDIRECT(ADDRESS(COUNT(A204:A208)+ROW(A203),1))+1</f>
        <v>49</v>
      </c>
      <c r="B223" s="165">
        <f ca="1">IF(A223&lt;&gt;"",7*'Recap Isabelle'!A223+DATE(Réglage!$B$4,1,1)-WEEKDAY(DATE(Réglage!$B$4,1,3))-3,"")</f>
        <v>43801</v>
      </c>
      <c r="C223" s="165">
        <f ca="1">IF(A223&lt;&gt;"",7*'Recap Isabelle'!A223+DATE(Réglage!$B$4,1,1)-WEEKDAY(DATE(Réglage!$B$4,1,3))+1,"")</f>
        <v>43805</v>
      </c>
      <c r="D223" s="240">
        <f ca="1">IF(A223&lt;&gt;"",SUMIF('Planning année Isabelle'!$B$2:$NF$2,'Recap Isabelle'!A223,'Planning année Isabelle'!$B$11:$NF$11),"")</f>
        <v>36.5</v>
      </c>
      <c r="E223" s="241"/>
      <c r="F223" s="241"/>
      <c r="G223" s="241"/>
      <c r="H223" s="241"/>
      <c r="I223" s="241"/>
      <c r="J223" s="242"/>
      <c r="K223" s="184">
        <f ca="1">IF(A223&lt;&gt;"",SUMIFS('Planning année Isabelle'!$B$10:$NF$10,'Planning année Isabelle'!$B$9:$NF$9,"MAL",'Planning année Isabelle'!$B$2:$NF$2,A223,'Planning année Isabelle'!$B$7:$NF$7,Réglage!$B$4),"")</f>
        <v>0</v>
      </c>
      <c r="L223" s="184">
        <f ca="1">IF(A223&lt;&gt;"",SUMIFS('Planning année Isabelle'!$B$10:$NF$10,'Planning année Isabelle'!$B$4:$NF$4,"VRAI",'Planning année Isabelle'!$B$2:$NF$2,A223,'Planning année Isabelle'!$B$7:$NF$7,Réglage!$B$4),"")</f>
        <v>0</v>
      </c>
      <c r="M223" s="184">
        <f ca="1">IF(A223&lt;&gt;"",SUMIFS('Planning année Isabelle'!$B$10:$NF$10,'Planning année Isabelle'!$B$9:$NF$9,"CP",'Planning année Isabelle'!$B$2:$NF$2,A223,'Planning année Isabelle'!$B$7:$NF$7,Réglage!$B$4),"")</f>
        <v>0</v>
      </c>
      <c r="N223" s="184">
        <f ca="1">IF(A223&lt;&gt;"",SUMIFS('Planning année Isabelle'!$B$10:$NF$10,'Planning année Isabelle'!$B$9:$NF$9,"EM",'Planning année Isabelle'!$B$2:$NF$2,A223,'Planning année Isabelle'!$B$7:$NF$7,Réglage!$B$4),"")</f>
        <v>0</v>
      </c>
      <c r="O223" s="184">
        <f ca="1">IF(A223&lt;&gt;"",SUM(D223:N223),"")</f>
        <v>36.5</v>
      </c>
      <c r="P223" s="184">
        <f ca="1">IF(A223&lt;&gt;"",'Recap Isabelle'!O223-Réglage!$J$8,"")</f>
        <v>1.5</v>
      </c>
      <c r="Q223" s="166">
        <f ca="1">D223</f>
        <v>36.5</v>
      </c>
      <c r="R223" s="162">
        <f ca="1">IF(O223&gt;44,O223-44-T223-U223,0)</f>
        <v>0</v>
      </c>
      <c r="S223" s="162">
        <f ca="1">IF(Q223&gt;44,Q223-44,0)</f>
        <v>0</v>
      </c>
      <c r="T223" s="162">
        <f ca="1">IF(S223&lt;=5,S223,5)</f>
        <v>0</v>
      </c>
      <c r="U223" s="162">
        <f ca="1">IF(S223&gt;5,S223-5,0)</f>
        <v>0</v>
      </c>
      <c r="V223" s="166"/>
    </row>
    <row r="224" spans="1:22" x14ac:dyDescent="0.25">
      <c r="A224" s="183">
        <f ca="1">IF(MONTH(7*'Recap Isabelle'!A223+DATE(Réglage!$B$4,1,1)-WEEKDAY(DATE(Réglage!$B$4,1,3))+8)=12,A223+1,"")</f>
        <v>50</v>
      </c>
      <c r="B224" s="165">
        <f ca="1">IF(A224&lt;&gt;"",7*'Recap Isabelle'!A224+DATE(Réglage!$B$4,1,1)-WEEKDAY(DATE(Réglage!$B$4,1,3))-3,"")</f>
        <v>43808</v>
      </c>
      <c r="C224" s="165">
        <f ca="1">IF(A224&lt;&gt;"",7*'Recap Isabelle'!A224+DATE(Réglage!$B$4,1,1)-WEEKDAY(DATE(Réglage!$B$4,1,3))+1,"")</f>
        <v>43812</v>
      </c>
      <c r="D224" s="240">
        <f ca="1">IF(A224&lt;&gt;"",SUMIF('Planning année Isabelle'!$B$2:$NF$2,'Recap Isabelle'!A224,'Planning année Isabelle'!$B$11:$NF$11),"")</f>
        <v>35</v>
      </c>
      <c r="E224" s="241"/>
      <c r="F224" s="241"/>
      <c r="G224" s="241"/>
      <c r="H224" s="241"/>
      <c r="I224" s="241"/>
      <c r="J224" s="242"/>
      <c r="K224" s="184">
        <f ca="1">IF(A224&lt;&gt;"",SUMIFS('Planning année Isabelle'!$B$10:$NF$10,'Planning année Isabelle'!$B$9:$NF$9,"MAL",'Planning année Isabelle'!$B$2:$NF$2,A224,'Planning année Isabelle'!$B$7:$NF$7,Réglage!$B$4),"")</f>
        <v>0</v>
      </c>
      <c r="L224" s="184">
        <f ca="1">IF(A224&lt;&gt;"",SUMIFS('Planning année Isabelle'!$B$10:$NF$10,'Planning année Isabelle'!$B$4:$NF$4,"VRAI",'Planning année Isabelle'!$B$2:$NF$2,A224,'Planning année Isabelle'!$B$7:$NF$7,Réglage!$B$4),"")</f>
        <v>0</v>
      </c>
      <c r="M224" s="184">
        <f ca="1">IF(A224&lt;&gt;"",SUMIFS('Planning année Isabelle'!$B$10:$NF$10,'Planning année Isabelle'!$B$9:$NF$9,"CP",'Planning année Isabelle'!$B$2:$NF$2,A224,'Planning année Isabelle'!$B$7:$NF$7,Réglage!$B$4),"")</f>
        <v>0</v>
      </c>
      <c r="N224" s="184">
        <f ca="1">IF(A224&lt;&gt;"",SUMIFS('Planning année Isabelle'!$B$10:$NF$10,'Planning année Isabelle'!$B$9:$NF$9,"EM",'Planning année Isabelle'!$B$2:$NF$2,A224,'Planning année Isabelle'!$B$7:$NF$7,Réglage!$B$4),"")</f>
        <v>0</v>
      </c>
      <c r="O224" s="184">
        <f t="shared" ref="O224:O227" ca="1" si="79">IF(A224&lt;&gt;"",SUM(D224:N224),"")</f>
        <v>35</v>
      </c>
      <c r="P224" s="184">
        <f ca="1">IF(A224&lt;&gt;"",'Recap Isabelle'!O224-Réglage!$J$8,"")</f>
        <v>0</v>
      </c>
      <c r="Q224" s="166">
        <f ca="1">D224</f>
        <v>35</v>
      </c>
      <c r="R224" s="162">
        <f ca="1">IF(O224&gt;44,O224-44-T224-U224,0)</f>
        <v>0</v>
      </c>
      <c r="S224" s="162">
        <f t="shared" ref="S224:S227" ca="1" si="80">IF(Q224&gt;44,Q224-44,0)</f>
        <v>0</v>
      </c>
      <c r="T224" s="162">
        <f t="shared" ref="T224:T227" ca="1" si="81">IF(S224&lt;=5,S224,5)</f>
        <v>0</v>
      </c>
      <c r="U224" s="162">
        <f t="shared" ref="U224:U227" ca="1" si="82">IF(S224&gt;5,S224-5,0)</f>
        <v>0</v>
      </c>
      <c r="V224" s="166"/>
    </row>
    <row r="225" spans="1:22" x14ac:dyDescent="0.25">
      <c r="A225" s="183">
        <f ca="1">IF(MONTH(7*'Recap Isabelle'!A224+DATE(Réglage!$B$4,1,1)-WEEKDAY(DATE(Réglage!$B$4,1,3))+8)=12,A224+1,"")</f>
        <v>51</v>
      </c>
      <c r="B225" s="165">
        <f ca="1">IF(A225&lt;&gt;"",7*'Recap Isabelle'!A225+DATE(Réglage!$B$4,1,1)-WEEKDAY(DATE(Réglage!$B$4,1,3))-3,"")</f>
        <v>43815</v>
      </c>
      <c r="C225" s="165">
        <f ca="1">IF(A225&lt;&gt;"",7*'Recap Isabelle'!A225+DATE(Réglage!$B$4,1,1)-WEEKDAY(DATE(Réglage!$B$4,1,3))+1,"")</f>
        <v>43819</v>
      </c>
      <c r="D225" s="240">
        <f ca="1">IF(A225&lt;&gt;"",SUMIF('Planning année Isabelle'!$B$2:$NF$2,'Recap Isabelle'!A225,'Planning année Isabelle'!$B$11:$NF$11),"")</f>
        <v>40.5</v>
      </c>
      <c r="E225" s="241"/>
      <c r="F225" s="241"/>
      <c r="G225" s="241"/>
      <c r="H225" s="241"/>
      <c r="I225" s="241"/>
      <c r="J225" s="242"/>
      <c r="K225" s="184">
        <f ca="1">IF(A225&lt;&gt;"",SUMIFS('Planning année Isabelle'!$B$10:$NF$10,'Planning année Isabelle'!$B$9:$NF$9,"MAL",'Planning année Isabelle'!$B$2:$NF$2,A225,'Planning année Isabelle'!$B$7:$NF$7,Réglage!$B$4),"")</f>
        <v>0</v>
      </c>
      <c r="L225" s="184">
        <f ca="1">IF(A225&lt;&gt;"",SUMIFS('Planning année Isabelle'!$B$10:$NF$10,'Planning année Isabelle'!$B$4:$NF$4,"VRAI",'Planning année Isabelle'!$B$2:$NF$2,A225,'Planning année Isabelle'!$B$7:$NF$7,Réglage!$B$4),"")</f>
        <v>0</v>
      </c>
      <c r="M225" s="184">
        <f ca="1">IF(A225&lt;&gt;"",SUMIFS('Planning année Isabelle'!$B$10:$NF$10,'Planning année Isabelle'!$B$9:$NF$9,"CP",'Planning année Isabelle'!$B$2:$NF$2,A225,'Planning année Isabelle'!$B$7:$NF$7,Réglage!$B$4),"")</f>
        <v>0</v>
      </c>
      <c r="N225" s="184">
        <f ca="1">IF(A225&lt;&gt;"",SUMIFS('Planning année Isabelle'!$B$10:$NF$10,'Planning année Isabelle'!$B$9:$NF$9,"EM",'Planning année Isabelle'!$B$2:$NF$2,A225,'Planning année Isabelle'!$B$7:$NF$7,Réglage!$B$4),"")</f>
        <v>0</v>
      </c>
      <c r="O225" s="184">
        <f t="shared" ca="1" si="79"/>
        <v>40.5</v>
      </c>
      <c r="P225" s="184">
        <f ca="1">IF(A225&lt;&gt;"",'Recap Isabelle'!O225-Réglage!$J$8,"")</f>
        <v>5.5</v>
      </c>
      <c r="Q225" s="166">
        <f ca="1">D225</f>
        <v>40.5</v>
      </c>
      <c r="R225" s="162">
        <f ca="1">IF(O225&gt;44,O225-44-T225-U225,0)</f>
        <v>0</v>
      </c>
      <c r="S225" s="162">
        <f t="shared" ca="1" si="80"/>
        <v>0</v>
      </c>
      <c r="T225" s="162">
        <f t="shared" ca="1" si="81"/>
        <v>0</v>
      </c>
      <c r="U225" s="162">
        <f t="shared" ca="1" si="82"/>
        <v>0</v>
      </c>
      <c r="V225" s="166"/>
    </row>
    <row r="226" spans="1:22" x14ac:dyDescent="0.25">
      <c r="A226" s="183">
        <f ca="1">IF(MONTH(7*'Recap Isabelle'!A225+DATE(Réglage!$B$4,1,1)-WEEKDAY(DATE(Réglage!$B$4,1,3))+8)=12,A225+1,"")</f>
        <v>52</v>
      </c>
      <c r="B226" s="165">
        <f ca="1">IF(A226&lt;&gt;"",7*'Recap Isabelle'!A226+DATE(Réglage!$B$4,1,1)-WEEKDAY(DATE(Réglage!$B$4,1,3))-3,"")</f>
        <v>43822</v>
      </c>
      <c r="C226" s="165">
        <f ca="1">IF(A226&lt;&gt;"",7*'Recap Isabelle'!A226+DATE(Réglage!$B$4,1,1)-WEEKDAY(DATE(Réglage!$B$4,1,3))+1,"")</f>
        <v>43826</v>
      </c>
      <c r="D226" s="240">
        <f ca="1">IF(A226&lt;&gt;"",SUMIF('Planning année Isabelle'!$B$2:$NF$2,'Recap Isabelle'!A226,'Planning année Isabelle'!$B$11:$NF$11),"")</f>
        <v>0</v>
      </c>
      <c r="E226" s="241"/>
      <c r="F226" s="241"/>
      <c r="G226" s="241"/>
      <c r="H226" s="241"/>
      <c r="I226" s="241"/>
      <c r="J226" s="242"/>
      <c r="K226" s="184">
        <f ca="1">IF(A226&lt;&gt;"",SUMIFS('Planning année Isabelle'!$B$10:$NF$10,'Planning année Isabelle'!$B$9:$NF$9,"MAL",'Planning année Isabelle'!$B$2:$NF$2,A226,'Planning année Isabelle'!$B$7:$NF$7,Réglage!$B$4),"")</f>
        <v>0</v>
      </c>
      <c r="L226" s="184">
        <f ca="1">IF(A226&lt;&gt;"",SUMIFS('Planning année Isabelle'!$B$10:$NF$10,'Planning année Isabelle'!$B$4:$NF$4,"VRAI",'Planning année Isabelle'!$B$2:$NF$2,A226,'Planning année Isabelle'!$B$7:$NF$7,Réglage!$B$4),"")</f>
        <v>0</v>
      </c>
      <c r="M226" s="184">
        <f ca="1">IF(A226&lt;&gt;"",SUMIFS('Planning année Isabelle'!$B$10:$NF$10,'Planning année Isabelle'!$B$9:$NF$9,"CP",'Planning année Isabelle'!$B$2:$NF$2,A226,'Planning année Isabelle'!$B$7:$NF$7,Réglage!$B$4),"")</f>
        <v>35</v>
      </c>
      <c r="N226" s="184">
        <f ca="1">IF(A226&lt;&gt;"",SUMIFS('Planning année Isabelle'!$B$10:$NF$10,'Planning année Isabelle'!$B$9:$NF$9,"EM",'Planning année Isabelle'!$B$2:$NF$2,A226,'Planning année Isabelle'!$B$7:$NF$7,Réglage!$B$4),"")</f>
        <v>0</v>
      </c>
      <c r="O226" s="184">
        <f t="shared" ca="1" si="79"/>
        <v>35</v>
      </c>
      <c r="P226" s="184">
        <f ca="1">IF(A226&lt;&gt;"",'Recap Isabelle'!O226-Réglage!$J$8,"")</f>
        <v>0</v>
      </c>
      <c r="Q226" s="166">
        <f ca="1">D226</f>
        <v>0</v>
      </c>
      <c r="R226" s="162">
        <f ca="1">IF(O226&gt;44,O226-44-T226-U226,0)</f>
        <v>0</v>
      </c>
      <c r="S226" s="162">
        <f t="shared" ca="1" si="80"/>
        <v>0</v>
      </c>
      <c r="T226" s="162">
        <f t="shared" ca="1" si="81"/>
        <v>0</v>
      </c>
      <c r="U226" s="162">
        <f t="shared" ca="1" si="82"/>
        <v>0</v>
      </c>
      <c r="V226" s="166"/>
    </row>
    <row r="227" spans="1:22" x14ac:dyDescent="0.25">
      <c r="A227" s="183" t="str">
        <f ca="1">IF(MONTH(7*'Recap Isabelle'!A226+DATE(Réglage!$B$4,1,1)-WEEKDAY(DATE(Réglage!$B$4,1,3))+8)=12,A226+1,"")</f>
        <v/>
      </c>
      <c r="B227" s="165" t="str">
        <f ca="1">IF(A227&lt;&gt;"",7*'Recap Isabelle'!A227+DATE(Réglage!$B$4,1,1)-WEEKDAY(DATE(Réglage!$B$4,1,3))-3,"")</f>
        <v/>
      </c>
      <c r="C227" s="165" t="str">
        <f ca="1">IF(A227&lt;&gt;"",7*'Recap Isabelle'!A227+DATE(Réglage!$B$4,1,1)-WEEKDAY(DATE(Réglage!$B$4,1,3))+1,"")</f>
        <v/>
      </c>
      <c r="D227" s="240" t="str">
        <f ca="1">IF(A227&lt;&gt;"",SUMIF('Planning année Isabelle'!$B$2:$NF$2,'Recap Isabelle'!A227,'Planning année Isabelle'!$B$11:$NF$11),"")</f>
        <v/>
      </c>
      <c r="E227" s="241"/>
      <c r="F227" s="241"/>
      <c r="G227" s="241"/>
      <c r="H227" s="241"/>
      <c r="I227" s="241"/>
      <c r="J227" s="242"/>
      <c r="K227" s="184" t="str">
        <f ca="1">IF(A227&lt;&gt;"",SUMIFS('Planning année Isabelle'!$B$10:$NF$10,'Planning année Isabelle'!$B$9:$NF$9,"MAL",'Planning année Isabelle'!$B$2:$NF$2,A227,'Planning année Isabelle'!$B$7:$NF$7,Réglage!$B$4),"")</f>
        <v/>
      </c>
      <c r="L227" s="184" t="str">
        <f ca="1">IF(A227&lt;&gt;"",SUMIFS('Planning année Isabelle'!$B$10:$NF$10,'Planning année Isabelle'!$B$4:$NF$4,"VRAI",'Planning année Isabelle'!$B$2:$NF$2,A227,'Planning année Isabelle'!$B$7:$NF$7,Réglage!$B$4),"")</f>
        <v/>
      </c>
      <c r="M227" s="184" t="str">
        <f ca="1">IF(A227&lt;&gt;"",SUMIFS('Planning année Isabelle'!$B$10:$NF$10,'Planning année Isabelle'!$B$9:$NF$9,"CP",'Planning année Isabelle'!$B$2:$NF$2,A227,'Planning année Isabelle'!$B$7:$NF$7,Réglage!$B$4),"")</f>
        <v/>
      </c>
      <c r="N227" s="184" t="str">
        <f ca="1">IF(A227&lt;&gt;"",SUMIFS('Planning année Isabelle'!$B$10:$NF$10,'Planning année Isabelle'!$B$9:$NF$9,"EM",'Planning année Isabelle'!$B$2:$NF$2,A227,'Planning année Isabelle'!$B$7:$NF$7,Réglage!$B$4),"")</f>
        <v/>
      </c>
      <c r="O227" s="184" t="str">
        <f t="shared" ca="1" si="79"/>
        <v/>
      </c>
      <c r="P227" s="184" t="str">
        <f ca="1">IF(A227&lt;&gt;"",'Recap Isabelle'!O227-Réglage!$J$8,"")</f>
        <v/>
      </c>
      <c r="Q227" s="166" t="str">
        <f ca="1">D227</f>
        <v/>
      </c>
      <c r="R227" s="162" t="e">
        <f ca="1">IF(O227&gt;44,O227-44-T227-U227,0)</f>
        <v>#VALUE!</v>
      </c>
      <c r="S227" s="162" t="e">
        <f t="shared" ca="1" si="80"/>
        <v>#VALUE!</v>
      </c>
      <c r="T227" s="162" t="e">
        <f t="shared" ca="1" si="81"/>
        <v>#VALUE!</v>
      </c>
      <c r="U227" s="162" t="e">
        <f t="shared" ca="1" si="82"/>
        <v>#VALUE!</v>
      </c>
      <c r="V227" s="166"/>
    </row>
    <row r="228" spans="1:22" s="158" customFormat="1" x14ac:dyDescent="0.25">
      <c r="A228" s="224" t="s">
        <v>93</v>
      </c>
      <c r="B228" s="224"/>
      <c r="C228" s="224"/>
      <c r="D228" s="237">
        <f ca="1">SUM(D223:D227)</f>
        <v>112</v>
      </c>
      <c r="E228" s="238"/>
      <c r="F228" s="238"/>
      <c r="G228" s="238"/>
      <c r="H228" s="238"/>
      <c r="I228" s="238"/>
      <c r="J228" s="239"/>
      <c r="K228" s="185">
        <f t="shared" ref="K228:U228" ca="1" si="83">SUM(K223:K227)</f>
        <v>0</v>
      </c>
      <c r="L228" s="185">
        <f t="shared" ca="1" si="83"/>
        <v>0</v>
      </c>
      <c r="M228" s="185">
        <f t="shared" ca="1" si="83"/>
        <v>35</v>
      </c>
      <c r="N228" s="185">
        <f t="shared" ca="1" si="83"/>
        <v>0</v>
      </c>
      <c r="O228" s="185">
        <f ca="1">SUM(O223:O227)</f>
        <v>147</v>
      </c>
      <c r="P228" s="168">
        <f ca="1">SUM(P223:P227)</f>
        <v>7</v>
      </c>
      <c r="Q228" s="175">
        <f ca="1">SUM(Q223:Q227)</f>
        <v>112</v>
      </c>
      <c r="R228" s="175" t="e">
        <f t="shared" ref="R228:AB228" ca="1" si="84">SUM(R223:R227)</f>
        <v>#VALUE!</v>
      </c>
      <c r="S228" s="175" t="e">
        <f ca="1">SUM(S223:S227)</f>
        <v>#VALUE!</v>
      </c>
      <c r="T228" s="175" t="e">
        <f t="shared" ref="T228:AD228" ca="1" si="85">SUM(T223:T227)</f>
        <v>#VALUE!</v>
      </c>
      <c r="U228" s="175" t="e">
        <f t="shared" ca="1" si="85"/>
        <v>#VALUE!</v>
      </c>
      <c r="V228" s="168"/>
    </row>
    <row r="229" spans="1:22" x14ac:dyDescent="0.25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</row>
    <row r="230" spans="1:22" x14ac:dyDescent="0.25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</row>
    <row r="231" spans="1:22" s="158" customFormat="1" x14ac:dyDescent="0.25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</row>
    <row r="232" spans="1:22" s="158" customFormat="1" ht="16.5" customHeight="1" x14ac:dyDescent="0.25">
      <c r="D232" s="215" t="s">
        <v>112</v>
      </c>
      <c r="E232" s="215"/>
      <c r="F232" s="215"/>
      <c r="G232" s="215" t="s">
        <v>111</v>
      </c>
      <c r="H232" s="215"/>
      <c r="I232" s="215"/>
      <c r="J232" s="170" t="s">
        <v>95</v>
      </c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</row>
    <row r="233" spans="1:22" s="158" customFormat="1" x14ac:dyDescent="0.25">
      <c r="D233" s="215"/>
      <c r="E233" s="215"/>
      <c r="F233" s="215"/>
      <c r="G233" s="215"/>
      <c r="H233" s="215"/>
      <c r="I233" s="215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</row>
    <row r="234" spans="1:22" s="158" customFormat="1" x14ac:dyDescent="0.25">
      <c r="A234" s="214" t="s">
        <v>107</v>
      </c>
      <c r="B234" s="214"/>
      <c r="C234" s="214"/>
      <c r="D234" s="243">
        <f ca="1">P228</f>
        <v>7</v>
      </c>
      <c r="E234" s="215"/>
      <c r="F234" s="215"/>
      <c r="G234" s="243">
        <f ca="1">G215+D234</f>
        <v>6</v>
      </c>
      <c r="H234" s="215"/>
      <c r="I234" s="215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</row>
    <row r="235" spans="1:22" s="158" customFormat="1" x14ac:dyDescent="0.25">
      <c r="A235" s="214" t="s">
        <v>109</v>
      </c>
      <c r="B235" s="214"/>
      <c r="C235" s="214"/>
      <c r="D235" s="215">
        <f>COUNTIFS('Planning année Isabelle'!B218:NF218,"CP",'Planning année Isabelle'!$B$6:$NF$6,janvier)</f>
        <v>0</v>
      </c>
      <c r="E235" s="215"/>
      <c r="F235" s="215"/>
      <c r="G235" s="215">
        <f>D216+D235</f>
        <v>0</v>
      </c>
      <c r="H235" s="215"/>
      <c r="I235" s="215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</row>
    <row r="236" spans="1:22" s="158" customFormat="1" x14ac:dyDescent="0.25">
      <c r="A236" s="214" t="s">
        <v>110</v>
      </c>
      <c r="B236" s="214"/>
      <c r="C236" s="214"/>
      <c r="D236" s="215">
        <v>0</v>
      </c>
      <c r="E236" s="215"/>
      <c r="F236" s="215"/>
      <c r="G236" s="215">
        <f>D217+D236</f>
        <v>0</v>
      </c>
      <c r="H236" s="215"/>
      <c r="I236" s="215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</row>
    <row r="237" spans="1:22" s="158" customFormat="1" x14ac:dyDescent="0.25">
      <c r="A237" s="191"/>
      <c r="B237" s="191"/>
      <c r="C237" s="191"/>
      <c r="D237" s="192"/>
      <c r="E237" s="192"/>
      <c r="F237" s="191"/>
      <c r="G237" s="191"/>
      <c r="H237" s="191"/>
      <c r="I237" s="191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</row>
    <row r="238" spans="1:22" s="158" customFormat="1" x14ac:dyDescent="0.25">
      <c r="A238" s="191"/>
      <c r="B238" s="191"/>
      <c r="C238" s="191"/>
      <c r="D238" s="190"/>
      <c r="E238" s="190"/>
      <c r="F238" s="191"/>
      <c r="G238" s="191"/>
      <c r="H238" s="191"/>
      <c r="I238" s="191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</row>
    <row r="239" spans="1:22" s="158" customFormat="1" x14ac:dyDescent="0.25">
      <c r="A239" s="191"/>
      <c r="B239" s="191"/>
      <c r="C239" s="191"/>
      <c r="D239" s="190"/>
      <c r="E239" s="190"/>
      <c r="F239" s="191"/>
      <c r="G239" s="191"/>
      <c r="H239" s="191"/>
      <c r="I239" s="191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</row>
    <row r="240" spans="1:22" s="158" customFormat="1" x14ac:dyDescent="0.25">
      <c r="A240" s="191"/>
      <c r="B240" s="191"/>
      <c r="C240" s="191"/>
      <c r="D240" s="190"/>
      <c r="E240" s="190"/>
      <c r="F240" s="191"/>
      <c r="G240" s="191"/>
      <c r="H240" s="191"/>
      <c r="I240" s="191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</row>
    <row r="241" spans="1:22" s="158" customFormat="1" x14ac:dyDescent="0.25">
      <c r="A241" s="191"/>
      <c r="B241" s="191"/>
      <c r="C241" s="191"/>
      <c r="D241" s="190"/>
      <c r="E241" s="190"/>
      <c r="F241" s="191"/>
      <c r="G241" s="191"/>
      <c r="H241" s="191"/>
      <c r="I241" s="191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</row>
    <row r="242" spans="1:22" s="158" customFormat="1" x14ac:dyDescent="0.25">
      <c r="A242" s="244"/>
      <c r="B242" s="244"/>
      <c r="C242" s="244"/>
      <c r="D242" s="245"/>
      <c r="E242" s="245"/>
      <c r="F242" s="191"/>
      <c r="G242" s="191"/>
      <c r="H242" s="191"/>
      <c r="I242" s="191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</row>
    <row r="243" spans="1:22" s="158" customFormat="1" x14ac:dyDescent="0.25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</row>
    <row r="244" spans="1:22" s="158" customFormat="1" x14ac:dyDescent="0.25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</row>
    <row r="245" spans="1:22" s="158" customFormat="1" x14ac:dyDescent="0.25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</row>
    <row r="246" spans="1:22" s="158" customFormat="1" x14ac:dyDescent="0.25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</row>
    <row r="247" spans="1:22" s="158" customFormat="1" x14ac:dyDescent="0.25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</row>
    <row r="248" spans="1:22" s="158" customFormat="1" x14ac:dyDescent="0.25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</row>
    <row r="249" spans="1:22" s="158" customFormat="1" x14ac:dyDescent="0.25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</row>
    <row r="250" spans="1:22" s="158" customFormat="1" x14ac:dyDescent="0.25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</row>
    <row r="251" spans="1:22" s="158" customFormat="1" x14ac:dyDescent="0.25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</row>
    <row r="252" spans="1:22" s="158" customFormat="1" x14ac:dyDescent="0.25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</row>
    <row r="253" spans="1:22" s="158" customFormat="1" x14ac:dyDescent="0.25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</row>
  </sheetData>
  <sheetProtection formatCells="0" formatColumns="0" formatRows="0" insertColumns="0" insertRows="0" insertHyperlinks="0" deleteColumns="0" deleteRows="0" selectLockedCells="1" sort="0" autoFilter="0" pivotTables="0"/>
  <mergeCells count="324">
    <mergeCell ref="A1:B1"/>
    <mergeCell ref="A235:C235"/>
    <mergeCell ref="D235:F235"/>
    <mergeCell ref="G235:I235"/>
    <mergeCell ref="A236:C236"/>
    <mergeCell ref="D236:F236"/>
    <mergeCell ref="G236:I236"/>
    <mergeCell ref="A228:C228"/>
    <mergeCell ref="D228:J228"/>
    <mergeCell ref="D232:F233"/>
    <mergeCell ref="G232:I233"/>
    <mergeCell ref="A234:C234"/>
    <mergeCell ref="D234:F234"/>
    <mergeCell ref="G234:I234"/>
    <mergeCell ref="D223:J223"/>
    <mergeCell ref="D224:J224"/>
    <mergeCell ref="D225:J225"/>
    <mergeCell ref="D226:J226"/>
    <mergeCell ref="D227:J227"/>
    <mergeCell ref="A220:V220"/>
    <mergeCell ref="A221:C221"/>
    <mergeCell ref="D221:J222"/>
    <mergeCell ref="K221:N221"/>
    <mergeCell ref="O221:O222"/>
    <mergeCell ref="Q221:Q222"/>
    <mergeCell ref="R221:U221"/>
    <mergeCell ref="V221:V222"/>
    <mergeCell ref="A216:C216"/>
    <mergeCell ref="D216:F216"/>
    <mergeCell ref="G216:I216"/>
    <mergeCell ref="A217:C217"/>
    <mergeCell ref="D217:F217"/>
    <mergeCell ref="G217:I217"/>
    <mergeCell ref="A209:C209"/>
    <mergeCell ref="D209:J209"/>
    <mergeCell ref="D213:F214"/>
    <mergeCell ref="G213:I214"/>
    <mergeCell ref="A215:C215"/>
    <mergeCell ref="D215:F215"/>
    <mergeCell ref="G215:I215"/>
    <mergeCell ref="D204:J204"/>
    <mergeCell ref="D205:J205"/>
    <mergeCell ref="D206:J206"/>
    <mergeCell ref="D207:J207"/>
    <mergeCell ref="D208:J208"/>
    <mergeCell ref="A201:V201"/>
    <mergeCell ref="A202:C202"/>
    <mergeCell ref="D202:J203"/>
    <mergeCell ref="K202:N202"/>
    <mergeCell ref="O202:O203"/>
    <mergeCell ref="Q202:Q203"/>
    <mergeCell ref="R202:U202"/>
    <mergeCell ref="V202:V203"/>
    <mergeCell ref="A197:C197"/>
    <mergeCell ref="D197:F197"/>
    <mergeCell ref="G197:I197"/>
    <mergeCell ref="A198:C198"/>
    <mergeCell ref="D198:F198"/>
    <mergeCell ref="G198:I198"/>
    <mergeCell ref="A190:C190"/>
    <mergeCell ref="D190:J190"/>
    <mergeCell ref="D194:F195"/>
    <mergeCell ref="G194:I195"/>
    <mergeCell ref="A196:C196"/>
    <mergeCell ref="D196:F196"/>
    <mergeCell ref="G196:I196"/>
    <mergeCell ref="D185:J185"/>
    <mergeCell ref="D186:J186"/>
    <mergeCell ref="D187:J187"/>
    <mergeCell ref="D188:J188"/>
    <mergeCell ref="D189:J189"/>
    <mergeCell ref="A182:V182"/>
    <mergeCell ref="A183:C183"/>
    <mergeCell ref="D183:J184"/>
    <mergeCell ref="K183:N183"/>
    <mergeCell ref="O183:O184"/>
    <mergeCell ref="Q183:Q184"/>
    <mergeCell ref="R183:U183"/>
    <mergeCell ref="V183:V184"/>
    <mergeCell ref="A178:C178"/>
    <mergeCell ref="D178:F178"/>
    <mergeCell ref="G178:I178"/>
    <mergeCell ref="A179:C179"/>
    <mergeCell ref="D179:F179"/>
    <mergeCell ref="G179:I179"/>
    <mergeCell ref="A171:C171"/>
    <mergeCell ref="D171:J171"/>
    <mergeCell ref="D175:F176"/>
    <mergeCell ref="G175:I176"/>
    <mergeCell ref="A177:C177"/>
    <mergeCell ref="D177:F177"/>
    <mergeCell ref="G177:I177"/>
    <mergeCell ref="D166:J166"/>
    <mergeCell ref="D167:J167"/>
    <mergeCell ref="D168:J168"/>
    <mergeCell ref="D169:J169"/>
    <mergeCell ref="D170:J170"/>
    <mergeCell ref="A163:V163"/>
    <mergeCell ref="A164:C164"/>
    <mergeCell ref="D164:J165"/>
    <mergeCell ref="K164:N164"/>
    <mergeCell ref="O164:O165"/>
    <mergeCell ref="Q164:Q165"/>
    <mergeCell ref="R164:U164"/>
    <mergeCell ref="V164:V165"/>
    <mergeCell ref="A159:C159"/>
    <mergeCell ref="D159:F159"/>
    <mergeCell ref="G159:I159"/>
    <mergeCell ref="A160:C160"/>
    <mergeCell ref="D160:F160"/>
    <mergeCell ref="G160:I160"/>
    <mergeCell ref="A152:C152"/>
    <mergeCell ref="D152:J152"/>
    <mergeCell ref="D156:F157"/>
    <mergeCell ref="G156:I157"/>
    <mergeCell ref="A158:C158"/>
    <mergeCell ref="D158:F158"/>
    <mergeCell ref="G158:I158"/>
    <mergeCell ref="D147:J147"/>
    <mergeCell ref="D148:J148"/>
    <mergeCell ref="D149:J149"/>
    <mergeCell ref="D150:J150"/>
    <mergeCell ref="D151:J151"/>
    <mergeCell ref="A144:V144"/>
    <mergeCell ref="A145:C145"/>
    <mergeCell ref="D145:J146"/>
    <mergeCell ref="K145:N145"/>
    <mergeCell ref="O145:O146"/>
    <mergeCell ref="Q145:Q146"/>
    <mergeCell ref="R145:U145"/>
    <mergeCell ref="V145:V146"/>
    <mergeCell ref="A140:C140"/>
    <mergeCell ref="D140:F140"/>
    <mergeCell ref="G140:I140"/>
    <mergeCell ref="A141:C141"/>
    <mergeCell ref="D141:F141"/>
    <mergeCell ref="G141:I141"/>
    <mergeCell ref="A133:C133"/>
    <mergeCell ref="D133:J133"/>
    <mergeCell ref="D137:F138"/>
    <mergeCell ref="G137:I138"/>
    <mergeCell ref="A139:C139"/>
    <mergeCell ref="D139:F139"/>
    <mergeCell ref="G139:I139"/>
    <mergeCell ref="D128:J128"/>
    <mergeCell ref="D129:J129"/>
    <mergeCell ref="D130:J130"/>
    <mergeCell ref="D131:J131"/>
    <mergeCell ref="D132:J132"/>
    <mergeCell ref="A125:V125"/>
    <mergeCell ref="A126:C126"/>
    <mergeCell ref="D126:J127"/>
    <mergeCell ref="K126:N126"/>
    <mergeCell ref="O126:O127"/>
    <mergeCell ref="Q126:Q127"/>
    <mergeCell ref="R126:U126"/>
    <mergeCell ref="V126:V127"/>
    <mergeCell ref="A121:C121"/>
    <mergeCell ref="D121:F121"/>
    <mergeCell ref="G121:I121"/>
    <mergeCell ref="A122:C122"/>
    <mergeCell ref="D122:F122"/>
    <mergeCell ref="G122:I122"/>
    <mergeCell ref="A114:C114"/>
    <mergeCell ref="D114:J114"/>
    <mergeCell ref="D118:F119"/>
    <mergeCell ref="G118:I119"/>
    <mergeCell ref="A120:C120"/>
    <mergeCell ref="D120:F120"/>
    <mergeCell ref="G120:I120"/>
    <mergeCell ref="D109:J109"/>
    <mergeCell ref="D110:J110"/>
    <mergeCell ref="D111:J111"/>
    <mergeCell ref="D112:J112"/>
    <mergeCell ref="D113:J113"/>
    <mergeCell ref="A106:V106"/>
    <mergeCell ref="A107:C107"/>
    <mergeCell ref="D107:J108"/>
    <mergeCell ref="K107:N107"/>
    <mergeCell ref="O107:O108"/>
    <mergeCell ref="Q107:Q108"/>
    <mergeCell ref="R107:U107"/>
    <mergeCell ref="V107:V108"/>
    <mergeCell ref="A102:C102"/>
    <mergeCell ref="D102:F102"/>
    <mergeCell ref="G102:I102"/>
    <mergeCell ref="A103:C103"/>
    <mergeCell ref="D103:F103"/>
    <mergeCell ref="G103:I103"/>
    <mergeCell ref="A95:C95"/>
    <mergeCell ref="D95:J95"/>
    <mergeCell ref="D99:F100"/>
    <mergeCell ref="G99:I100"/>
    <mergeCell ref="A101:C101"/>
    <mergeCell ref="D101:F101"/>
    <mergeCell ref="G101:I101"/>
    <mergeCell ref="D90:J90"/>
    <mergeCell ref="D91:J91"/>
    <mergeCell ref="D92:J92"/>
    <mergeCell ref="D93:J93"/>
    <mergeCell ref="D94:J94"/>
    <mergeCell ref="A87:V87"/>
    <mergeCell ref="A88:C88"/>
    <mergeCell ref="D88:J89"/>
    <mergeCell ref="K88:N88"/>
    <mergeCell ref="O88:O89"/>
    <mergeCell ref="Q88:Q89"/>
    <mergeCell ref="R88:U88"/>
    <mergeCell ref="V88:V89"/>
    <mergeCell ref="A83:C83"/>
    <mergeCell ref="D83:F83"/>
    <mergeCell ref="G83:I83"/>
    <mergeCell ref="A84:C84"/>
    <mergeCell ref="D84:F84"/>
    <mergeCell ref="G84:I84"/>
    <mergeCell ref="A76:C76"/>
    <mergeCell ref="D76:J76"/>
    <mergeCell ref="D80:F81"/>
    <mergeCell ref="G80:I81"/>
    <mergeCell ref="A82:C82"/>
    <mergeCell ref="D82:F82"/>
    <mergeCell ref="G82:I82"/>
    <mergeCell ref="D71:J71"/>
    <mergeCell ref="D72:J72"/>
    <mergeCell ref="D73:J73"/>
    <mergeCell ref="D74:J74"/>
    <mergeCell ref="D75:J75"/>
    <mergeCell ref="A68:V68"/>
    <mergeCell ref="A69:C69"/>
    <mergeCell ref="D69:J70"/>
    <mergeCell ref="K69:N69"/>
    <mergeCell ref="O69:O70"/>
    <mergeCell ref="Q69:Q70"/>
    <mergeCell ref="R69:U69"/>
    <mergeCell ref="V69:V70"/>
    <mergeCell ref="A64:C64"/>
    <mergeCell ref="D64:F64"/>
    <mergeCell ref="G64:I64"/>
    <mergeCell ref="A65:C65"/>
    <mergeCell ref="D65:F65"/>
    <mergeCell ref="G65:I65"/>
    <mergeCell ref="A57:C57"/>
    <mergeCell ref="D57:J57"/>
    <mergeCell ref="D61:F62"/>
    <mergeCell ref="G61:I62"/>
    <mergeCell ref="A63:C63"/>
    <mergeCell ref="D63:F63"/>
    <mergeCell ref="G63:I63"/>
    <mergeCell ref="D52:J52"/>
    <mergeCell ref="D53:J53"/>
    <mergeCell ref="D54:J54"/>
    <mergeCell ref="D55:J55"/>
    <mergeCell ref="D56:J56"/>
    <mergeCell ref="A49:V49"/>
    <mergeCell ref="A50:C50"/>
    <mergeCell ref="D50:J51"/>
    <mergeCell ref="K50:N50"/>
    <mergeCell ref="O50:O51"/>
    <mergeCell ref="Q50:Q51"/>
    <mergeCell ref="R50:U50"/>
    <mergeCell ref="V50:V51"/>
    <mergeCell ref="A45:C45"/>
    <mergeCell ref="D45:F45"/>
    <mergeCell ref="G45:I45"/>
    <mergeCell ref="A46:C46"/>
    <mergeCell ref="D46:F46"/>
    <mergeCell ref="G46:I46"/>
    <mergeCell ref="D42:F43"/>
    <mergeCell ref="G42:I43"/>
    <mergeCell ref="A44:C44"/>
    <mergeCell ref="D44:F44"/>
    <mergeCell ref="G44:I44"/>
    <mergeCell ref="D35:J35"/>
    <mergeCell ref="D36:J36"/>
    <mergeCell ref="D37:J37"/>
    <mergeCell ref="A38:C38"/>
    <mergeCell ref="D38:J38"/>
    <mergeCell ref="A242:C242"/>
    <mergeCell ref="D242:E242"/>
    <mergeCell ref="G23:I24"/>
    <mergeCell ref="G25:I25"/>
    <mergeCell ref="G26:I26"/>
    <mergeCell ref="G27:I27"/>
    <mergeCell ref="A30:V30"/>
    <mergeCell ref="A31:C31"/>
    <mergeCell ref="D31:J32"/>
    <mergeCell ref="K31:N31"/>
    <mergeCell ref="O31:O32"/>
    <mergeCell ref="Q31:Q32"/>
    <mergeCell ref="R31:U31"/>
    <mergeCell ref="V31:V32"/>
    <mergeCell ref="D33:J33"/>
    <mergeCell ref="D34:J34"/>
    <mergeCell ref="D23:F24"/>
    <mergeCell ref="A25:C25"/>
    <mergeCell ref="A26:C26"/>
    <mergeCell ref="D25:F25"/>
    <mergeCell ref="D26:F26"/>
    <mergeCell ref="D18:J18"/>
    <mergeCell ref="D3:F4"/>
    <mergeCell ref="A5:C5"/>
    <mergeCell ref="A6:C6"/>
    <mergeCell ref="A8:C8"/>
    <mergeCell ref="A7:C7"/>
    <mergeCell ref="D5:F5"/>
    <mergeCell ref="D6:F6"/>
    <mergeCell ref="D7:F7"/>
    <mergeCell ref="D8:F8"/>
    <mergeCell ref="A27:C27"/>
    <mergeCell ref="D27:F27"/>
    <mergeCell ref="K12:N12"/>
    <mergeCell ref="V12:V13"/>
    <mergeCell ref="A11:V11"/>
    <mergeCell ref="A19:C19"/>
    <mergeCell ref="A12:C12"/>
    <mergeCell ref="D12:J13"/>
    <mergeCell ref="Q12:Q13"/>
    <mergeCell ref="R12:U12"/>
    <mergeCell ref="O12:O13"/>
    <mergeCell ref="D19:J19"/>
    <mergeCell ref="D14:J14"/>
    <mergeCell ref="D15:J15"/>
    <mergeCell ref="D16:J16"/>
    <mergeCell ref="D17:J1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Réglage!$H$7:$H$16</xm:f>
          </x14:formula1>
          <xm:sqref>A1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/>
  <dimension ref="A1:NL26"/>
  <sheetViews>
    <sheetView zoomScale="125" zoomScaleNormal="125" workbookViewId="0">
      <selection activeCell="J18" sqref="J18"/>
    </sheetView>
  </sheetViews>
  <sheetFormatPr baseColWidth="10" defaultRowHeight="15" x14ac:dyDescent="0.25"/>
  <cols>
    <col min="1" max="1" width="18.85546875" style="134" customWidth="1"/>
    <col min="2" max="212" width="4.7109375" style="9" customWidth="1"/>
    <col min="213" max="213" width="5.140625" style="9" bestFit="1" customWidth="1"/>
    <col min="214" max="221" width="4.7109375" style="9" customWidth="1"/>
    <col min="222" max="222" width="5.140625" style="9" bestFit="1" customWidth="1"/>
    <col min="223" max="342" width="4.7109375" style="9" customWidth="1"/>
    <col min="343" max="343" width="4.5703125" style="9" customWidth="1"/>
    <col min="344" max="370" width="4.7109375" style="9" customWidth="1"/>
    <col min="371" max="372" width="11.42578125" style="9"/>
    <col min="373" max="373" width="14.85546875" style="9" customWidth="1"/>
    <col min="374" max="374" width="11.42578125" style="9"/>
    <col min="375" max="375" width="23" style="9" customWidth="1"/>
    <col min="376" max="16384" width="11.42578125" style="9"/>
  </cols>
  <sheetData>
    <row r="1" spans="1:376" ht="27" thickBot="1" x14ac:dyDescent="0.45">
      <c r="A1" s="246" t="s">
        <v>22</v>
      </c>
    </row>
    <row r="2" spans="1:376" ht="15.75" hidden="1" thickBot="1" x14ac:dyDescent="0.3">
      <c r="A2" s="134" t="str">
        <f>A1</f>
        <v>Laetitia</v>
      </c>
      <c r="B2" s="9">
        <f>IF(AND(WEEKNUM(B3)=53,YEAR(B3)&lt;Réglage!B4),1,WEEKNUM(B3))</f>
        <v>1</v>
      </c>
      <c r="C2" s="9">
        <f>IF(AND(WEEKNUM(C3)=53,YEAR(C3)&lt;Réglage!C4),1,WEEKNUM(C3))</f>
        <v>1</v>
      </c>
      <c r="D2" s="9">
        <f>IF(AND(WEEKNUM(D3)=53,YEAR(D3)&lt;Réglage!D4),1,WEEKNUM(D3))</f>
        <v>1</v>
      </c>
      <c r="E2" s="9">
        <f>IF(AND(WEEKNUM(E3)=53,YEAR(E3)&lt;Réglage!E4),1,WEEKNUM(E3))</f>
        <v>1</v>
      </c>
      <c r="F2" s="9">
        <f>IF(AND(WEEKNUM(F3)=53,YEAR(F3)&lt;Réglage!F4),1,WEEKNUM(F3))</f>
        <v>1</v>
      </c>
      <c r="G2" s="9">
        <f>IF(AND(WEEKNUM(G3)=53,YEAR(G3)&lt;Réglage!G4),1,WEEKNUM(G3))</f>
        <v>1</v>
      </c>
      <c r="H2" s="9">
        <f>IF(AND(WEEKNUM(H3)=53,YEAR(H3)&lt;Réglage!H4),1,WEEKNUM(H3))</f>
        <v>2</v>
      </c>
      <c r="I2" s="9">
        <f>IF(AND(WEEKNUM(I3)=53,YEAR(I3)&lt;Réglage!J4),1,WEEKNUM(I3))</f>
        <v>2</v>
      </c>
      <c r="J2" s="9" t="e">
        <f>IF(AND(WEEKNUM(J3)=53,YEAR(J3)&lt;Réglage!#REF!),1,WEEKNUM(J3))</f>
        <v>#REF!</v>
      </c>
      <c r="K2" s="9">
        <f>IF(AND(WEEKNUM(K3)=53,YEAR(K3)&lt;Réglage!K4),1,WEEKNUM(K3))</f>
        <v>2</v>
      </c>
      <c r="L2" s="9">
        <f>IF(AND(WEEKNUM(L3)=53,YEAR(L3)&lt;Réglage!L4),1,WEEKNUM(L3))</f>
        <v>2</v>
      </c>
      <c r="M2" s="9">
        <f>IF(AND(WEEKNUM(M3)=53,YEAR(M3)&lt;Réglage!M4),1,WEEKNUM(M3))</f>
        <v>2</v>
      </c>
      <c r="N2" s="9">
        <f>IF(AND(WEEKNUM(N3)=53,YEAR(N3)&lt;Réglage!N4),1,WEEKNUM(N3))</f>
        <v>2</v>
      </c>
      <c r="O2" s="9">
        <f>IF(AND(WEEKNUM(O3)=53,YEAR(O3)&lt;Réglage!O4),1,WEEKNUM(O3))</f>
        <v>3</v>
      </c>
      <c r="P2" s="9">
        <f>IF(AND(WEEKNUM(P3)=53,YEAR(P3)&lt;Réglage!P4),1,WEEKNUM(P3))</f>
        <v>3</v>
      </c>
      <c r="Q2" s="9">
        <f>IF(AND(WEEKNUM(Q3)=53,YEAR(Q3)&lt;Réglage!Q4),1,WEEKNUM(Q3))</f>
        <v>3</v>
      </c>
      <c r="R2" s="9">
        <f>IF(AND(WEEKNUM(R3)=53,YEAR(R3)&lt;Réglage!R4),1,WEEKNUM(R3))</f>
        <v>3</v>
      </c>
      <c r="S2" s="9">
        <f>IF(AND(WEEKNUM(S3)=53,YEAR(S3)&lt;Réglage!S4),1,WEEKNUM(S3))</f>
        <v>3</v>
      </c>
      <c r="T2" s="9">
        <f>IF(AND(WEEKNUM(T3)=53,YEAR(T3)&lt;Réglage!T4),1,WEEKNUM(T3))</f>
        <v>3</v>
      </c>
      <c r="U2" s="9">
        <f>IF(AND(WEEKNUM(U3)=53,YEAR(U3)&lt;Réglage!U4),1,WEEKNUM(U3))</f>
        <v>3</v>
      </c>
      <c r="V2" s="9">
        <f>IF(AND(WEEKNUM(V3)=53,YEAR(V3)&lt;Réglage!V4),1,WEEKNUM(V3))</f>
        <v>4</v>
      </c>
      <c r="W2" s="9">
        <f>IF(AND(WEEKNUM(W3)=53,YEAR(W3)&lt;Réglage!W4),1,WEEKNUM(W3))</f>
        <v>4</v>
      </c>
      <c r="X2" s="9">
        <f>IF(AND(WEEKNUM(X3)=53,YEAR(X3)&lt;Réglage!X4),1,WEEKNUM(X3))</f>
        <v>4</v>
      </c>
      <c r="Y2" s="9">
        <f>IF(AND(WEEKNUM(Y3)=53,YEAR(Y3)&lt;Réglage!Y4),1,WEEKNUM(Y3))</f>
        <v>4</v>
      </c>
      <c r="Z2" s="9">
        <f>IF(AND(WEEKNUM(Z3)=53,YEAR(Z3)&lt;Réglage!Z4),1,WEEKNUM(Z3))</f>
        <v>4</v>
      </c>
      <c r="AA2" s="9">
        <f>IF(AND(WEEKNUM(AA3)=53,YEAR(AA3)&lt;Réglage!AA4),1,WEEKNUM(AA3))</f>
        <v>4</v>
      </c>
      <c r="AB2" s="9">
        <f>IF(AND(WEEKNUM(AB3)=53,YEAR(AB3)&lt;Réglage!AB4),1,WEEKNUM(AB3))</f>
        <v>4</v>
      </c>
      <c r="AC2" s="9">
        <f>IF(AND(WEEKNUM(AC3)=53,YEAR(AC3)&lt;Réglage!AC4),1,WEEKNUM(AC3))</f>
        <v>5</v>
      </c>
      <c r="AD2" s="9">
        <f>IF(AND(WEEKNUM(AD3)=53,YEAR(AD3)&lt;Réglage!AD4),1,WEEKNUM(AD3))</f>
        <v>5</v>
      </c>
      <c r="AE2" s="9">
        <f>IF(AND(WEEKNUM(AE3)=53,YEAR(AE3)&lt;Réglage!AE4),1,WEEKNUM(AE3))</f>
        <v>5</v>
      </c>
      <c r="AF2" s="9">
        <f>IF(AND(WEEKNUM(AF3)=53,YEAR(AF3)&lt;Réglage!AF4),1,WEEKNUM(AF3))</f>
        <v>5</v>
      </c>
      <c r="AG2" s="9">
        <f>IF(AND(WEEKNUM(AG3)=53,YEAR(AG3)&lt;Réglage!AG4),1,WEEKNUM(AG3))</f>
        <v>5</v>
      </c>
      <c r="AH2" s="9">
        <f>IF(AND(WEEKNUM(AH3)=53,YEAR(AH3)&lt;Réglage!AH4),1,WEEKNUM(AH3))</f>
        <v>5</v>
      </c>
      <c r="AI2" s="9">
        <f>IF(AND(WEEKNUM(AI3)=53,YEAR(AI3)&lt;Réglage!AI4),1,WEEKNUM(AI3))</f>
        <v>5</v>
      </c>
      <c r="AJ2" s="9">
        <f>IF(AND(WEEKNUM(AJ3)=53,YEAR(AJ3)&lt;Réglage!AJ4),1,WEEKNUM(AJ3))</f>
        <v>6</v>
      </c>
      <c r="AK2" s="9">
        <f>IF(AND(WEEKNUM(AK3)=53,YEAR(AK3)&lt;Réglage!AK4),1,WEEKNUM(AK3))</f>
        <v>6</v>
      </c>
      <c r="AL2" s="9">
        <f>IF(AND(WEEKNUM(AL3)=53,YEAR(AL3)&lt;Réglage!AL4),1,WEEKNUM(AL3))</f>
        <v>6</v>
      </c>
      <c r="AM2" s="9">
        <f>IF(AND(WEEKNUM(AM3)=53,YEAR(AM3)&lt;Réglage!AM4),1,WEEKNUM(AM3))</f>
        <v>6</v>
      </c>
      <c r="AN2" s="9">
        <f>IF(AND(WEEKNUM(AN3)=53,YEAR(AN3)&lt;Réglage!AN4),1,WEEKNUM(AN3))</f>
        <v>6</v>
      </c>
      <c r="AO2" s="9">
        <f>IF(AND(WEEKNUM(AO3)=53,YEAR(AO3)&lt;Réglage!AO4),1,WEEKNUM(AO3))</f>
        <v>6</v>
      </c>
      <c r="AP2" s="9">
        <f>IF(AND(WEEKNUM(AP3)=53,YEAR(AP3)&lt;Réglage!AP4),1,WEEKNUM(AP3))</f>
        <v>6</v>
      </c>
      <c r="AQ2" s="9">
        <f>IF(AND(WEEKNUM(AQ3)=53,YEAR(AQ3)&lt;Réglage!AQ4),1,WEEKNUM(AQ3))</f>
        <v>7</v>
      </c>
      <c r="AR2" s="9">
        <f>IF(AND(WEEKNUM(AR3)=53,YEAR(AR3)&lt;Réglage!AR4),1,WEEKNUM(AR3))</f>
        <v>7</v>
      </c>
      <c r="AS2" s="9">
        <f>IF(AND(WEEKNUM(AS3)=53,YEAR(AS3)&lt;Réglage!AS4),1,WEEKNUM(AS3))</f>
        <v>7</v>
      </c>
      <c r="AT2" s="9">
        <f>IF(AND(WEEKNUM(AT3)=53,YEAR(AT3)&lt;Réglage!AT4),1,WEEKNUM(AT3))</f>
        <v>7</v>
      </c>
      <c r="AU2" s="9">
        <f>IF(AND(WEEKNUM(AU3)=53,YEAR(AU3)&lt;Réglage!AU4),1,WEEKNUM(AU3))</f>
        <v>7</v>
      </c>
      <c r="AV2" s="9">
        <f>IF(AND(WEEKNUM(AV3)=53,YEAR(AV3)&lt;Réglage!AV4),1,WEEKNUM(AV3))</f>
        <v>7</v>
      </c>
      <c r="AW2" s="9">
        <f>IF(AND(WEEKNUM(AW3)=53,YEAR(AW3)&lt;Réglage!AW4),1,WEEKNUM(AW3))</f>
        <v>7</v>
      </c>
      <c r="AX2" s="9">
        <f>IF(AND(WEEKNUM(AX3)=53,YEAR(AX3)&lt;Réglage!AX4),1,WEEKNUM(AX3))</f>
        <v>8</v>
      </c>
      <c r="AY2" s="9">
        <f>IF(AND(WEEKNUM(AY3)=53,YEAR(AY3)&lt;Réglage!AY4),1,WEEKNUM(AY3))</f>
        <v>8</v>
      </c>
      <c r="AZ2" s="9">
        <f>IF(AND(WEEKNUM(AZ3)=53,YEAR(AZ3)&lt;Réglage!AZ4),1,WEEKNUM(AZ3))</f>
        <v>8</v>
      </c>
      <c r="BA2" s="9">
        <f>IF(AND(WEEKNUM(BA3)=53,YEAR(BA3)&lt;Réglage!BA4),1,WEEKNUM(BA3))</f>
        <v>8</v>
      </c>
      <c r="BB2" s="9">
        <f>IF(AND(WEEKNUM(BB3)=53,YEAR(BB3)&lt;Réglage!BB4),1,WEEKNUM(BB3))</f>
        <v>8</v>
      </c>
      <c r="BC2" s="9">
        <f>IF(AND(WEEKNUM(BC3)=53,YEAR(BC3)&lt;Réglage!BC4),1,WEEKNUM(BC3))</f>
        <v>8</v>
      </c>
      <c r="BD2" s="9">
        <f>IF(AND(WEEKNUM(BD3)=53,YEAR(BD3)&lt;Réglage!BD4),1,WEEKNUM(BD3))</f>
        <v>8</v>
      </c>
      <c r="BE2" s="9">
        <f>IF(AND(WEEKNUM(BE3)=53,YEAR(BE3)&lt;Réglage!BE4),1,WEEKNUM(BE3))</f>
        <v>9</v>
      </c>
      <c r="BF2" s="9">
        <f>IF(AND(WEEKNUM(BF3)=53,YEAR(BF3)&lt;Réglage!BF4),1,WEEKNUM(BF3))</f>
        <v>9</v>
      </c>
      <c r="BG2" s="9">
        <f>IF(AND(WEEKNUM(BG3)=53,YEAR(BG3)&lt;Réglage!BG4),1,WEEKNUM(BG3))</f>
        <v>9</v>
      </c>
      <c r="BH2" s="9">
        <f>IF(AND(WEEKNUM(BH3)=53,YEAR(BH3)&lt;Réglage!BH4),1,WEEKNUM(BH3))</f>
        <v>9</v>
      </c>
      <c r="BI2" s="9">
        <f>IF(AND(WEEKNUM(BI3)=53,YEAR(BI3)&lt;Réglage!BI4),1,WEEKNUM(BI3))</f>
        <v>9</v>
      </c>
      <c r="BJ2" s="9">
        <f>IF(AND(WEEKNUM(BJ3)=53,YEAR(BJ3)&lt;Réglage!BJ4),1,WEEKNUM(BJ3))</f>
        <v>9</v>
      </c>
      <c r="BK2" s="9">
        <f>IF(AND(WEEKNUM(BK3)=53,YEAR(BK3)&lt;Réglage!BK4),1,WEEKNUM(BK3))</f>
        <v>9</v>
      </c>
      <c r="BL2" s="9">
        <f>IF(AND(WEEKNUM(BL3)=53,YEAR(BL3)&lt;Réglage!BL4),1,WEEKNUM(BL3))</f>
        <v>10</v>
      </c>
      <c r="BM2" s="9">
        <f>IF(AND(WEEKNUM(BM3)=53,YEAR(BM3)&lt;Réglage!BM4),1,WEEKNUM(BM3))</f>
        <v>10</v>
      </c>
      <c r="BN2" s="9">
        <f>IF(AND(WEEKNUM(BN3)=53,YEAR(BN3)&lt;Réglage!BN4),1,WEEKNUM(BN3))</f>
        <v>10</v>
      </c>
      <c r="BO2" s="9">
        <f>IF(AND(WEEKNUM(BO3)=53,YEAR(BO3)&lt;Réglage!BO4),1,WEEKNUM(BO3))</f>
        <v>10</v>
      </c>
      <c r="BP2" s="9">
        <f>IF(AND(WEEKNUM(BP3)=53,YEAR(BP3)&lt;Réglage!BP4),1,WEEKNUM(BP3))</f>
        <v>10</v>
      </c>
      <c r="BQ2" s="9">
        <f>IF(AND(WEEKNUM(BQ3)=53,YEAR(BQ3)&lt;Réglage!BQ4),1,WEEKNUM(BQ3))</f>
        <v>10</v>
      </c>
      <c r="BR2" s="9">
        <f>IF(AND(WEEKNUM(BR3)=53,YEAR(BR3)&lt;Réglage!BR4),1,WEEKNUM(BR3))</f>
        <v>10</v>
      </c>
      <c r="BS2" s="9">
        <f>IF(AND(WEEKNUM(BS3)=53,YEAR(BS3)&lt;Réglage!BS4),1,WEEKNUM(BS3))</f>
        <v>11</v>
      </c>
      <c r="BT2" s="9">
        <f>IF(AND(WEEKNUM(BT3)=53,YEAR(BT3)&lt;Réglage!BT4),1,WEEKNUM(BT3))</f>
        <v>11</v>
      </c>
      <c r="BU2" s="9">
        <f>IF(AND(WEEKNUM(BU3)=53,YEAR(BU3)&lt;Réglage!BU4),1,WEEKNUM(BU3))</f>
        <v>11</v>
      </c>
      <c r="BV2" s="9">
        <f>IF(AND(WEEKNUM(BV3)=53,YEAR(BV3)&lt;Réglage!BV4),1,WEEKNUM(BV3))</f>
        <v>11</v>
      </c>
      <c r="BW2" s="9">
        <f>IF(AND(WEEKNUM(BW3)=53,YEAR(BW3)&lt;Réglage!BW4),1,WEEKNUM(BW3))</f>
        <v>11</v>
      </c>
      <c r="BX2" s="9">
        <f>IF(AND(WEEKNUM(BX3)=53,YEAR(BX3)&lt;Réglage!BX4),1,WEEKNUM(BX3))</f>
        <v>11</v>
      </c>
      <c r="BY2" s="9">
        <f>IF(AND(WEEKNUM(BY3)=53,YEAR(BY3)&lt;Réglage!BY4),1,WEEKNUM(BY3))</f>
        <v>11</v>
      </c>
      <c r="BZ2" s="9">
        <f>IF(AND(WEEKNUM(BZ3)=53,YEAR(BZ3)&lt;Réglage!BZ4),1,WEEKNUM(BZ3))</f>
        <v>12</v>
      </c>
      <c r="CA2" s="9">
        <f>IF(AND(WEEKNUM(CA3)=53,YEAR(CA3)&lt;Réglage!CA4),1,WEEKNUM(CA3))</f>
        <v>12</v>
      </c>
      <c r="CB2" s="9">
        <f>IF(AND(WEEKNUM(CB3)=53,YEAR(CB3)&lt;Réglage!CB4),1,WEEKNUM(CB3))</f>
        <v>12</v>
      </c>
      <c r="CC2" s="9">
        <f>IF(AND(WEEKNUM(CC3)=53,YEAR(CC3)&lt;Réglage!CC4),1,WEEKNUM(CC3))</f>
        <v>12</v>
      </c>
      <c r="CD2" s="9">
        <f>IF(AND(WEEKNUM(CD3)=53,YEAR(CD3)&lt;Réglage!CD4),1,WEEKNUM(CD3))</f>
        <v>12</v>
      </c>
      <c r="CE2" s="9">
        <f>IF(AND(WEEKNUM(CE3)=53,YEAR(CE3)&lt;Réglage!CE4),1,WEEKNUM(CE3))</f>
        <v>12</v>
      </c>
      <c r="CF2" s="9">
        <f>IF(AND(WEEKNUM(CF3)=53,YEAR(CF3)&lt;Réglage!CF4),1,WEEKNUM(CF3))</f>
        <v>12</v>
      </c>
      <c r="CG2" s="9">
        <f>IF(AND(WEEKNUM(CG3)=53,YEAR(CG3)&lt;Réglage!CG4),1,WEEKNUM(CG3))</f>
        <v>13</v>
      </c>
      <c r="CH2" s="9">
        <f>IF(AND(WEEKNUM(CH3)=53,YEAR(CH3)&lt;Réglage!CH4),1,WEEKNUM(CH3))</f>
        <v>13</v>
      </c>
      <c r="CI2" s="9">
        <f>IF(AND(WEEKNUM(CI3)=53,YEAR(CI3)&lt;Réglage!CI4),1,WEEKNUM(CI3))</f>
        <v>13</v>
      </c>
      <c r="CJ2" s="9">
        <f>IF(AND(WEEKNUM(CJ3)=53,YEAR(CJ3)&lt;Réglage!CJ4),1,WEEKNUM(CJ3))</f>
        <v>13</v>
      </c>
      <c r="CK2" s="9">
        <f>IF(AND(WEEKNUM(CK3)=53,YEAR(CK3)&lt;Réglage!CK4),1,WEEKNUM(CK3))</f>
        <v>13</v>
      </c>
      <c r="CL2" s="9">
        <f>IF(AND(WEEKNUM(CL3)=53,YEAR(CL3)&lt;Réglage!CL4),1,WEEKNUM(CL3))</f>
        <v>13</v>
      </c>
      <c r="CM2" s="9">
        <f>IF(AND(WEEKNUM(CM3)=53,YEAR(CM3)&lt;Réglage!CM4),1,WEEKNUM(CM3))</f>
        <v>13</v>
      </c>
      <c r="CN2" s="9">
        <f>IF(AND(WEEKNUM(CN3)=53,YEAR(CN3)&lt;Réglage!CN4),1,WEEKNUM(CN3))</f>
        <v>14</v>
      </c>
      <c r="CO2" s="9">
        <f>IF(AND(WEEKNUM(CO3)=53,YEAR(CO3)&lt;Réglage!CO4),1,WEEKNUM(CO3))</f>
        <v>14</v>
      </c>
      <c r="CP2" s="9">
        <f>IF(AND(WEEKNUM(CP3)=53,YEAR(CP3)&lt;Réglage!CP4),1,WEEKNUM(CP3))</f>
        <v>14</v>
      </c>
      <c r="CQ2" s="9">
        <f>IF(AND(WEEKNUM(CQ3)=53,YEAR(CQ3)&lt;Réglage!CQ4),1,WEEKNUM(CQ3))</f>
        <v>14</v>
      </c>
      <c r="CR2" s="9">
        <f>IF(AND(WEEKNUM(CR3)=53,YEAR(CR3)&lt;Réglage!CR4),1,WEEKNUM(CR3))</f>
        <v>14</v>
      </c>
      <c r="CS2" s="9">
        <f>IF(AND(WEEKNUM(CS3)=53,YEAR(CS3)&lt;Réglage!CS4),1,WEEKNUM(CS3))</f>
        <v>14</v>
      </c>
      <c r="CT2" s="9">
        <f>IF(AND(WEEKNUM(CT3)=53,YEAR(CT3)&lt;Réglage!CT4),1,WEEKNUM(CT3))</f>
        <v>14</v>
      </c>
      <c r="CU2" s="9">
        <f>IF(AND(WEEKNUM(CU3)=53,YEAR(CU3)&lt;Réglage!CU4),1,WEEKNUM(CU3))</f>
        <v>15</v>
      </c>
      <c r="CV2" s="9">
        <f>IF(AND(WEEKNUM(CV3)=53,YEAR(CV3)&lt;Réglage!CV4),1,WEEKNUM(CV3))</f>
        <v>15</v>
      </c>
      <c r="CW2" s="9">
        <f>IF(AND(WEEKNUM(CW3)=53,YEAR(CW3)&lt;Réglage!CW4),1,WEEKNUM(CW3))</f>
        <v>15</v>
      </c>
      <c r="CX2" s="9">
        <f>IF(AND(WEEKNUM(CX3)=53,YEAR(CX3)&lt;Réglage!CX4),1,WEEKNUM(CX3))</f>
        <v>15</v>
      </c>
      <c r="CY2" s="9">
        <f>IF(AND(WEEKNUM(CY3)=53,YEAR(CY3)&lt;Réglage!CY4),1,WEEKNUM(CY3))</f>
        <v>15</v>
      </c>
      <c r="CZ2" s="9">
        <f>IF(AND(WEEKNUM(CZ3)=53,YEAR(CZ3)&lt;Réglage!CZ4),1,WEEKNUM(CZ3))</f>
        <v>15</v>
      </c>
      <c r="DA2" s="9">
        <f>IF(AND(WEEKNUM(DA3)=53,YEAR(DA3)&lt;Réglage!DA4),1,WEEKNUM(DA3))</f>
        <v>15</v>
      </c>
      <c r="DB2" s="9">
        <f>IF(AND(WEEKNUM(DB3)=53,YEAR(DB3)&lt;Réglage!DB4),1,WEEKNUM(DB3))</f>
        <v>16</v>
      </c>
      <c r="DC2" s="9">
        <f>IF(AND(WEEKNUM(DC3)=53,YEAR(DC3)&lt;Réglage!DC4),1,WEEKNUM(DC3))</f>
        <v>16</v>
      </c>
      <c r="DD2" s="9">
        <f>IF(AND(WEEKNUM(DD3)=53,YEAR(DD3)&lt;Réglage!DD4),1,WEEKNUM(DD3))</f>
        <v>16</v>
      </c>
      <c r="DE2" s="9">
        <f>IF(AND(WEEKNUM(DE3)=53,YEAR(DE3)&lt;Réglage!DE4),1,WEEKNUM(DE3))</f>
        <v>16</v>
      </c>
      <c r="DF2" s="9">
        <f>IF(AND(WEEKNUM(DF3)=53,YEAR(DF3)&lt;Réglage!DF4),1,WEEKNUM(DF3))</f>
        <v>16</v>
      </c>
      <c r="DG2" s="9">
        <f>IF(AND(WEEKNUM(DG3)=53,YEAR(DG3)&lt;Réglage!DG4),1,WEEKNUM(DG3))</f>
        <v>16</v>
      </c>
      <c r="DH2" s="9">
        <f>IF(AND(WEEKNUM(DH3)=53,YEAR(DH3)&lt;Réglage!DH4),1,WEEKNUM(DH3))</f>
        <v>16</v>
      </c>
      <c r="DI2" s="9">
        <f>IF(AND(WEEKNUM(DI3)=53,YEAR(DI3)&lt;Réglage!DI4),1,WEEKNUM(DI3))</f>
        <v>17</v>
      </c>
      <c r="DJ2" s="9">
        <f>IF(AND(WEEKNUM(DJ3)=53,YEAR(DJ3)&lt;Réglage!DJ4),1,WEEKNUM(DJ3))</f>
        <v>17</v>
      </c>
      <c r="DK2" s="9">
        <f>IF(AND(WEEKNUM(DK3)=53,YEAR(DK3)&lt;Réglage!DK4),1,WEEKNUM(DK3))</f>
        <v>17</v>
      </c>
      <c r="DL2" s="9">
        <f>IF(AND(WEEKNUM(DL3)=53,YEAR(DL3)&lt;Réglage!DL4),1,WEEKNUM(DL3))</f>
        <v>17</v>
      </c>
      <c r="DM2" s="9">
        <f>IF(AND(WEEKNUM(DM3)=53,YEAR(DM3)&lt;Réglage!DM4),1,WEEKNUM(DM3))</f>
        <v>17</v>
      </c>
      <c r="DN2" s="9">
        <f>IF(AND(WEEKNUM(DN3)=53,YEAR(DN3)&lt;Réglage!DN4),1,WEEKNUM(DN3))</f>
        <v>17</v>
      </c>
      <c r="DO2" s="9">
        <f>IF(AND(WEEKNUM(DO3)=53,YEAR(DO3)&lt;Réglage!DO4),1,WEEKNUM(DO3))</f>
        <v>17</v>
      </c>
      <c r="DP2" s="9">
        <f>IF(AND(WEEKNUM(DP3)=53,YEAR(DP3)&lt;Réglage!DP4),1,WEEKNUM(DP3))</f>
        <v>18</v>
      </c>
      <c r="DQ2" s="9">
        <f>IF(AND(WEEKNUM(DQ3)=53,YEAR(DQ3)&lt;Réglage!DQ4),1,WEEKNUM(DQ3))</f>
        <v>18</v>
      </c>
      <c r="DR2" s="9">
        <f>IF(AND(WEEKNUM(DR3)=53,YEAR(DR3)&lt;Réglage!DR4),1,WEEKNUM(DR3))</f>
        <v>18</v>
      </c>
      <c r="DS2" s="9">
        <f>IF(AND(WEEKNUM(DS3)=53,YEAR(DS3)&lt;Réglage!DS4),1,WEEKNUM(DS3))</f>
        <v>18</v>
      </c>
      <c r="DT2" s="9">
        <f>IF(AND(WEEKNUM(DT3)=53,YEAR(DT3)&lt;Réglage!DT4),1,WEEKNUM(DT3))</f>
        <v>18</v>
      </c>
      <c r="DU2" s="9">
        <f>IF(AND(WEEKNUM(DU3)=53,YEAR(DU3)&lt;Réglage!DU4),1,WEEKNUM(DU3))</f>
        <v>18</v>
      </c>
      <c r="DV2" s="9">
        <f>IF(AND(WEEKNUM(DV3)=53,YEAR(DV3)&lt;Réglage!DV4),1,WEEKNUM(DV3))</f>
        <v>18</v>
      </c>
      <c r="DW2" s="9">
        <f>IF(AND(WEEKNUM(DW3)=53,YEAR(DW3)&lt;Réglage!DW4),1,WEEKNUM(DW3))</f>
        <v>19</v>
      </c>
      <c r="DX2" s="9">
        <f>IF(AND(WEEKNUM(DX3)=53,YEAR(DX3)&lt;Réglage!DX4),1,WEEKNUM(DX3))</f>
        <v>19</v>
      </c>
      <c r="DY2" s="9">
        <f>IF(AND(WEEKNUM(DY3)=53,YEAR(DY3)&lt;Réglage!DY4),1,WEEKNUM(DY3))</f>
        <v>19</v>
      </c>
      <c r="DZ2" s="9">
        <f>IF(AND(WEEKNUM(DZ3)=53,YEAR(DZ3)&lt;Réglage!DZ4),1,WEEKNUM(DZ3))</f>
        <v>19</v>
      </c>
      <c r="EA2" s="9">
        <f>IF(AND(WEEKNUM(EA3)=53,YEAR(EA3)&lt;Réglage!EA4),1,WEEKNUM(EA3))</f>
        <v>19</v>
      </c>
      <c r="EB2" s="9">
        <f>IF(AND(WEEKNUM(EB3)=53,YEAR(EB3)&lt;Réglage!EB4),1,WEEKNUM(EB3))</f>
        <v>19</v>
      </c>
      <c r="EC2" s="9">
        <f>IF(AND(WEEKNUM(EC3)=53,YEAR(EC3)&lt;Réglage!EC4),1,WEEKNUM(EC3))</f>
        <v>19</v>
      </c>
      <c r="ED2" s="9">
        <f>IF(AND(WEEKNUM(ED3)=53,YEAR(ED3)&lt;Réglage!ED4),1,WEEKNUM(ED3))</f>
        <v>20</v>
      </c>
      <c r="EE2" s="9">
        <f>IF(AND(WEEKNUM(EE3)=53,YEAR(EE3)&lt;Réglage!EE4),1,WEEKNUM(EE3))</f>
        <v>20</v>
      </c>
      <c r="EF2" s="9">
        <f>IF(AND(WEEKNUM(EF3)=53,YEAR(EF3)&lt;Réglage!EF4),1,WEEKNUM(EF3))</f>
        <v>20</v>
      </c>
      <c r="EG2" s="9">
        <f>IF(AND(WEEKNUM(EG3)=53,YEAR(EG3)&lt;Réglage!EG4),1,WEEKNUM(EG3))</f>
        <v>20</v>
      </c>
      <c r="EH2" s="9">
        <f>IF(AND(WEEKNUM(EH3)=53,YEAR(EH3)&lt;Réglage!EH4),1,WEEKNUM(EH3))</f>
        <v>20</v>
      </c>
      <c r="EI2" s="9">
        <f>IF(AND(WEEKNUM(EI3)=53,YEAR(EI3)&lt;Réglage!EI4),1,WEEKNUM(EI3))</f>
        <v>20</v>
      </c>
      <c r="EJ2" s="9">
        <f>IF(AND(WEEKNUM(EJ3)=53,YEAR(EJ3)&lt;Réglage!EJ4),1,WEEKNUM(EJ3))</f>
        <v>20</v>
      </c>
      <c r="EK2" s="9">
        <f>IF(AND(WEEKNUM(EK3)=53,YEAR(EK3)&lt;Réglage!EK4),1,WEEKNUM(EK3))</f>
        <v>21</v>
      </c>
      <c r="EL2" s="9">
        <f>IF(AND(WEEKNUM(EL3)=53,YEAR(EL3)&lt;Réglage!EL4),1,WEEKNUM(EL3))</f>
        <v>21</v>
      </c>
      <c r="EM2" s="9">
        <f>IF(AND(WEEKNUM(EM3)=53,YEAR(EM3)&lt;Réglage!EM4),1,WEEKNUM(EM3))</f>
        <v>21</v>
      </c>
      <c r="EN2" s="9">
        <f>IF(AND(WEEKNUM(EN3)=53,YEAR(EN3)&lt;Réglage!EN4),1,WEEKNUM(EN3))</f>
        <v>21</v>
      </c>
      <c r="EO2" s="9">
        <f>IF(AND(WEEKNUM(EO3)=53,YEAR(EO3)&lt;Réglage!EO4),1,WEEKNUM(EO3))</f>
        <v>21</v>
      </c>
      <c r="EP2" s="9">
        <f>IF(AND(WEEKNUM(EP3)=53,YEAR(EP3)&lt;Réglage!EP4),1,WEEKNUM(EP3))</f>
        <v>21</v>
      </c>
      <c r="EQ2" s="9">
        <f>IF(AND(WEEKNUM(EQ3)=53,YEAR(EQ3)&lt;Réglage!EQ4),1,WEEKNUM(EQ3))</f>
        <v>21</v>
      </c>
      <c r="ER2" s="9">
        <f>IF(AND(WEEKNUM(ER3)=53,YEAR(ER3)&lt;Réglage!ER4),1,WEEKNUM(ER3))</f>
        <v>22</v>
      </c>
      <c r="ES2" s="9">
        <f>IF(AND(WEEKNUM(ES3)=53,YEAR(ES3)&lt;Réglage!ES4),1,WEEKNUM(ES3))</f>
        <v>22</v>
      </c>
      <c r="ET2" s="9">
        <f>IF(AND(WEEKNUM(ET3)=53,YEAR(ET3)&lt;Réglage!ET4),1,WEEKNUM(ET3))</f>
        <v>22</v>
      </c>
      <c r="EU2" s="9">
        <f>IF(AND(WEEKNUM(EU3)=53,YEAR(EU3)&lt;Réglage!EU4),1,WEEKNUM(EU3))</f>
        <v>22</v>
      </c>
      <c r="EV2" s="9">
        <f>IF(AND(WEEKNUM(EV3)=53,YEAR(EV3)&lt;Réglage!EV4),1,WEEKNUM(EV3))</f>
        <v>22</v>
      </c>
      <c r="EW2" s="9">
        <f>IF(AND(WEEKNUM(EW3)=53,YEAR(EW3)&lt;Réglage!EW4),1,WEEKNUM(EW3))</f>
        <v>22</v>
      </c>
      <c r="EX2" s="9">
        <f>IF(AND(WEEKNUM(EX3)=53,YEAR(EX3)&lt;Réglage!EX4),1,WEEKNUM(EX3))</f>
        <v>22</v>
      </c>
      <c r="EY2" s="9">
        <f>IF(AND(WEEKNUM(EY3)=53,YEAR(EY3)&lt;Réglage!EY4),1,WEEKNUM(EY3))</f>
        <v>23</v>
      </c>
      <c r="EZ2" s="9">
        <f>IF(AND(WEEKNUM(EZ3)=53,YEAR(EZ3)&lt;Réglage!EZ4),1,WEEKNUM(EZ3))</f>
        <v>23</v>
      </c>
      <c r="FA2" s="9">
        <f>IF(AND(WEEKNUM(FA3)=53,YEAR(FA3)&lt;Réglage!FA4),1,WEEKNUM(FA3))</f>
        <v>23</v>
      </c>
      <c r="FB2" s="9">
        <f>IF(AND(WEEKNUM(FB3)=53,YEAR(FB3)&lt;Réglage!FB4),1,WEEKNUM(FB3))</f>
        <v>23</v>
      </c>
      <c r="FC2" s="9">
        <f>IF(AND(WEEKNUM(FC3)=53,YEAR(FC3)&lt;Réglage!FC4),1,WEEKNUM(FC3))</f>
        <v>23</v>
      </c>
      <c r="FD2" s="9">
        <f>IF(AND(WEEKNUM(FD3)=53,YEAR(FD3)&lt;Réglage!FD4),1,WEEKNUM(FD3))</f>
        <v>23</v>
      </c>
      <c r="FE2" s="9">
        <f>IF(AND(WEEKNUM(FE3)=53,YEAR(FE3)&lt;Réglage!FE4),1,WEEKNUM(FE3))</f>
        <v>23</v>
      </c>
      <c r="FF2" s="9">
        <f>IF(AND(WEEKNUM(FF3)=53,YEAR(FF3)&lt;Réglage!FF4),1,WEEKNUM(FF3))</f>
        <v>24</v>
      </c>
      <c r="FG2" s="9">
        <f>IF(AND(WEEKNUM(FG3)=53,YEAR(FG3)&lt;Réglage!FG4),1,WEEKNUM(FG3))</f>
        <v>24</v>
      </c>
      <c r="FH2" s="9">
        <f>IF(AND(WEEKNUM(FH3)=53,YEAR(FH3)&lt;Réglage!FH4),1,WEEKNUM(FH3))</f>
        <v>24</v>
      </c>
      <c r="FI2" s="9">
        <f>IF(AND(WEEKNUM(FI3)=53,YEAR(FI3)&lt;Réglage!FI4),1,WEEKNUM(FI3))</f>
        <v>24</v>
      </c>
      <c r="FJ2" s="9">
        <f>IF(AND(WEEKNUM(FJ3)=53,YEAR(FJ3)&lt;Réglage!FJ4),1,WEEKNUM(FJ3))</f>
        <v>24</v>
      </c>
      <c r="FK2" s="9">
        <f>IF(AND(WEEKNUM(FK3)=53,YEAR(FK3)&lt;Réglage!FK4),1,WEEKNUM(FK3))</f>
        <v>24</v>
      </c>
      <c r="FL2" s="9">
        <f>IF(AND(WEEKNUM(FL3)=53,YEAR(FL3)&lt;Réglage!FL4),1,WEEKNUM(FL3))</f>
        <v>24</v>
      </c>
      <c r="FM2" s="9">
        <f>IF(AND(WEEKNUM(FM3)=53,YEAR(FM3)&lt;Réglage!FM4),1,WEEKNUM(FM3))</f>
        <v>25</v>
      </c>
      <c r="FN2" s="9">
        <f>IF(AND(WEEKNUM(FN3)=53,YEAR(FN3)&lt;Réglage!FN4),1,WEEKNUM(FN3))</f>
        <v>25</v>
      </c>
      <c r="FO2" s="9">
        <f>IF(AND(WEEKNUM(FO3)=53,YEAR(FO3)&lt;Réglage!FO4),1,WEEKNUM(FO3))</f>
        <v>25</v>
      </c>
      <c r="FP2" s="9">
        <f>IF(AND(WEEKNUM(FP3)=53,YEAR(FP3)&lt;Réglage!FP4),1,WEEKNUM(FP3))</f>
        <v>25</v>
      </c>
      <c r="FQ2" s="9">
        <f>IF(AND(WEEKNUM(FQ3)=53,YEAR(FQ3)&lt;Réglage!FQ4),1,WEEKNUM(FQ3))</f>
        <v>25</v>
      </c>
      <c r="FR2" s="9">
        <f>IF(AND(WEEKNUM(FR3)=53,YEAR(FR3)&lt;Réglage!FR4),1,WEEKNUM(FR3))</f>
        <v>25</v>
      </c>
      <c r="FS2" s="9">
        <f>IF(AND(WEEKNUM(FS3)=53,YEAR(FS3)&lt;Réglage!FS4),1,WEEKNUM(FS3))</f>
        <v>25</v>
      </c>
      <c r="FT2" s="9">
        <f>IF(AND(WEEKNUM(FT3)=53,YEAR(FT3)&lt;Réglage!FT4),1,WEEKNUM(FT3))</f>
        <v>26</v>
      </c>
      <c r="FU2" s="9">
        <f>IF(AND(WEEKNUM(FU3)=53,YEAR(FU3)&lt;Réglage!FU4),1,WEEKNUM(FU3))</f>
        <v>26</v>
      </c>
      <c r="FV2" s="9">
        <f>IF(AND(WEEKNUM(FV3)=53,YEAR(FV3)&lt;Réglage!FV4),1,WEEKNUM(FV3))</f>
        <v>26</v>
      </c>
      <c r="FW2" s="9">
        <f>IF(AND(WEEKNUM(FW3)=53,YEAR(FW3)&lt;Réglage!FW4),1,WEEKNUM(FW3))</f>
        <v>26</v>
      </c>
      <c r="FX2" s="9">
        <f>IF(AND(WEEKNUM(FX3)=53,YEAR(FX3)&lt;Réglage!FX4),1,WEEKNUM(FX3))</f>
        <v>26</v>
      </c>
      <c r="FY2" s="9">
        <f>IF(AND(WEEKNUM(FY3)=53,YEAR(FY3)&lt;Réglage!FY4),1,WEEKNUM(FY3))</f>
        <v>26</v>
      </c>
      <c r="FZ2" s="9">
        <f>IF(AND(WEEKNUM(FZ3)=53,YEAR(FZ3)&lt;Réglage!FZ4),1,WEEKNUM(FZ3))</f>
        <v>26</v>
      </c>
      <c r="GA2" s="9">
        <f>IF(AND(WEEKNUM(GA3)=53,YEAR(GA3)&lt;Réglage!GA4),1,WEEKNUM(GA3))</f>
        <v>27</v>
      </c>
      <c r="GB2" s="9">
        <f>IF(AND(WEEKNUM(GB3)=53,YEAR(GB3)&lt;Réglage!GB4),1,WEEKNUM(GB3))</f>
        <v>27</v>
      </c>
      <c r="GC2" s="9">
        <f>IF(AND(WEEKNUM(GC3)=53,YEAR(GC3)&lt;Réglage!GC4),1,WEEKNUM(GC3))</f>
        <v>27</v>
      </c>
      <c r="GD2" s="9">
        <f>IF(AND(WEEKNUM(GD3)=53,YEAR(GD3)&lt;Réglage!GD4),1,WEEKNUM(GD3))</f>
        <v>27</v>
      </c>
      <c r="GE2" s="9">
        <f>IF(AND(WEEKNUM(GE3)=53,YEAR(GE3)&lt;Réglage!GE4),1,WEEKNUM(GE3))</f>
        <v>27</v>
      </c>
      <c r="GF2" s="9">
        <f>IF(AND(WEEKNUM(GF3)=53,YEAR(GF3)&lt;Réglage!GF4),1,WEEKNUM(GF3))</f>
        <v>27</v>
      </c>
      <c r="GG2" s="9">
        <f>IF(AND(WEEKNUM(GG3)=53,YEAR(GG3)&lt;Réglage!GG4),1,WEEKNUM(GG3))</f>
        <v>27</v>
      </c>
      <c r="GH2" s="9">
        <f>IF(AND(WEEKNUM(GH3)=53,YEAR(GH3)&lt;Réglage!GH4),1,WEEKNUM(GH3))</f>
        <v>28</v>
      </c>
      <c r="GI2" s="9">
        <f>IF(AND(WEEKNUM(GI3)=53,YEAR(GI3)&lt;Réglage!GI4),1,WEEKNUM(GI3))</f>
        <v>28</v>
      </c>
      <c r="GJ2" s="9">
        <f>IF(AND(WEEKNUM(GJ3)=53,YEAR(GJ3)&lt;Réglage!GJ4),1,WEEKNUM(GJ3))</f>
        <v>28</v>
      </c>
      <c r="GK2" s="9">
        <f>IF(AND(WEEKNUM(GK3)=53,YEAR(GK3)&lt;Réglage!GK4),1,WEEKNUM(GK3))</f>
        <v>28</v>
      </c>
      <c r="GL2" s="9">
        <f>IF(AND(WEEKNUM(GL3)=53,YEAR(GL3)&lt;Réglage!GL4),1,WEEKNUM(GL3))</f>
        <v>28</v>
      </c>
      <c r="GM2" s="9">
        <f>IF(AND(WEEKNUM(GM3)=53,YEAR(GM3)&lt;Réglage!GM4),1,WEEKNUM(GM3))</f>
        <v>28</v>
      </c>
      <c r="GN2" s="9">
        <f>IF(AND(WEEKNUM(GN3)=53,YEAR(GN3)&lt;Réglage!GN4),1,WEEKNUM(GN3))</f>
        <v>28</v>
      </c>
      <c r="GO2" s="9">
        <f>IF(AND(WEEKNUM(GO3)=53,YEAR(GO3)&lt;Réglage!GO4),1,WEEKNUM(GO3))</f>
        <v>29</v>
      </c>
      <c r="GP2" s="9">
        <f>IF(AND(WEEKNUM(GP3)=53,YEAR(GP3)&lt;Réglage!GP4),1,WEEKNUM(GP3))</f>
        <v>29</v>
      </c>
      <c r="GQ2" s="9">
        <f>IF(AND(WEEKNUM(GQ3)=53,YEAR(GQ3)&lt;Réglage!GQ4),1,WEEKNUM(GQ3))</f>
        <v>29</v>
      </c>
      <c r="GR2" s="9">
        <f>IF(AND(WEEKNUM(GR3)=53,YEAR(GR3)&lt;Réglage!GR4),1,WEEKNUM(GR3))</f>
        <v>29</v>
      </c>
      <c r="GS2" s="9">
        <f>IF(AND(WEEKNUM(GS3)=53,YEAR(GS3)&lt;Réglage!GS4),1,WEEKNUM(GS3))</f>
        <v>29</v>
      </c>
      <c r="GT2" s="9">
        <f>IF(AND(WEEKNUM(GT3)=53,YEAR(GT3)&lt;Réglage!GT4),1,WEEKNUM(GT3))</f>
        <v>29</v>
      </c>
      <c r="GU2" s="9">
        <f>IF(AND(WEEKNUM(GU3)=53,YEAR(GU3)&lt;Réglage!GU4),1,WEEKNUM(GU3))</f>
        <v>29</v>
      </c>
      <c r="GV2" s="9">
        <f>IF(AND(WEEKNUM(GV3)=53,YEAR(GV3)&lt;Réglage!GV4),1,WEEKNUM(GV3))</f>
        <v>30</v>
      </c>
      <c r="GW2" s="9">
        <f>IF(AND(WEEKNUM(GW3)=53,YEAR(GW3)&lt;Réglage!GW4),1,WEEKNUM(GW3))</f>
        <v>30</v>
      </c>
      <c r="GX2" s="9">
        <f>IF(AND(WEEKNUM(GX3)=53,YEAR(GX3)&lt;Réglage!GX4),1,WEEKNUM(GX3))</f>
        <v>30</v>
      </c>
      <c r="GY2" s="9">
        <f>IF(AND(WEEKNUM(GY3)=53,YEAR(GY3)&lt;Réglage!GY4),1,WEEKNUM(GY3))</f>
        <v>30</v>
      </c>
      <c r="GZ2" s="9">
        <f>IF(AND(WEEKNUM(GZ3)=53,YEAR(GZ3)&lt;Réglage!GZ4),1,WEEKNUM(GZ3))</f>
        <v>30</v>
      </c>
      <c r="HA2" s="9">
        <f>IF(AND(WEEKNUM(HA3)=53,YEAR(HA3)&lt;Réglage!HA4),1,WEEKNUM(HA3))</f>
        <v>30</v>
      </c>
      <c r="HB2" s="9">
        <f>IF(AND(WEEKNUM(HB3)=53,YEAR(HB3)&lt;Réglage!HB4),1,WEEKNUM(HB3))</f>
        <v>30</v>
      </c>
      <c r="HC2" s="9">
        <f>IF(AND(WEEKNUM(HC3)=53,YEAR(HC3)&lt;Réglage!HC4),1,WEEKNUM(HC3))</f>
        <v>31</v>
      </c>
      <c r="HD2" s="9">
        <f>IF(AND(WEEKNUM(HD3)=53,YEAR(HD3)&lt;Réglage!HD4),1,WEEKNUM(HD3))</f>
        <v>31</v>
      </c>
      <c r="HE2" s="9">
        <f>IF(AND(WEEKNUM(HE3)=53,YEAR(HE3)&lt;Réglage!HE4),1,WEEKNUM(HE3))</f>
        <v>31</v>
      </c>
      <c r="HF2" s="9">
        <f>IF(AND(WEEKNUM(HF3)=53,YEAR(HF3)&lt;Réglage!HF4),1,WEEKNUM(HF3))</f>
        <v>31</v>
      </c>
      <c r="HG2" s="9">
        <f>IF(AND(WEEKNUM(HG3)=53,YEAR(HG3)&lt;Réglage!HG4),1,WEEKNUM(HG3))</f>
        <v>31</v>
      </c>
      <c r="HH2" s="9">
        <f>IF(AND(WEEKNUM(HH3)=53,YEAR(HH3)&lt;Réglage!HH4),1,WEEKNUM(HH3))</f>
        <v>31</v>
      </c>
      <c r="HI2" s="9">
        <f>IF(AND(WEEKNUM(HI3)=53,YEAR(HI3)&lt;Réglage!HI4),1,WEEKNUM(HI3))</f>
        <v>31</v>
      </c>
      <c r="HJ2" s="9">
        <f>IF(AND(WEEKNUM(HJ3)=53,YEAR(HJ3)&lt;Réglage!HJ4),1,WEEKNUM(HJ3))</f>
        <v>32</v>
      </c>
      <c r="HK2" s="9">
        <f>IF(AND(WEEKNUM(HK3)=53,YEAR(HK3)&lt;Réglage!HK4),1,WEEKNUM(HK3))</f>
        <v>32</v>
      </c>
      <c r="HL2" s="9">
        <f>IF(AND(WEEKNUM(HL3)=53,YEAR(HL3)&lt;Réglage!HL4),1,WEEKNUM(HL3))</f>
        <v>32</v>
      </c>
      <c r="HM2" s="9">
        <f>IF(AND(WEEKNUM(HM3)=53,YEAR(HM3)&lt;Réglage!HM4),1,WEEKNUM(HM3))</f>
        <v>32</v>
      </c>
      <c r="HN2" s="9">
        <f>IF(AND(WEEKNUM(HN3)=53,YEAR(HN3)&lt;Réglage!HN4),1,WEEKNUM(HN3))</f>
        <v>32</v>
      </c>
      <c r="HO2" s="9">
        <f>IF(AND(WEEKNUM(HO3)=53,YEAR(HO3)&lt;Réglage!HO4),1,WEEKNUM(HO3))</f>
        <v>32</v>
      </c>
      <c r="HP2" s="9">
        <f>IF(AND(WEEKNUM(HP3)=53,YEAR(HP3)&lt;Réglage!HP4),1,WEEKNUM(HP3))</f>
        <v>32</v>
      </c>
      <c r="HQ2" s="9">
        <f>IF(AND(WEEKNUM(HQ3)=53,YEAR(HQ3)&lt;Réglage!HQ4),1,WEEKNUM(HQ3))</f>
        <v>33</v>
      </c>
      <c r="HR2" s="9">
        <f>IF(AND(WEEKNUM(HR3)=53,YEAR(HR3)&lt;Réglage!HR4),1,WEEKNUM(HR3))</f>
        <v>33</v>
      </c>
      <c r="HS2" s="9">
        <f>IF(AND(WEEKNUM(HS3)=53,YEAR(HS3)&lt;Réglage!HS4),1,WEEKNUM(HS3))</f>
        <v>33</v>
      </c>
      <c r="HT2" s="9">
        <f>IF(AND(WEEKNUM(HT3)=53,YEAR(HT3)&lt;Réglage!HT4),1,WEEKNUM(HT3))</f>
        <v>33</v>
      </c>
      <c r="HU2" s="9">
        <f>IF(AND(WEEKNUM(HU3)=53,YEAR(HU3)&lt;Réglage!HU4),1,WEEKNUM(HU3))</f>
        <v>33</v>
      </c>
      <c r="HV2" s="9">
        <f>IF(AND(WEEKNUM(HV3)=53,YEAR(HV3)&lt;Réglage!HV4),1,WEEKNUM(HV3))</f>
        <v>33</v>
      </c>
      <c r="HW2" s="9">
        <f>IF(AND(WEEKNUM(HW3)=53,YEAR(HW3)&lt;Réglage!HW4),1,WEEKNUM(HW3))</f>
        <v>33</v>
      </c>
      <c r="HX2" s="9">
        <f>IF(AND(WEEKNUM(HX3)=53,YEAR(HX3)&lt;Réglage!HX4),1,WEEKNUM(HX3))</f>
        <v>34</v>
      </c>
      <c r="HY2" s="9">
        <f>IF(AND(WEEKNUM(HY3)=53,YEAR(HY3)&lt;Réglage!HY4),1,WEEKNUM(HY3))</f>
        <v>34</v>
      </c>
      <c r="HZ2" s="9">
        <f>IF(AND(WEEKNUM(HZ3)=53,YEAR(HZ3)&lt;Réglage!HZ4),1,WEEKNUM(HZ3))</f>
        <v>34</v>
      </c>
      <c r="IA2" s="9">
        <f>IF(AND(WEEKNUM(IA3)=53,YEAR(IA3)&lt;Réglage!IA4),1,WEEKNUM(IA3))</f>
        <v>34</v>
      </c>
      <c r="IB2" s="9">
        <f>IF(AND(WEEKNUM(IB3)=53,YEAR(IB3)&lt;Réglage!IB4),1,WEEKNUM(IB3))</f>
        <v>34</v>
      </c>
      <c r="IC2" s="9">
        <f>IF(AND(WEEKNUM(IC3)=53,YEAR(IC3)&lt;Réglage!IC4),1,WEEKNUM(IC3))</f>
        <v>34</v>
      </c>
      <c r="ID2" s="9">
        <f>IF(AND(WEEKNUM(ID3)=53,YEAR(ID3)&lt;Réglage!ID4),1,WEEKNUM(ID3))</f>
        <v>34</v>
      </c>
      <c r="IE2" s="9">
        <f>IF(AND(WEEKNUM(IE3)=53,YEAR(IE3)&lt;Réglage!IE4),1,WEEKNUM(IE3))</f>
        <v>35</v>
      </c>
      <c r="IF2" s="9">
        <f>IF(AND(WEEKNUM(IF3)=53,YEAR(IF3)&lt;Réglage!IF4),1,WEEKNUM(IF3))</f>
        <v>35</v>
      </c>
      <c r="IG2" s="9">
        <f>IF(AND(WEEKNUM(IG3)=53,YEAR(IG3)&lt;Réglage!IG4),1,WEEKNUM(IG3))</f>
        <v>35</v>
      </c>
      <c r="IH2" s="9">
        <f>IF(AND(WEEKNUM(IH3)=53,YEAR(IH3)&lt;Réglage!IH4),1,WEEKNUM(IH3))</f>
        <v>35</v>
      </c>
      <c r="II2" s="9">
        <f>IF(AND(WEEKNUM(II3)=53,YEAR(II3)&lt;Réglage!II4),1,WEEKNUM(II3))</f>
        <v>35</v>
      </c>
      <c r="IJ2" s="9">
        <f>IF(AND(WEEKNUM(IJ3)=53,YEAR(IJ3)&lt;Réglage!IJ4),1,WEEKNUM(IJ3))</f>
        <v>35</v>
      </c>
      <c r="IK2" s="9">
        <f>IF(AND(WEEKNUM(IK3)=53,YEAR(IK3)&lt;Réglage!IK4),1,WEEKNUM(IK3))</f>
        <v>35</v>
      </c>
      <c r="IL2" s="9">
        <f>IF(AND(WEEKNUM(IL3)=53,YEAR(IL3)&lt;Réglage!IL4),1,WEEKNUM(IL3))</f>
        <v>36</v>
      </c>
      <c r="IM2" s="9">
        <f>IF(AND(WEEKNUM(IM3)=53,YEAR(IM3)&lt;Réglage!IM4),1,WEEKNUM(IM3))</f>
        <v>36</v>
      </c>
      <c r="IN2" s="9">
        <f>IF(AND(WEEKNUM(IN3)=53,YEAR(IN3)&lt;Réglage!IN4),1,WEEKNUM(IN3))</f>
        <v>36</v>
      </c>
      <c r="IO2" s="9">
        <f>IF(AND(WEEKNUM(IO3)=53,YEAR(IO3)&lt;Réglage!IO4),1,WEEKNUM(IO3))</f>
        <v>36</v>
      </c>
      <c r="IP2" s="9">
        <f>IF(AND(WEEKNUM(IP3)=53,YEAR(IP3)&lt;Réglage!IP4),1,WEEKNUM(IP3))</f>
        <v>36</v>
      </c>
      <c r="IQ2" s="9">
        <f>IF(AND(WEEKNUM(IQ3)=53,YEAR(IQ3)&lt;Réglage!IQ4),1,WEEKNUM(IQ3))</f>
        <v>36</v>
      </c>
      <c r="IR2" s="9">
        <f>IF(AND(WEEKNUM(IR3)=53,YEAR(IR3)&lt;Réglage!IR4),1,WEEKNUM(IR3))</f>
        <v>36</v>
      </c>
      <c r="IS2" s="9">
        <f>IF(AND(WEEKNUM(IS3)=53,YEAR(IS3)&lt;Réglage!IS4),1,WEEKNUM(IS3))</f>
        <v>37</v>
      </c>
      <c r="IT2" s="9">
        <f>IF(AND(WEEKNUM(IT3)=53,YEAR(IT3)&lt;Réglage!IT4),1,WEEKNUM(IT3))</f>
        <v>37</v>
      </c>
      <c r="IU2" s="9">
        <f>IF(AND(WEEKNUM(IU3)=53,YEAR(IU3)&lt;Réglage!IU4),1,WEEKNUM(IU3))</f>
        <v>37</v>
      </c>
      <c r="IV2" s="9">
        <f>IF(AND(WEEKNUM(IV3)=53,YEAR(IV3)&lt;Réglage!IV4),1,WEEKNUM(IV3))</f>
        <v>37</v>
      </c>
      <c r="IW2" s="9">
        <f>IF(AND(WEEKNUM(IW3)=53,YEAR(IW3)&lt;Réglage!IW4),1,WEEKNUM(IW3))</f>
        <v>37</v>
      </c>
      <c r="IX2" s="9">
        <f>IF(AND(WEEKNUM(IX3)=53,YEAR(IX3)&lt;Réglage!IX4),1,WEEKNUM(IX3))</f>
        <v>37</v>
      </c>
      <c r="IY2" s="9">
        <f>IF(AND(WEEKNUM(IY3)=53,YEAR(IY3)&lt;Réglage!IY4),1,WEEKNUM(IY3))</f>
        <v>37</v>
      </c>
      <c r="IZ2" s="9">
        <f>IF(AND(WEEKNUM(IZ3)=53,YEAR(IZ3)&lt;Réglage!IZ4),1,WEEKNUM(IZ3))</f>
        <v>38</v>
      </c>
      <c r="JA2" s="9">
        <f>IF(AND(WEEKNUM(JA3)=53,YEAR(JA3)&lt;Réglage!JA4),1,WEEKNUM(JA3))</f>
        <v>38</v>
      </c>
      <c r="JB2" s="9">
        <f>IF(AND(WEEKNUM(JB3)=53,YEAR(JB3)&lt;Réglage!JB4),1,WEEKNUM(JB3))</f>
        <v>38</v>
      </c>
      <c r="JC2" s="9">
        <f>IF(AND(WEEKNUM(JC3)=53,YEAR(JC3)&lt;Réglage!JC4),1,WEEKNUM(JC3))</f>
        <v>38</v>
      </c>
      <c r="JD2" s="9">
        <f>IF(AND(WEEKNUM(JD3)=53,YEAR(JD3)&lt;Réglage!JD4),1,WEEKNUM(JD3))</f>
        <v>38</v>
      </c>
      <c r="JE2" s="9">
        <f>IF(AND(WEEKNUM(JE3)=53,YEAR(JE3)&lt;Réglage!JE4),1,WEEKNUM(JE3))</f>
        <v>38</v>
      </c>
      <c r="JF2" s="9">
        <f>IF(AND(WEEKNUM(JF3)=53,YEAR(JF3)&lt;Réglage!JF4),1,WEEKNUM(JF3))</f>
        <v>38</v>
      </c>
      <c r="JG2" s="9">
        <f>IF(AND(WEEKNUM(JG3)=53,YEAR(JG3)&lt;Réglage!JG4),1,WEEKNUM(JG3))</f>
        <v>39</v>
      </c>
      <c r="JH2" s="9">
        <f>IF(AND(WEEKNUM(JH3)=53,YEAR(JH3)&lt;Réglage!JH4),1,WEEKNUM(JH3))</f>
        <v>39</v>
      </c>
      <c r="JI2" s="9">
        <f>IF(AND(WEEKNUM(JI3)=53,YEAR(JI3)&lt;Réglage!JI4),1,WEEKNUM(JI3))</f>
        <v>39</v>
      </c>
      <c r="JJ2" s="9">
        <f>IF(AND(WEEKNUM(JJ3)=53,YEAR(JJ3)&lt;Réglage!JJ4),1,WEEKNUM(JJ3))</f>
        <v>39</v>
      </c>
      <c r="JK2" s="9">
        <f>IF(AND(WEEKNUM(JK3)=53,YEAR(JK3)&lt;Réglage!JK4),1,WEEKNUM(JK3))</f>
        <v>39</v>
      </c>
      <c r="JL2" s="9">
        <f>IF(AND(WEEKNUM(JL3)=53,YEAR(JL3)&lt;Réglage!JL4),1,WEEKNUM(JL3))</f>
        <v>39</v>
      </c>
      <c r="JM2" s="9">
        <f>IF(AND(WEEKNUM(JM3)=53,YEAR(JM3)&lt;Réglage!JM4),1,WEEKNUM(JM3))</f>
        <v>39</v>
      </c>
      <c r="JN2" s="9">
        <f>IF(AND(WEEKNUM(JN3)=53,YEAR(JN3)&lt;Réglage!JN4),1,WEEKNUM(JN3))</f>
        <v>40</v>
      </c>
      <c r="JO2" s="9">
        <f>IF(AND(WEEKNUM(JO3)=53,YEAR(JO3)&lt;Réglage!JO4),1,WEEKNUM(JO3))</f>
        <v>40</v>
      </c>
      <c r="JP2" s="9">
        <f>IF(AND(WEEKNUM(JP3)=53,YEAR(JP3)&lt;Réglage!JP4),1,WEEKNUM(JP3))</f>
        <v>40</v>
      </c>
      <c r="JQ2" s="9">
        <f>IF(AND(WEEKNUM(JQ3)=53,YEAR(JQ3)&lt;Réglage!JQ4),1,WEEKNUM(JQ3))</f>
        <v>40</v>
      </c>
      <c r="JR2" s="9">
        <f>IF(AND(WEEKNUM(JR3)=53,YEAR(JR3)&lt;Réglage!JR4),1,WEEKNUM(JR3))</f>
        <v>40</v>
      </c>
      <c r="JS2" s="9">
        <f>IF(AND(WEEKNUM(JS3)=53,YEAR(JS3)&lt;Réglage!JS4),1,WEEKNUM(JS3))</f>
        <v>40</v>
      </c>
      <c r="JT2" s="9">
        <f>IF(AND(WEEKNUM(JT3)=53,YEAR(JT3)&lt;Réglage!JT4),1,WEEKNUM(JT3))</f>
        <v>40</v>
      </c>
      <c r="JU2" s="9">
        <f>IF(AND(WEEKNUM(JU3)=53,YEAR(JU3)&lt;Réglage!JU4),1,WEEKNUM(JU3))</f>
        <v>41</v>
      </c>
      <c r="JV2" s="9">
        <f>IF(AND(WEEKNUM(JV3)=53,YEAR(JV3)&lt;Réglage!JV4),1,WEEKNUM(JV3))</f>
        <v>41</v>
      </c>
      <c r="JW2" s="9">
        <f>IF(AND(WEEKNUM(JW3)=53,YEAR(JW3)&lt;Réglage!JW4),1,WEEKNUM(JW3))</f>
        <v>41</v>
      </c>
      <c r="JX2" s="9">
        <f>IF(AND(WEEKNUM(JX3)=53,YEAR(JX3)&lt;Réglage!JX4),1,WEEKNUM(JX3))</f>
        <v>41</v>
      </c>
      <c r="JY2" s="9">
        <f>IF(AND(WEEKNUM(JY3)=53,YEAR(JY3)&lt;Réglage!JY4),1,WEEKNUM(JY3))</f>
        <v>41</v>
      </c>
      <c r="JZ2" s="9">
        <f>IF(AND(WEEKNUM(JZ3)=53,YEAR(JZ3)&lt;Réglage!JZ4),1,WEEKNUM(JZ3))</f>
        <v>41</v>
      </c>
      <c r="KA2" s="9">
        <f>IF(AND(WEEKNUM(KA3)=53,YEAR(KA3)&lt;Réglage!KA4),1,WEEKNUM(KA3))</f>
        <v>41</v>
      </c>
      <c r="KB2" s="9">
        <f>IF(AND(WEEKNUM(KB3)=53,YEAR(KB3)&lt;Réglage!KB4),1,WEEKNUM(KB3))</f>
        <v>42</v>
      </c>
      <c r="KC2" s="9">
        <f>IF(AND(WEEKNUM(KC3)=53,YEAR(KC3)&lt;Réglage!KC4),1,WEEKNUM(KC3))</f>
        <v>42</v>
      </c>
      <c r="KD2" s="9">
        <f>IF(AND(WEEKNUM(KD3)=53,YEAR(KD3)&lt;Réglage!KD4),1,WEEKNUM(KD3))</f>
        <v>42</v>
      </c>
      <c r="KE2" s="9">
        <f>IF(AND(WEEKNUM(KE3)=53,YEAR(KE3)&lt;Réglage!KE4),1,WEEKNUM(KE3))</f>
        <v>42</v>
      </c>
      <c r="KF2" s="9">
        <f>IF(AND(WEEKNUM(KF3)=53,YEAR(KF3)&lt;Réglage!KF4),1,WEEKNUM(KF3))</f>
        <v>42</v>
      </c>
      <c r="KG2" s="9">
        <f>IF(AND(WEEKNUM(KG3)=53,YEAR(KG3)&lt;Réglage!KG4),1,WEEKNUM(KG3))</f>
        <v>42</v>
      </c>
      <c r="KH2" s="9">
        <f>IF(AND(WEEKNUM(KH3)=53,YEAR(KH3)&lt;Réglage!KH4),1,WEEKNUM(KH3))</f>
        <v>42</v>
      </c>
      <c r="KI2" s="9">
        <f>IF(AND(WEEKNUM(KI3)=53,YEAR(KI3)&lt;Réglage!KI4),1,WEEKNUM(KI3))</f>
        <v>43</v>
      </c>
      <c r="KJ2" s="9">
        <f>IF(AND(WEEKNUM(KJ3)=53,YEAR(KJ3)&lt;Réglage!KJ4),1,WEEKNUM(KJ3))</f>
        <v>43</v>
      </c>
      <c r="KK2" s="9">
        <f>IF(AND(WEEKNUM(KK3)=53,YEAR(KK3)&lt;Réglage!KK4),1,WEEKNUM(KK3))</f>
        <v>43</v>
      </c>
      <c r="KL2" s="9">
        <f>IF(AND(WEEKNUM(KL3)=53,YEAR(KL3)&lt;Réglage!KL4),1,WEEKNUM(KL3))</f>
        <v>43</v>
      </c>
      <c r="KM2" s="9">
        <f>IF(AND(WEEKNUM(KM3)=53,YEAR(KM3)&lt;Réglage!KM4),1,WEEKNUM(KM3))</f>
        <v>43</v>
      </c>
      <c r="KN2" s="9">
        <f>IF(AND(WEEKNUM(KN3)=53,YEAR(KN3)&lt;Réglage!KN4),1,WEEKNUM(KN3))</f>
        <v>43</v>
      </c>
      <c r="KO2" s="9">
        <f>IF(AND(WEEKNUM(KO3)=53,YEAR(KO3)&lt;Réglage!KO4),1,WEEKNUM(KO3))</f>
        <v>43</v>
      </c>
      <c r="KP2" s="9">
        <f>IF(AND(WEEKNUM(KP3)=53,YEAR(KP3)&lt;Réglage!KP4),1,WEEKNUM(KP3))</f>
        <v>44</v>
      </c>
      <c r="KQ2" s="9">
        <f>IF(AND(WEEKNUM(KQ3)=53,YEAR(KQ3)&lt;Réglage!KQ4),1,WEEKNUM(KQ3))</f>
        <v>44</v>
      </c>
      <c r="KR2" s="9">
        <f>IF(AND(WEEKNUM(KR3)=53,YEAR(KR3)&lt;Réglage!KR4),1,WEEKNUM(KR3))</f>
        <v>44</v>
      </c>
      <c r="KS2" s="9">
        <f>IF(AND(WEEKNUM(KS3)=53,YEAR(KS3)&lt;Réglage!KS4),1,WEEKNUM(KS3))</f>
        <v>44</v>
      </c>
      <c r="KT2" s="9">
        <f>IF(AND(WEEKNUM(KT3)=53,YEAR(KT3)&lt;Réglage!KT4),1,WEEKNUM(KT3))</f>
        <v>44</v>
      </c>
      <c r="KU2" s="9">
        <f>IF(AND(WEEKNUM(KU3)=53,YEAR(KU3)&lt;Réglage!KU4),1,WEEKNUM(KU3))</f>
        <v>44</v>
      </c>
      <c r="KV2" s="9">
        <f>IF(AND(WEEKNUM(KV3)=53,YEAR(KV3)&lt;Réglage!KV4),1,WEEKNUM(KV3))</f>
        <v>44</v>
      </c>
      <c r="KW2" s="9">
        <f>IF(AND(WEEKNUM(KW3)=53,YEAR(KW3)&lt;Réglage!KW4),1,WEEKNUM(KW3))</f>
        <v>45</v>
      </c>
      <c r="KX2" s="9">
        <f>IF(AND(WEEKNUM(KX3)=53,YEAR(KX3)&lt;Réglage!KX4),1,WEEKNUM(KX3))</f>
        <v>45</v>
      </c>
      <c r="KY2" s="9">
        <f>IF(AND(WEEKNUM(KY3)=53,YEAR(KY3)&lt;Réglage!KY4),1,WEEKNUM(KY3))</f>
        <v>45</v>
      </c>
      <c r="KZ2" s="9">
        <f>IF(AND(WEEKNUM(KZ3)=53,YEAR(KZ3)&lt;Réglage!KZ4),1,WEEKNUM(KZ3))</f>
        <v>45</v>
      </c>
      <c r="LA2" s="9">
        <f>IF(AND(WEEKNUM(LA3)=53,YEAR(LA3)&lt;Réglage!LA4),1,WEEKNUM(LA3))</f>
        <v>45</v>
      </c>
      <c r="LB2" s="9">
        <f>IF(AND(WEEKNUM(LB3)=53,YEAR(LB3)&lt;Réglage!LB4),1,WEEKNUM(LB3))</f>
        <v>45</v>
      </c>
      <c r="LC2" s="9">
        <f>IF(AND(WEEKNUM(LC3)=53,YEAR(LC3)&lt;Réglage!LC4),1,WEEKNUM(LC3))</f>
        <v>45</v>
      </c>
      <c r="LD2" s="9">
        <f>IF(AND(WEEKNUM(LD3)=53,YEAR(LD3)&lt;Réglage!LD4),1,WEEKNUM(LD3))</f>
        <v>46</v>
      </c>
      <c r="LE2" s="9">
        <f>IF(AND(WEEKNUM(LE3)=53,YEAR(LE3)&lt;Réglage!LE4),1,WEEKNUM(LE3))</f>
        <v>46</v>
      </c>
      <c r="LF2" s="9">
        <f>IF(AND(WEEKNUM(LF3)=53,YEAR(LF3)&lt;Réglage!LF4),1,WEEKNUM(LF3))</f>
        <v>46</v>
      </c>
      <c r="LG2" s="9">
        <f>IF(AND(WEEKNUM(LG3)=53,YEAR(LG3)&lt;Réglage!LG4),1,WEEKNUM(LG3))</f>
        <v>46</v>
      </c>
      <c r="LH2" s="9">
        <f>IF(AND(WEEKNUM(LH3)=53,YEAR(LH3)&lt;Réglage!LH4),1,WEEKNUM(LH3))</f>
        <v>46</v>
      </c>
      <c r="LI2" s="9">
        <f>IF(AND(WEEKNUM(LI3)=53,YEAR(LI3)&lt;Réglage!LI4),1,WEEKNUM(LI3))</f>
        <v>46</v>
      </c>
      <c r="LJ2" s="9">
        <f>IF(AND(WEEKNUM(LJ3)=53,YEAR(LJ3)&lt;Réglage!LJ4),1,WEEKNUM(LJ3))</f>
        <v>46</v>
      </c>
      <c r="LK2" s="9">
        <f>IF(AND(WEEKNUM(LK3)=53,YEAR(LK3)&lt;Réglage!LK4),1,WEEKNUM(LK3))</f>
        <v>47</v>
      </c>
      <c r="LL2" s="9">
        <f>IF(AND(WEEKNUM(LL3)=53,YEAR(LL3)&lt;Réglage!LL4),1,WEEKNUM(LL3))</f>
        <v>47</v>
      </c>
      <c r="LM2" s="9">
        <f>IF(AND(WEEKNUM(LM3)=53,YEAR(LM3)&lt;Réglage!LM4),1,WEEKNUM(LM3))</f>
        <v>47</v>
      </c>
      <c r="LN2" s="9">
        <f>IF(AND(WEEKNUM(LN3)=53,YEAR(LN3)&lt;Réglage!LN4),1,WEEKNUM(LN3))</f>
        <v>47</v>
      </c>
      <c r="LO2" s="9">
        <f>IF(AND(WEEKNUM(LO3)=53,YEAR(LO3)&lt;Réglage!LO4),1,WEEKNUM(LO3))</f>
        <v>47</v>
      </c>
      <c r="LP2" s="9">
        <f>IF(AND(WEEKNUM(LP3)=53,YEAR(LP3)&lt;Réglage!LP4),1,WEEKNUM(LP3))</f>
        <v>47</v>
      </c>
      <c r="LQ2" s="9">
        <f>IF(AND(WEEKNUM(LQ3)=53,YEAR(LQ3)&lt;Réglage!LQ4),1,WEEKNUM(LQ3))</f>
        <v>47</v>
      </c>
      <c r="LR2" s="9">
        <f>IF(AND(WEEKNUM(LR3)=53,YEAR(LR3)&lt;Réglage!LR4),1,WEEKNUM(LR3))</f>
        <v>48</v>
      </c>
      <c r="LS2" s="9">
        <f>IF(AND(WEEKNUM(LS3)=53,YEAR(LS3)&lt;Réglage!LS4),1,WEEKNUM(LS3))</f>
        <v>48</v>
      </c>
      <c r="LT2" s="9">
        <f>IF(AND(WEEKNUM(LT3)=53,YEAR(LT3)&lt;Réglage!LT4),1,WEEKNUM(LT3))</f>
        <v>48</v>
      </c>
      <c r="LU2" s="9">
        <f>IF(AND(WEEKNUM(LU3)=53,YEAR(LU3)&lt;Réglage!LU4),1,WEEKNUM(LU3))</f>
        <v>48</v>
      </c>
      <c r="LV2" s="9">
        <f>IF(AND(WEEKNUM(LV3)=53,YEAR(LV3)&lt;Réglage!LV4),1,WEEKNUM(LV3))</f>
        <v>48</v>
      </c>
      <c r="LW2" s="9">
        <f>IF(AND(WEEKNUM(LW3)=53,YEAR(LW3)&lt;Réglage!LW4),1,WEEKNUM(LW3))</f>
        <v>48</v>
      </c>
      <c r="LX2" s="9">
        <f>IF(AND(WEEKNUM(LX3)=53,YEAR(LX3)&lt;Réglage!LX4),1,WEEKNUM(LX3))</f>
        <v>48</v>
      </c>
      <c r="LY2" s="9">
        <f>IF(AND(WEEKNUM(LY3)=53,YEAR(LY3)&lt;Réglage!LY4),1,WEEKNUM(LY3))</f>
        <v>49</v>
      </c>
      <c r="LZ2" s="9">
        <f>IF(AND(WEEKNUM(LZ3)=53,YEAR(LZ3)&lt;Réglage!LZ4),1,WEEKNUM(LZ3))</f>
        <v>49</v>
      </c>
      <c r="MA2" s="9">
        <f>IF(AND(WEEKNUM(MA3)=53,YEAR(MA3)&lt;Réglage!MA4),1,WEEKNUM(MA3))</f>
        <v>49</v>
      </c>
      <c r="MB2" s="9">
        <f>IF(AND(WEEKNUM(MB3)=53,YEAR(MB3)&lt;Réglage!MB4),1,WEEKNUM(MB3))</f>
        <v>49</v>
      </c>
      <c r="MC2" s="9">
        <f>IF(AND(WEEKNUM(MC3)=53,YEAR(MC3)&lt;Réglage!MC4),1,WEEKNUM(MC3))</f>
        <v>49</v>
      </c>
      <c r="MD2" s="9">
        <f>IF(AND(WEEKNUM(MD3)=53,YEAR(MD3)&lt;Réglage!MD4),1,WEEKNUM(MD3))</f>
        <v>49</v>
      </c>
      <c r="ME2" s="9">
        <f>IF(AND(WEEKNUM(ME3)=53,YEAR(ME3)&lt;Réglage!ME4),1,WEEKNUM(ME3))</f>
        <v>49</v>
      </c>
      <c r="MF2" s="9">
        <f>IF(AND(WEEKNUM(MF3)=53,YEAR(MF3)&lt;Réglage!MF4),1,WEEKNUM(MF3))</f>
        <v>50</v>
      </c>
      <c r="MG2" s="9">
        <f>IF(AND(WEEKNUM(MG3)=53,YEAR(MG3)&lt;Réglage!MG4),1,WEEKNUM(MG3))</f>
        <v>50</v>
      </c>
      <c r="MH2" s="9">
        <f>IF(AND(WEEKNUM(MH3)=53,YEAR(MH3)&lt;Réglage!MH4),1,WEEKNUM(MH3))</f>
        <v>50</v>
      </c>
      <c r="MI2" s="9">
        <f>IF(AND(WEEKNUM(MI3)=53,YEAR(MI3)&lt;Réglage!MI4),1,WEEKNUM(MI3))</f>
        <v>50</v>
      </c>
      <c r="MJ2" s="9">
        <f>IF(AND(WEEKNUM(MJ3)=53,YEAR(MJ3)&lt;Réglage!MJ4),1,WEEKNUM(MJ3))</f>
        <v>50</v>
      </c>
      <c r="MK2" s="9">
        <f>IF(AND(WEEKNUM(MK3)=53,YEAR(MK3)&lt;Réglage!MK4),1,WEEKNUM(MK3))</f>
        <v>50</v>
      </c>
      <c r="ML2" s="9">
        <f>IF(AND(WEEKNUM(ML3)=53,YEAR(ML3)&lt;Réglage!ML4),1,WEEKNUM(ML3))</f>
        <v>50</v>
      </c>
      <c r="MM2" s="9">
        <f>IF(AND(WEEKNUM(MM3)=53,YEAR(MM3)&lt;Réglage!MM4),1,WEEKNUM(MM3))</f>
        <v>51</v>
      </c>
      <c r="MN2" s="9">
        <f>IF(AND(WEEKNUM(MN3)=53,YEAR(MN3)&lt;Réglage!MN4),1,WEEKNUM(MN3))</f>
        <v>51</v>
      </c>
      <c r="MO2" s="9">
        <f>IF(AND(WEEKNUM(MO3)=53,YEAR(MO3)&lt;Réglage!MO4),1,WEEKNUM(MO3))</f>
        <v>51</v>
      </c>
      <c r="MP2" s="9">
        <f>IF(AND(WEEKNUM(MP3)=53,YEAR(MP3)&lt;Réglage!MP4),1,WEEKNUM(MP3))</f>
        <v>51</v>
      </c>
      <c r="MQ2" s="9">
        <f>IF(AND(WEEKNUM(MQ3)=53,YEAR(MQ3)&lt;Réglage!MQ4),1,WEEKNUM(MQ3))</f>
        <v>51</v>
      </c>
      <c r="MR2" s="9">
        <f>IF(AND(WEEKNUM(MR3)=53,YEAR(MR3)&lt;Réglage!MR4),1,WEEKNUM(MR3))</f>
        <v>51</v>
      </c>
      <c r="MS2" s="9">
        <f>IF(AND(WEEKNUM(MS3)=53,YEAR(MS3)&lt;Réglage!MS4),1,WEEKNUM(MS3))</f>
        <v>51</v>
      </c>
      <c r="MT2" s="9">
        <f>IF(AND(WEEKNUM(MT3)=53,YEAR(MT3)&lt;Réglage!MT4),1,WEEKNUM(MT3))</f>
        <v>52</v>
      </c>
      <c r="MU2" s="9">
        <f>IF(AND(WEEKNUM(MU3)=53,YEAR(MU3)&lt;Réglage!MU4),1,WEEKNUM(MU3))</f>
        <v>52</v>
      </c>
      <c r="MV2" s="9">
        <f>IF(AND(WEEKNUM(MV3)=53,YEAR(MV3)&lt;Réglage!MV4),1,WEEKNUM(MV3))</f>
        <v>52</v>
      </c>
      <c r="MW2" s="9">
        <f>IF(AND(WEEKNUM(MW3)=53,YEAR(MW3)&lt;Réglage!MW4),1,WEEKNUM(MW3))</f>
        <v>52</v>
      </c>
      <c r="MX2" s="9">
        <f>IF(AND(WEEKNUM(MX3)=53,YEAR(MX3)&lt;Réglage!MX4),1,WEEKNUM(MX3))</f>
        <v>52</v>
      </c>
      <c r="MY2" s="9">
        <f>IF(AND(WEEKNUM(MY3)=53,YEAR(MY3)&lt;Réglage!MY4),1,WEEKNUM(MY3))</f>
        <v>52</v>
      </c>
      <c r="MZ2" s="9">
        <f>IF(AND(WEEKNUM(MZ3)=53,YEAR(MZ3)&lt;Réglage!MZ4),1,WEEKNUM(MZ3))</f>
        <v>52</v>
      </c>
      <c r="NA2" s="9">
        <f>IF(AND(WEEKNUM(NA3)=53,YEAR(NA3)&lt;Réglage!NA4),1,WEEKNUM(NA3))</f>
        <v>53</v>
      </c>
      <c r="NB2" s="9">
        <f>IF(AND(WEEKNUM(NB3)=53,YEAR(NB3)&lt;Réglage!NB4),1,WEEKNUM(NB3))</f>
        <v>53</v>
      </c>
      <c r="NC2" s="9">
        <f>IF(AND(WEEKNUM(NC3)=53,YEAR(NC3)&lt;Réglage!NC4),1,WEEKNUM(NC3))</f>
        <v>53</v>
      </c>
      <c r="ND2" s="9">
        <f>IF(AND(WEEKNUM(ND3)=53,YEAR(ND3)&lt;Réglage!ND4),1,WEEKNUM(ND3))</f>
        <v>1</v>
      </c>
      <c r="NE2" s="9">
        <f>IF(AND(WEEKNUM(NE3)=53,YEAR(NE3)&lt;Réglage!NE4),1,WEEKNUM(NE3))</f>
        <v>1</v>
      </c>
      <c r="NF2" s="9">
        <f>IF(AND(WEEKNUM(NF3)=53,YEAR(NF3)&lt;Réglage!NF4),1,WEEKNUM(NF3))</f>
        <v>1</v>
      </c>
    </row>
    <row r="3" spans="1:376" s="154" customFormat="1" ht="150" customHeight="1" thickTop="1" thickBot="1" x14ac:dyDescent="0.3">
      <c r="A3" s="153"/>
      <c r="B3" s="155">
        <f>IF(WEEKDAY(DATE(Réglage!B4,1,1))=2,DATE(Réglage!B4,1,1),DATE(Réglage!B4,1,7)-MOD((DATE(Réglage!B4,1,7)-2),7)-7)</f>
        <v>43465</v>
      </c>
      <c r="C3" s="155">
        <f>B3+1</f>
        <v>43466</v>
      </c>
      <c r="D3" s="155">
        <f t="shared" ref="D3:S5" si="0">C3+1</f>
        <v>43467</v>
      </c>
      <c r="E3" s="155">
        <f t="shared" si="0"/>
        <v>43468</v>
      </c>
      <c r="F3" s="155">
        <f t="shared" si="0"/>
        <v>43469</v>
      </c>
      <c r="G3" s="155">
        <f t="shared" si="0"/>
        <v>43470</v>
      </c>
      <c r="H3" s="155">
        <f t="shared" si="0"/>
        <v>43471</v>
      </c>
      <c r="I3" s="155">
        <f t="shared" si="0"/>
        <v>43472</v>
      </c>
      <c r="J3" s="155">
        <f t="shared" si="0"/>
        <v>43473</v>
      </c>
      <c r="K3" s="155">
        <f t="shared" si="0"/>
        <v>43474</v>
      </c>
      <c r="L3" s="155">
        <f t="shared" si="0"/>
        <v>43475</v>
      </c>
      <c r="M3" s="155">
        <f t="shared" si="0"/>
        <v>43476</v>
      </c>
      <c r="N3" s="155">
        <f t="shared" si="0"/>
        <v>43477</v>
      </c>
      <c r="O3" s="155">
        <f t="shared" si="0"/>
        <v>43478</v>
      </c>
      <c r="P3" s="155">
        <f t="shared" si="0"/>
        <v>43479</v>
      </c>
      <c r="Q3" s="155">
        <f t="shared" si="0"/>
        <v>43480</v>
      </c>
      <c r="R3" s="155">
        <f t="shared" si="0"/>
        <v>43481</v>
      </c>
      <c r="S3" s="155">
        <f t="shared" si="0"/>
        <v>43482</v>
      </c>
      <c r="T3" s="155">
        <f t="shared" ref="T3:AI5" si="1">S3+1</f>
        <v>43483</v>
      </c>
      <c r="U3" s="155">
        <f t="shared" si="1"/>
        <v>43484</v>
      </c>
      <c r="V3" s="155">
        <f t="shared" si="1"/>
        <v>43485</v>
      </c>
      <c r="W3" s="155">
        <f t="shared" si="1"/>
        <v>43486</v>
      </c>
      <c r="X3" s="155">
        <f t="shared" si="1"/>
        <v>43487</v>
      </c>
      <c r="Y3" s="155">
        <f t="shared" si="1"/>
        <v>43488</v>
      </c>
      <c r="Z3" s="155">
        <f t="shared" si="1"/>
        <v>43489</v>
      </c>
      <c r="AA3" s="155">
        <f t="shared" si="1"/>
        <v>43490</v>
      </c>
      <c r="AB3" s="155">
        <f t="shared" si="1"/>
        <v>43491</v>
      </c>
      <c r="AC3" s="155">
        <f t="shared" si="1"/>
        <v>43492</v>
      </c>
      <c r="AD3" s="155">
        <f t="shared" si="1"/>
        <v>43493</v>
      </c>
      <c r="AE3" s="155">
        <f t="shared" si="1"/>
        <v>43494</v>
      </c>
      <c r="AF3" s="155">
        <f t="shared" si="1"/>
        <v>43495</v>
      </c>
      <c r="AG3" s="155">
        <f t="shared" si="1"/>
        <v>43496</v>
      </c>
      <c r="AH3" s="155">
        <f t="shared" si="1"/>
        <v>43497</v>
      </c>
      <c r="AI3" s="155">
        <f t="shared" si="1"/>
        <v>43498</v>
      </c>
      <c r="AJ3" s="155">
        <f t="shared" ref="AJ3:AY5" si="2">AI3+1</f>
        <v>43499</v>
      </c>
      <c r="AK3" s="155">
        <f t="shared" si="2"/>
        <v>43500</v>
      </c>
      <c r="AL3" s="155">
        <f t="shared" si="2"/>
        <v>43501</v>
      </c>
      <c r="AM3" s="155">
        <f t="shared" si="2"/>
        <v>43502</v>
      </c>
      <c r="AN3" s="155">
        <f t="shared" si="2"/>
        <v>43503</v>
      </c>
      <c r="AO3" s="155">
        <f t="shared" si="2"/>
        <v>43504</v>
      </c>
      <c r="AP3" s="155">
        <f t="shared" si="2"/>
        <v>43505</v>
      </c>
      <c r="AQ3" s="155">
        <f t="shared" si="2"/>
        <v>43506</v>
      </c>
      <c r="AR3" s="155">
        <f t="shared" si="2"/>
        <v>43507</v>
      </c>
      <c r="AS3" s="155">
        <f t="shared" si="2"/>
        <v>43508</v>
      </c>
      <c r="AT3" s="155">
        <f t="shared" si="2"/>
        <v>43509</v>
      </c>
      <c r="AU3" s="155">
        <f t="shared" si="2"/>
        <v>43510</v>
      </c>
      <c r="AV3" s="155">
        <f t="shared" si="2"/>
        <v>43511</v>
      </c>
      <c r="AW3" s="155">
        <f t="shared" si="2"/>
        <v>43512</v>
      </c>
      <c r="AX3" s="155">
        <f t="shared" si="2"/>
        <v>43513</v>
      </c>
      <c r="AY3" s="155">
        <f t="shared" si="2"/>
        <v>43514</v>
      </c>
      <c r="AZ3" s="155">
        <f t="shared" ref="AZ3:BO5" si="3">AY3+1</f>
        <v>43515</v>
      </c>
      <c r="BA3" s="155">
        <f t="shared" si="3"/>
        <v>43516</v>
      </c>
      <c r="BB3" s="155">
        <f t="shared" si="3"/>
        <v>43517</v>
      </c>
      <c r="BC3" s="155">
        <f t="shared" si="3"/>
        <v>43518</v>
      </c>
      <c r="BD3" s="155">
        <f t="shared" si="3"/>
        <v>43519</v>
      </c>
      <c r="BE3" s="155">
        <f t="shared" si="3"/>
        <v>43520</v>
      </c>
      <c r="BF3" s="155">
        <f t="shared" si="3"/>
        <v>43521</v>
      </c>
      <c r="BG3" s="155">
        <f t="shared" si="3"/>
        <v>43522</v>
      </c>
      <c r="BH3" s="155">
        <f t="shared" si="3"/>
        <v>43523</v>
      </c>
      <c r="BI3" s="155">
        <f t="shared" si="3"/>
        <v>43524</v>
      </c>
      <c r="BJ3" s="155">
        <f t="shared" si="3"/>
        <v>43525</v>
      </c>
      <c r="BK3" s="155">
        <f t="shared" si="3"/>
        <v>43526</v>
      </c>
      <c r="BL3" s="155">
        <f t="shared" si="3"/>
        <v>43527</v>
      </c>
      <c r="BM3" s="155">
        <f t="shared" si="3"/>
        <v>43528</v>
      </c>
      <c r="BN3" s="155">
        <f t="shared" si="3"/>
        <v>43529</v>
      </c>
      <c r="BO3" s="155">
        <f t="shared" si="3"/>
        <v>43530</v>
      </c>
      <c r="BP3" s="155">
        <f t="shared" ref="BP3:EA3" si="4">BO3+1</f>
        <v>43531</v>
      </c>
      <c r="BQ3" s="155">
        <f t="shared" si="4"/>
        <v>43532</v>
      </c>
      <c r="BR3" s="155">
        <f t="shared" si="4"/>
        <v>43533</v>
      </c>
      <c r="BS3" s="155">
        <f t="shared" si="4"/>
        <v>43534</v>
      </c>
      <c r="BT3" s="155">
        <f t="shared" si="4"/>
        <v>43535</v>
      </c>
      <c r="BU3" s="155">
        <f t="shared" si="4"/>
        <v>43536</v>
      </c>
      <c r="BV3" s="155">
        <f t="shared" si="4"/>
        <v>43537</v>
      </c>
      <c r="BW3" s="155">
        <f t="shared" si="4"/>
        <v>43538</v>
      </c>
      <c r="BX3" s="155">
        <f t="shared" si="4"/>
        <v>43539</v>
      </c>
      <c r="BY3" s="155">
        <f t="shared" si="4"/>
        <v>43540</v>
      </c>
      <c r="BZ3" s="155">
        <f t="shared" si="4"/>
        <v>43541</v>
      </c>
      <c r="CA3" s="155">
        <f t="shared" si="4"/>
        <v>43542</v>
      </c>
      <c r="CB3" s="155">
        <f t="shared" si="4"/>
        <v>43543</v>
      </c>
      <c r="CC3" s="155">
        <f t="shared" si="4"/>
        <v>43544</v>
      </c>
      <c r="CD3" s="155">
        <f t="shared" si="4"/>
        <v>43545</v>
      </c>
      <c r="CE3" s="155">
        <f t="shared" si="4"/>
        <v>43546</v>
      </c>
      <c r="CF3" s="155">
        <f t="shared" si="4"/>
        <v>43547</v>
      </c>
      <c r="CG3" s="155">
        <f t="shared" si="4"/>
        <v>43548</v>
      </c>
      <c r="CH3" s="155">
        <f t="shared" si="4"/>
        <v>43549</v>
      </c>
      <c r="CI3" s="155">
        <f t="shared" si="4"/>
        <v>43550</v>
      </c>
      <c r="CJ3" s="155">
        <f t="shared" si="4"/>
        <v>43551</v>
      </c>
      <c r="CK3" s="155">
        <f t="shared" si="4"/>
        <v>43552</v>
      </c>
      <c r="CL3" s="155">
        <f t="shared" si="4"/>
        <v>43553</v>
      </c>
      <c r="CM3" s="155">
        <f t="shared" si="4"/>
        <v>43554</v>
      </c>
      <c r="CN3" s="155">
        <f t="shared" si="4"/>
        <v>43555</v>
      </c>
      <c r="CO3" s="155">
        <f t="shared" si="4"/>
        <v>43556</v>
      </c>
      <c r="CP3" s="155">
        <f t="shared" si="4"/>
        <v>43557</v>
      </c>
      <c r="CQ3" s="155">
        <f t="shared" si="4"/>
        <v>43558</v>
      </c>
      <c r="CR3" s="155">
        <f t="shared" si="4"/>
        <v>43559</v>
      </c>
      <c r="CS3" s="155">
        <f t="shared" si="4"/>
        <v>43560</v>
      </c>
      <c r="CT3" s="155">
        <f t="shared" si="4"/>
        <v>43561</v>
      </c>
      <c r="CU3" s="155">
        <f t="shared" si="4"/>
        <v>43562</v>
      </c>
      <c r="CV3" s="155">
        <f t="shared" si="4"/>
        <v>43563</v>
      </c>
      <c r="CW3" s="155">
        <f t="shared" si="4"/>
        <v>43564</v>
      </c>
      <c r="CX3" s="155">
        <f t="shared" si="4"/>
        <v>43565</v>
      </c>
      <c r="CY3" s="155">
        <f t="shared" si="4"/>
        <v>43566</v>
      </c>
      <c r="CZ3" s="155">
        <f t="shared" si="4"/>
        <v>43567</v>
      </c>
      <c r="DA3" s="155">
        <f t="shared" si="4"/>
        <v>43568</v>
      </c>
      <c r="DB3" s="155">
        <f t="shared" si="4"/>
        <v>43569</v>
      </c>
      <c r="DC3" s="155">
        <f t="shared" si="4"/>
        <v>43570</v>
      </c>
      <c r="DD3" s="155">
        <f t="shared" si="4"/>
        <v>43571</v>
      </c>
      <c r="DE3" s="155">
        <f t="shared" si="4"/>
        <v>43572</v>
      </c>
      <c r="DF3" s="155">
        <f t="shared" si="4"/>
        <v>43573</v>
      </c>
      <c r="DG3" s="155">
        <f t="shared" si="4"/>
        <v>43574</v>
      </c>
      <c r="DH3" s="155">
        <f t="shared" si="4"/>
        <v>43575</v>
      </c>
      <c r="DI3" s="155">
        <f t="shared" si="4"/>
        <v>43576</v>
      </c>
      <c r="DJ3" s="155">
        <f t="shared" si="4"/>
        <v>43577</v>
      </c>
      <c r="DK3" s="155">
        <f t="shared" si="4"/>
        <v>43578</v>
      </c>
      <c r="DL3" s="155">
        <f t="shared" si="4"/>
        <v>43579</v>
      </c>
      <c r="DM3" s="155">
        <f t="shared" si="4"/>
        <v>43580</v>
      </c>
      <c r="DN3" s="155">
        <f t="shared" si="4"/>
        <v>43581</v>
      </c>
      <c r="DO3" s="155">
        <f t="shared" si="4"/>
        <v>43582</v>
      </c>
      <c r="DP3" s="155">
        <f t="shared" si="4"/>
        <v>43583</v>
      </c>
      <c r="DQ3" s="155">
        <f t="shared" si="4"/>
        <v>43584</v>
      </c>
      <c r="DR3" s="155">
        <f t="shared" si="4"/>
        <v>43585</v>
      </c>
      <c r="DS3" s="155">
        <f t="shared" si="4"/>
        <v>43586</v>
      </c>
      <c r="DT3" s="155">
        <f t="shared" si="4"/>
        <v>43587</v>
      </c>
      <c r="DU3" s="155">
        <f t="shared" si="4"/>
        <v>43588</v>
      </c>
      <c r="DV3" s="155">
        <f t="shared" si="4"/>
        <v>43589</v>
      </c>
      <c r="DW3" s="155">
        <f t="shared" si="4"/>
        <v>43590</v>
      </c>
      <c r="DX3" s="155">
        <f t="shared" si="4"/>
        <v>43591</v>
      </c>
      <c r="DY3" s="155">
        <f t="shared" si="4"/>
        <v>43592</v>
      </c>
      <c r="DZ3" s="155">
        <f t="shared" si="4"/>
        <v>43593</v>
      </c>
      <c r="EA3" s="155">
        <f t="shared" si="4"/>
        <v>43594</v>
      </c>
      <c r="EB3" s="155">
        <f t="shared" ref="EB3:GM3" si="5">EA3+1</f>
        <v>43595</v>
      </c>
      <c r="EC3" s="155">
        <f t="shared" si="5"/>
        <v>43596</v>
      </c>
      <c r="ED3" s="155">
        <f t="shared" si="5"/>
        <v>43597</v>
      </c>
      <c r="EE3" s="155">
        <f t="shared" si="5"/>
        <v>43598</v>
      </c>
      <c r="EF3" s="155">
        <f t="shared" si="5"/>
        <v>43599</v>
      </c>
      <c r="EG3" s="155">
        <f t="shared" si="5"/>
        <v>43600</v>
      </c>
      <c r="EH3" s="155">
        <f t="shared" si="5"/>
        <v>43601</v>
      </c>
      <c r="EI3" s="155">
        <f t="shared" si="5"/>
        <v>43602</v>
      </c>
      <c r="EJ3" s="155">
        <f t="shared" si="5"/>
        <v>43603</v>
      </c>
      <c r="EK3" s="155">
        <f t="shared" si="5"/>
        <v>43604</v>
      </c>
      <c r="EL3" s="155">
        <f t="shared" si="5"/>
        <v>43605</v>
      </c>
      <c r="EM3" s="155">
        <f t="shared" si="5"/>
        <v>43606</v>
      </c>
      <c r="EN3" s="155">
        <f t="shared" si="5"/>
        <v>43607</v>
      </c>
      <c r="EO3" s="155">
        <f t="shared" si="5"/>
        <v>43608</v>
      </c>
      <c r="EP3" s="155">
        <f t="shared" si="5"/>
        <v>43609</v>
      </c>
      <c r="EQ3" s="155">
        <f t="shared" si="5"/>
        <v>43610</v>
      </c>
      <c r="ER3" s="155">
        <f t="shared" si="5"/>
        <v>43611</v>
      </c>
      <c r="ES3" s="155">
        <f t="shared" si="5"/>
        <v>43612</v>
      </c>
      <c r="ET3" s="155">
        <f t="shared" si="5"/>
        <v>43613</v>
      </c>
      <c r="EU3" s="155">
        <f t="shared" si="5"/>
        <v>43614</v>
      </c>
      <c r="EV3" s="155">
        <f t="shared" si="5"/>
        <v>43615</v>
      </c>
      <c r="EW3" s="155">
        <f t="shared" si="5"/>
        <v>43616</v>
      </c>
      <c r="EX3" s="155">
        <f t="shared" si="5"/>
        <v>43617</v>
      </c>
      <c r="EY3" s="155">
        <f t="shared" si="5"/>
        <v>43618</v>
      </c>
      <c r="EZ3" s="155">
        <f t="shared" si="5"/>
        <v>43619</v>
      </c>
      <c r="FA3" s="155">
        <f t="shared" si="5"/>
        <v>43620</v>
      </c>
      <c r="FB3" s="155">
        <f t="shared" si="5"/>
        <v>43621</v>
      </c>
      <c r="FC3" s="155">
        <f t="shared" si="5"/>
        <v>43622</v>
      </c>
      <c r="FD3" s="155">
        <f t="shared" si="5"/>
        <v>43623</v>
      </c>
      <c r="FE3" s="155">
        <f t="shared" si="5"/>
        <v>43624</v>
      </c>
      <c r="FF3" s="155">
        <f t="shared" si="5"/>
        <v>43625</v>
      </c>
      <c r="FG3" s="155">
        <f t="shared" si="5"/>
        <v>43626</v>
      </c>
      <c r="FH3" s="155">
        <f t="shared" si="5"/>
        <v>43627</v>
      </c>
      <c r="FI3" s="155">
        <f t="shared" si="5"/>
        <v>43628</v>
      </c>
      <c r="FJ3" s="155">
        <f t="shared" si="5"/>
        <v>43629</v>
      </c>
      <c r="FK3" s="155">
        <f t="shared" si="5"/>
        <v>43630</v>
      </c>
      <c r="FL3" s="155">
        <f t="shared" si="5"/>
        <v>43631</v>
      </c>
      <c r="FM3" s="155">
        <f t="shared" si="5"/>
        <v>43632</v>
      </c>
      <c r="FN3" s="155">
        <f t="shared" si="5"/>
        <v>43633</v>
      </c>
      <c r="FO3" s="155">
        <f t="shared" si="5"/>
        <v>43634</v>
      </c>
      <c r="FP3" s="155">
        <f t="shared" si="5"/>
        <v>43635</v>
      </c>
      <c r="FQ3" s="155">
        <f t="shared" si="5"/>
        <v>43636</v>
      </c>
      <c r="FR3" s="155">
        <f t="shared" si="5"/>
        <v>43637</v>
      </c>
      <c r="FS3" s="155">
        <f t="shared" si="5"/>
        <v>43638</v>
      </c>
      <c r="FT3" s="155">
        <f t="shared" si="5"/>
        <v>43639</v>
      </c>
      <c r="FU3" s="155">
        <f t="shared" si="5"/>
        <v>43640</v>
      </c>
      <c r="FV3" s="155">
        <f t="shared" si="5"/>
        <v>43641</v>
      </c>
      <c r="FW3" s="155">
        <f t="shared" si="5"/>
        <v>43642</v>
      </c>
      <c r="FX3" s="155">
        <f t="shared" si="5"/>
        <v>43643</v>
      </c>
      <c r="FY3" s="155">
        <f t="shared" si="5"/>
        <v>43644</v>
      </c>
      <c r="FZ3" s="155">
        <f t="shared" si="5"/>
        <v>43645</v>
      </c>
      <c r="GA3" s="155">
        <f t="shared" si="5"/>
        <v>43646</v>
      </c>
      <c r="GB3" s="155">
        <f t="shared" si="5"/>
        <v>43647</v>
      </c>
      <c r="GC3" s="155">
        <f t="shared" si="5"/>
        <v>43648</v>
      </c>
      <c r="GD3" s="155">
        <f t="shared" si="5"/>
        <v>43649</v>
      </c>
      <c r="GE3" s="155">
        <f t="shared" si="5"/>
        <v>43650</v>
      </c>
      <c r="GF3" s="155">
        <f t="shared" si="5"/>
        <v>43651</v>
      </c>
      <c r="GG3" s="155">
        <f t="shared" si="5"/>
        <v>43652</v>
      </c>
      <c r="GH3" s="155">
        <f t="shared" si="5"/>
        <v>43653</v>
      </c>
      <c r="GI3" s="155">
        <f t="shared" si="5"/>
        <v>43654</v>
      </c>
      <c r="GJ3" s="155">
        <f t="shared" si="5"/>
        <v>43655</v>
      </c>
      <c r="GK3" s="155">
        <f t="shared" si="5"/>
        <v>43656</v>
      </c>
      <c r="GL3" s="155">
        <f t="shared" si="5"/>
        <v>43657</v>
      </c>
      <c r="GM3" s="155">
        <f t="shared" si="5"/>
        <v>43658</v>
      </c>
      <c r="GN3" s="155">
        <f t="shared" ref="GN3:IY3" si="6">GM3+1</f>
        <v>43659</v>
      </c>
      <c r="GO3" s="155">
        <f t="shared" si="6"/>
        <v>43660</v>
      </c>
      <c r="GP3" s="155">
        <f t="shared" si="6"/>
        <v>43661</v>
      </c>
      <c r="GQ3" s="155">
        <f t="shared" si="6"/>
        <v>43662</v>
      </c>
      <c r="GR3" s="155">
        <f t="shared" si="6"/>
        <v>43663</v>
      </c>
      <c r="GS3" s="155">
        <f t="shared" si="6"/>
        <v>43664</v>
      </c>
      <c r="GT3" s="155">
        <f t="shared" si="6"/>
        <v>43665</v>
      </c>
      <c r="GU3" s="155">
        <f t="shared" si="6"/>
        <v>43666</v>
      </c>
      <c r="GV3" s="155">
        <f t="shared" si="6"/>
        <v>43667</v>
      </c>
      <c r="GW3" s="155">
        <f t="shared" si="6"/>
        <v>43668</v>
      </c>
      <c r="GX3" s="155">
        <f t="shared" si="6"/>
        <v>43669</v>
      </c>
      <c r="GY3" s="155">
        <f t="shared" si="6"/>
        <v>43670</v>
      </c>
      <c r="GZ3" s="155">
        <f t="shared" si="6"/>
        <v>43671</v>
      </c>
      <c r="HA3" s="155">
        <f t="shared" si="6"/>
        <v>43672</v>
      </c>
      <c r="HB3" s="155">
        <f t="shared" si="6"/>
        <v>43673</v>
      </c>
      <c r="HC3" s="155">
        <f t="shared" si="6"/>
        <v>43674</v>
      </c>
      <c r="HD3" s="155">
        <f t="shared" si="6"/>
        <v>43675</v>
      </c>
      <c r="HE3" s="155">
        <f t="shared" si="6"/>
        <v>43676</v>
      </c>
      <c r="HF3" s="155">
        <f t="shared" si="6"/>
        <v>43677</v>
      </c>
      <c r="HG3" s="155">
        <f t="shared" si="6"/>
        <v>43678</v>
      </c>
      <c r="HH3" s="155">
        <f t="shared" si="6"/>
        <v>43679</v>
      </c>
      <c r="HI3" s="155">
        <f t="shared" si="6"/>
        <v>43680</v>
      </c>
      <c r="HJ3" s="155">
        <f t="shared" si="6"/>
        <v>43681</v>
      </c>
      <c r="HK3" s="155">
        <f t="shared" si="6"/>
        <v>43682</v>
      </c>
      <c r="HL3" s="155">
        <f t="shared" si="6"/>
        <v>43683</v>
      </c>
      <c r="HM3" s="155">
        <f t="shared" si="6"/>
        <v>43684</v>
      </c>
      <c r="HN3" s="155">
        <f t="shared" si="6"/>
        <v>43685</v>
      </c>
      <c r="HO3" s="155">
        <f t="shared" si="6"/>
        <v>43686</v>
      </c>
      <c r="HP3" s="155">
        <f t="shared" si="6"/>
        <v>43687</v>
      </c>
      <c r="HQ3" s="155">
        <f t="shared" si="6"/>
        <v>43688</v>
      </c>
      <c r="HR3" s="155">
        <f t="shared" si="6"/>
        <v>43689</v>
      </c>
      <c r="HS3" s="155">
        <f t="shared" si="6"/>
        <v>43690</v>
      </c>
      <c r="HT3" s="155">
        <f t="shared" si="6"/>
        <v>43691</v>
      </c>
      <c r="HU3" s="155">
        <f t="shared" si="6"/>
        <v>43692</v>
      </c>
      <c r="HV3" s="155">
        <f t="shared" si="6"/>
        <v>43693</v>
      </c>
      <c r="HW3" s="155">
        <f t="shared" si="6"/>
        <v>43694</v>
      </c>
      <c r="HX3" s="155">
        <f t="shared" si="6"/>
        <v>43695</v>
      </c>
      <c r="HY3" s="155">
        <f t="shared" si="6"/>
        <v>43696</v>
      </c>
      <c r="HZ3" s="155">
        <f t="shared" si="6"/>
        <v>43697</v>
      </c>
      <c r="IA3" s="155">
        <f t="shared" si="6"/>
        <v>43698</v>
      </c>
      <c r="IB3" s="155">
        <f t="shared" si="6"/>
        <v>43699</v>
      </c>
      <c r="IC3" s="155">
        <f t="shared" si="6"/>
        <v>43700</v>
      </c>
      <c r="ID3" s="155">
        <f t="shared" si="6"/>
        <v>43701</v>
      </c>
      <c r="IE3" s="155">
        <f t="shared" si="6"/>
        <v>43702</v>
      </c>
      <c r="IF3" s="155">
        <f t="shared" si="6"/>
        <v>43703</v>
      </c>
      <c r="IG3" s="155">
        <f t="shared" si="6"/>
        <v>43704</v>
      </c>
      <c r="IH3" s="155">
        <f t="shared" si="6"/>
        <v>43705</v>
      </c>
      <c r="II3" s="155">
        <f t="shared" si="6"/>
        <v>43706</v>
      </c>
      <c r="IJ3" s="155">
        <f t="shared" si="6"/>
        <v>43707</v>
      </c>
      <c r="IK3" s="155">
        <f t="shared" si="6"/>
        <v>43708</v>
      </c>
      <c r="IL3" s="155">
        <f t="shared" si="6"/>
        <v>43709</v>
      </c>
      <c r="IM3" s="155">
        <f t="shared" si="6"/>
        <v>43710</v>
      </c>
      <c r="IN3" s="155">
        <f t="shared" si="6"/>
        <v>43711</v>
      </c>
      <c r="IO3" s="155">
        <f t="shared" si="6"/>
        <v>43712</v>
      </c>
      <c r="IP3" s="155">
        <f t="shared" si="6"/>
        <v>43713</v>
      </c>
      <c r="IQ3" s="155">
        <f t="shared" si="6"/>
        <v>43714</v>
      </c>
      <c r="IR3" s="155">
        <f t="shared" si="6"/>
        <v>43715</v>
      </c>
      <c r="IS3" s="155">
        <f t="shared" si="6"/>
        <v>43716</v>
      </c>
      <c r="IT3" s="155">
        <f t="shared" si="6"/>
        <v>43717</v>
      </c>
      <c r="IU3" s="155">
        <f t="shared" si="6"/>
        <v>43718</v>
      </c>
      <c r="IV3" s="155">
        <f t="shared" si="6"/>
        <v>43719</v>
      </c>
      <c r="IW3" s="155">
        <f t="shared" si="6"/>
        <v>43720</v>
      </c>
      <c r="IX3" s="155">
        <f t="shared" si="6"/>
        <v>43721</v>
      </c>
      <c r="IY3" s="155">
        <f t="shared" si="6"/>
        <v>43722</v>
      </c>
      <c r="IZ3" s="155">
        <f t="shared" ref="IZ3:LK3" si="7">IY3+1</f>
        <v>43723</v>
      </c>
      <c r="JA3" s="155">
        <f t="shared" si="7"/>
        <v>43724</v>
      </c>
      <c r="JB3" s="155">
        <f t="shared" si="7"/>
        <v>43725</v>
      </c>
      <c r="JC3" s="155">
        <f t="shared" si="7"/>
        <v>43726</v>
      </c>
      <c r="JD3" s="155">
        <f t="shared" si="7"/>
        <v>43727</v>
      </c>
      <c r="JE3" s="155">
        <f t="shared" si="7"/>
        <v>43728</v>
      </c>
      <c r="JF3" s="155">
        <f t="shared" si="7"/>
        <v>43729</v>
      </c>
      <c r="JG3" s="155">
        <f t="shared" si="7"/>
        <v>43730</v>
      </c>
      <c r="JH3" s="155">
        <f t="shared" si="7"/>
        <v>43731</v>
      </c>
      <c r="JI3" s="155">
        <f t="shared" si="7"/>
        <v>43732</v>
      </c>
      <c r="JJ3" s="155">
        <f t="shared" si="7"/>
        <v>43733</v>
      </c>
      <c r="JK3" s="155">
        <f t="shared" si="7"/>
        <v>43734</v>
      </c>
      <c r="JL3" s="155">
        <f t="shared" si="7"/>
        <v>43735</v>
      </c>
      <c r="JM3" s="155">
        <f t="shared" si="7"/>
        <v>43736</v>
      </c>
      <c r="JN3" s="155">
        <f t="shared" si="7"/>
        <v>43737</v>
      </c>
      <c r="JO3" s="155">
        <f t="shared" si="7"/>
        <v>43738</v>
      </c>
      <c r="JP3" s="155">
        <f t="shared" si="7"/>
        <v>43739</v>
      </c>
      <c r="JQ3" s="155">
        <f t="shared" si="7"/>
        <v>43740</v>
      </c>
      <c r="JR3" s="155">
        <f t="shared" si="7"/>
        <v>43741</v>
      </c>
      <c r="JS3" s="155">
        <f t="shared" si="7"/>
        <v>43742</v>
      </c>
      <c r="JT3" s="155">
        <f t="shared" si="7"/>
        <v>43743</v>
      </c>
      <c r="JU3" s="155">
        <f t="shared" si="7"/>
        <v>43744</v>
      </c>
      <c r="JV3" s="155">
        <f t="shared" si="7"/>
        <v>43745</v>
      </c>
      <c r="JW3" s="155">
        <f t="shared" si="7"/>
        <v>43746</v>
      </c>
      <c r="JX3" s="155">
        <f t="shared" si="7"/>
        <v>43747</v>
      </c>
      <c r="JY3" s="155">
        <f t="shared" si="7"/>
        <v>43748</v>
      </c>
      <c r="JZ3" s="155">
        <f t="shared" si="7"/>
        <v>43749</v>
      </c>
      <c r="KA3" s="155">
        <f t="shared" si="7"/>
        <v>43750</v>
      </c>
      <c r="KB3" s="155">
        <f t="shared" si="7"/>
        <v>43751</v>
      </c>
      <c r="KC3" s="155">
        <f t="shared" si="7"/>
        <v>43752</v>
      </c>
      <c r="KD3" s="155">
        <f t="shared" si="7"/>
        <v>43753</v>
      </c>
      <c r="KE3" s="155">
        <f t="shared" si="7"/>
        <v>43754</v>
      </c>
      <c r="KF3" s="155">
        <f t="shared" si="7"/>
        <v>43755</v>
      </c>
      <c r="KG3" s="155">
        <f t="shared" si="7"/>
        <v>43756</v>
      </c>
      <c r="KH3" s="155">
        <f t="shared" si="7"/>
        <v>43757</v>
      </c>
      <c r="KI3" s="155">
        <f t="shared" si="7"/>
        <v>43758</v>
      </c>
      <c r="KJ3" s="155">
        <f t="shared" si="7"/>
        <v>43759</v>
      </c>
      <c r="KK3" s="155">
        <f t="shared" si="7"/>
        <v>43760</v>
      </c>
      <c r="KL3" s="155">
        <f t="shared" si="7"/>
        <v>43761</v>
      </c>
      <c r="KM3" s="155">
        <f t="shared" si="7"/>
        <v>43762</v>
      </c>
      <c r="KN3" s="155">
        <f t="shared" si="7"/>
        <v>43763</v>
      </c>
      <c r="KO3" s="155">
        <f t="shared" si="7"/>
        <v>43764</v>
      </c>
      <c r="KP3" s="155">
        <f t="shared" si="7"/>
        <v>43765</v>
      </c>
      <c r="KQ3" s="155">
        <f t="shared" si="7"/>
        <v>43766</v>
      </c>
      <c r="KR3" s="155">
        <f t="shared" si="7"/>
        <v>43767</v>
      </c>
      <c r="KS3" s="155">
        <f t="shared" si="7"/>
        <v>43768</v>
      </c>
      <c r="KT3" s="155">
        <f t="shared" si="7"/>
        <v>43769</v>
      </c>
      <c r="KU3" s="155">
        <f t="shared" si="7"/>
        <v>43770</v>
      </c>
      <c r="KV3" s="155">
        <f t="shared" si="7"/>
        <v>43771</v>
      </c>
      <c r="KW3" s="155">
        <f t="shared" si="7"/>
        <v>43772</v>
      </c>
      <c r="KX3" s="155">
        <f t="shared" si="7"/>
        <v>43773</v>
      </c>
      <c r="KY3" s="155">
        <f t="shared" si="7"/>
        <v>43774</v>
      </c>
      <c r="KZ3" s="155">
        <f t="shared" si="7"/>
        <v>43775</v>
      </c>
      <c r="LA3" s="155">
        <f t="shared" si="7"/>
        <v>43776</v>
      </c>
      <c r="LB3" s="155">
        <f t="shared" si="7"/>
        <v>43777</v>
      </c>
      <c r="LC3" s="155">
        <f t="shared" si="7"/>
        <v>43778</v>
      </c>
      <c r="LD3" s="155">
        <f t="shared" si="7"/>
        <v>43779</v>
      </c>
      <c r="LE3" s="155">
        <f t="shared" si="7"/>
        <v>43780</v>
      </c>
      <c r="LF3" s="155">
        <f t="shared" si="7"/>
        <v>43781</v>
      </c>
      <c r="LG3" s="155">
        <f t="shared" si="7"/>
        <v>43782</v>
      </c>
      <c r="LH3" s="155">
        <f t="shared" si="7"/>
        <v>43783</v>
      </c>
      <c r="LI3" s="155">
        <f t="shared" si="7"/>
        <v>43784</v>
      </c>
      <c r="LJ3" s="155">
        <f t="shared" si="7"/>
        <v>43785</v>
      </c>
      <c r="LK3" s="155">
        <f t="shared" si="7"/>
        <v>43786</v>
      </c>
      <c r="LL3" s="155">
        <f t="shared" ref="LL3:NF3" si="8">LK3+1</f>
        <v>43787</v>
      </c>
      <c r="LM3" s="155">
        <f t="shared" si="8"/>
        <v>43788</v>
      </c>
      <c r="LN3" s="155">
        <f t="shared" si="8"/>
        <v>43789</v>
      </c>
      <c r="LO3" s="155">
        <f t="shared" si="8"/>
        <v>43790</v>
      </c>
      <c r="LP3" s="155">
        <f t="shared" si="8"/>
        <v>43791</v>
      </c>
      <c r="LQ3" s="155">
        <f t="shared" si="8"/>
        <v>43792</v>
      </c>
      <c r="LR3" s="155">
        <f t="shared" si="8"/>
        <v>43793</v>
      </c>
      <c r="LS3" s="155">
        <f t="shared" si="8"/>
        <v>43794</v>
      </c>
      <c r="LT3" s="155">
        <f t="shared" si="8"/>
        <v>43795</v>
      </c>
      <c r="LU3" s="155">
        <f t="shared" si="8"/>
        <v>43796</v>
      </c>
      <c r="LV3" s="155">
        <f t="shared" si="8"/>
        <v>43797</v>
      </c>
      <c r="LW3" s="155">
        <f t="shared" si="8"/>
        <v>43798</v>
      </c>
      <c r="LX3" s="155">
        <f t="shared" si="8"/>
        <v>43799</v>
      </c>
      <c r="LY3" s="155">
        <f t="shared" si="8"/>
        <v>43800</v>
      </c>
      <c r="LZ3" s="155">
        <f t="shared" si="8"/>
        <v>43801</v>
      </c>
      <c r="MA3" s="155">
        <f t="shared" si="8"/>
        <v>43802</v>
      </c>
      <c r="MB3" s="155">
        <f t="shared" si="8"/>
        <v>43803</v>
      </c>
      <c r="MC3" s="155">
        <f t="shared" si="8"/>
        <v>43804</v>
      </c>
      <c r="MD3" s="155">
        <f t="shared" si="8"/>
        <v>43805</v>
      </c>
      <c r="ME3" s="155">
        <f t="shared" si="8"/>
        <v>43806</v>
      </c>
      <c r="MF3" s="155">
        <f t="shared" si="8"/>
        <v>43807</v>
      </c>
      <c r="MG3" s="155">
        <f t="shared" si="8"/>
        <v>43808</v>
      </c>
      <c r="MH3" s="155">
        <f t="shared" si="8"/>
        <v>43809</v>
      </c>
      <c r="MI3" s="155">
        <f t="shared" si="8"/>
        <v>43810</v>
      </c>
      <c r="MJ3" s="155">
        <f t="shared" si="8"/>
        <v>43811</v>
      </c>
      <c r="MK3" s="155">
        <f t="shared" si="8"/>
        <v>43812</v>
      </c>
      <c r="ML3" s="155">
        <f t="shared" si="8"/>
        <v>43813</v>
      </c>
      <c r="MM3" s="155">
        <f t="shared" si="8"/>
        <v>43814</v>
      </c>
      <c r="MN3" s="155">
        <f t="shared" si="8"/>
        <v>43815</v>
      </c>
      <c r="MO3" s="155">
        <f t="shared" si="8"/>
        <v>43816</v>
      </c>
      <c r="MP3" s="155">
        <f t="shared" si="8"/>
        <v>43817</v>
      </c>
      <c r="MQ3" s="155">
        <f t="shared" si="8"/>
        <v>43818</v>
      </c>
      <c r="MR3" s="155">
        <f t="shared" si="8"/>
        <v>43819</v>
      </c>
      <c r="MS3" s="155">
        <f t="shared" si="8"/>
        <v>43820</v>
      </c>
      <c r="MT3" s="155">
        <f t="shared" si="8"/>
        <v>43821</v>
      </c>
      <c r="MU3" s="155">
        <f t="shared" si="8"/>
        <v>43822</v>
      </c>
      <c r="MV3" s="155">
        <f t="shared" si="8"/>
        <v>43823</v>
      </c>
      <c r="MW3" s="155">
        <f t="shared" si="8"/>
        <v>43824</v>
      </c>
      <c r="MX3" s="155">
        <f t="shared" si="8"/>
        <v>43825</v>
      </c>
      <c r="MY3" s="155">
        <f t="shared" si="8"/>
        <v>43826</v>
      </c>
      <c r="MZ3" s="155">
        <f t="shared" si="8"/>
        <v>43827</v>
      </c>
      <c r="NA3" s="155">
        <f t="shared" si="8"/>
        <v>43828</v>
      </c>
      <c r="NB3" s="155">
        <f t="shared" si="8"/>
        <v>43829</v>
      </c>
      <c r="NC3" s="155">
        <f t="shared" si="8"/>
        <v>43830</v>
      </c>
      <c r="ND3" s="155">
        <f t="shared" si="8"/>
        <v>43831</v>
      </c>
      <c r="NE3" s="155">
        <f t="shared" si="8"/>
        <v>43832</v>
      </c>
      <c r="NF3" s="155">
        <f t="shared" si="8"/>
        <v>43833</v>
      </c>
    </row>
    <row r="4" spans="1:376" s="154" customFormat="1" ht="38.25" hidden="1" customHeight="1" thickTop="1" thickBot="1" x14ac:dyDescent="0.3">
      <c r="A4" s="187" t="s">
        <v>106</v>
      </c>
      <c r="B4" s="186" t="b">
        <f>NOT(ISNA(VLOOKUP(B$6,Réglage!$B$5:$B$18,1,FALSE)))</f>
        <v>0</v>
      </c>
      <c r="C4" s="186" t="b">
        <f>NOT(ISNA(VLOOKUP(C$6,Réglage!$B$5:$B$18,1,FALSE)))</f>
        <v>1</v>
      </c>
      <c r="D4" s="186" t="b">
        <f>NOT(ISNA(VLOOKUP(D$6,Réglage!$B$5:$B$18,1,FALSE)))</f>
        <v>0</v>
      </c>
      <c r="E4" s="186" t="b">
        <f>NOT(ISNA(VLOOKUP(E$6,Réglage!$B$5:$B$18,1,FALSE)))</f>
        <v>0</v>
      </c>
      <c r="F4" s="186" t="b">
        <f>NOT(ISNA(VLOOKUP(F$6,Réglage!$B$5:$B$18,1,FALSE)))</f>
        <v>0</v>
      </c>
      <c r="G4" s="186" t="b">
        <f>NOT(ISNA(VLOOKUP(G$6,Réglage!$B$5:$B$18,1,FALSE)))</f>
        <v>0</v>
      </c>
      <c r="H4" s="186" t="b">
        <f>NOT(ISNA(VLOOKUP(H$6,Réglage!$B$5:$B$18,1,FALSE)))</f>
        <v>0</v>
      </c>
      <c r="I4" s="186" t="b">
        <f>NOT(ISNA(VLOOKUP(I$6,Réglage!$B$5:$B$18,1,FALSE)))</f>
        <v>0</v>
      </c>
      <c r="J4" s="186" t="b">
        <f>NOT(ISNA(VLOOKUP(J$6,Réglage!$B$5:$B$18,1,FALSE)))</f>
        <v>0</v>
      </c>
      <c r="K4" s="186" t="b">
        <f>NOT(ISNA(VLOOKUP(K$6,Réglage!$B$5:$B$18,1,FALSE)))</f>
        <v>0</v>
      </c>
      <c r="L4" s="186" t="b">
        <f>NOT(ISNA(VLOOKUP(L$6,Réglage!$B$5:$B$18,1,FALSE)))</f>
        <v>0</v>
      </c>
      <c r="M4" s="186" t="b">
        <f>NOT(ISNA(VLOOKUP(M$6,Réglage!$B$5:$B$18,1,FALSE)))</f>
        <v>0</v>
      </c>
      <c r="N4" s="186" t="b">
        <f>NOT(ISNA(VLOOKUP(N$6,Réglage!$B$5:$B$18,1,FALSE)))</f>
        <v>0</v>
      </c>
      <c r="O4" s="186" t="b">
        <f>NOT(ISNA(VLOOKUP(O$6,Réglage!$B$5:$B$18,1,FALSE)))</f>
        <v>0</v>
      </c>
      <c r="P4" s="186" t="b">
        <f>NOT(ISNA(VLOOKUP(P$6,Réglage!$B$5:$B$18,1,FALSE)))</f>
        <v>0</v>
      </c>
      <c r="Q4" s="186" t="b">
        <f>NOT(ISNA(VLOOKUP(Q$6,Réglage!$B$5:$B$18,1,FALSE)))</f>
        <v>0</v>
      </c>
      <c r="R4" s="186" t="b">
        <f>NOT(ISNA(VLOOKUP(R$6,Réglage!$B$5:$B$18,1,FALSE)))</f>
        <v>0</v>
      </c>
      <c r="S4" s="186" t="b">
        <f>NOT(ISNA(VLOOKUP(S$6,Réglage!$B$5:$B$18,1,FALSE)))</f>
        <v>0</v>
      </c>
      <c r="T4" s="186" t="b">
        <f>NOT(ISNA(VLOOKUP(T$6,Réglage!$B$5:$B$18,1,FALSE)))</f>
        <v>0</v>
      </c>
      <c r="U4" s="186" t="b">
        <f>NOT(ISNA(VLOOKUP(U$6,Réglage!$B$5:$B$18,1,FALSE)))</f>
        <v>0</v>
      </c>
      <c r="V4" s="186" t="b">
        <f>NOT(ISNA(VLOOKUP(V$6,Réglage!$B$5:$B$18,1,FALSE)))</f>
        <v>0</v>
      </c>
      <c r="W4" s="186" t="b">
        <f>NOT(ISNA(VLOOKUP(W$6,Réglage!$B$5:$B$18,1,FALSE)))</f>
        <v>0</v>
      </c>
      <c r="X4" s="186" t="b">
        <f>NOT(ISNA(VLOOKUP(X$6,Réglage!$B$5:$B$18,1,FALSE)))</f>
        <v>0</v>
      </c>
      <c r="Y4" s="186" t="b">
        <f>NOT(ISNA(VLOOKUP(Y$6,Réglage!$B$5:$B$18,1,FALSE)))</f>
        <v>0</v>
      </c>
      <c r="Z4" s="186" t="b">
        <f>NOT(ISNA(VLOOKUP(Z$6,Réglage!$B$5:$B$18,1,FALSE)))</f>
        <v>0</v>
      </c>
      <c r="AA4" s="186" t="b">
        <f>NOT(ISNA(VLOOKUP(AA$6,Réglage!$B$5:$B$18,1,FALSE)))</f>
        <v>0</v>
      </c>
      <c r="AB4" s="186" t="b">
        <f>NOT(ISNA(VLOOKUP(AB$6,Réglage!$B$5:$B$18,1,FALSE)))</f>
        <v>0</v>
      </c>
      <c r="AC4" s="186" t="b">
        <f>NOT(ISNA(VLOOKUP(AC$6,Réglage!$B$5:$B$18,1,FALSE)))</f>
        <v>0</v>
      </c>
      <c r="AD4" s="186" t="b">
        <f>NOT(ISNA(VLOOKUP(AD$6,Réglage!$B$5:$B$18,1,FALSE)))</f>
        <v>0</v>
      </c>
      <c r="AE4" s="186" t="b">
        <f>NOT(ISNA(VLOOKUP(AE$6,Réglage!$B$5:$B$18,1,FALSE)))</f>
        <v>0</v>
      </c>
      <c r="AF4" s="186" t="b">
        <f>NOT(ISNA(VLOOKUP(AF$6,Réglage!$B$5:$B$18,1,FALSE)))</f>
        <v>0</v>
      </c>
      <c r="AG4" s="186" t="b">
        <f>NOT(ISNA(VLOOKUP(AG$6,Réglage!$B$5:$B$18,1,FALSE)))</f>
        <v>0</v>
      </c>
      <c r="AH4" s="186" t="b">
        <f>NOT(ISNA(VLOOKUP(AH$6,Réglage!$B$5:$B$18,1,FALSE)))</f>
        <v>0</v>
      </c>
      <c r="AI4" s="186" t="b">
        <f>NOT(ISNA(VLOOKUP(AI$6,Réglage!$B$5:$B$18,1,FALSE)))</f>
        <v>0</v>
      </c>
      <c r="AJ4" s="186" t="b">
        <f>NOT(ISNA(VLOOKUP(AJ$6,Réglage!$B$5:$B$18,1,FALSE)))</f>
        <v>0</v>
      </c>
      <c r="AK4" s="186" t="b">
        <f>NOT(ISNA(VLOOKUP(AK$6,Réglage!$B$5:$B$18,1,FALSE)))</f>
        <v>0</v>
      </c>
      <c r="AL4" s="186" t="b">
        <f>NOT(ISNA(VLOOKUP(AL$6,Réglage!$B$5:$B$18,1,FALSE)))</f>
        <v>0</v>
      </c>
      <c r="AM4" s="186" t="b">
        <f>NOT(ISNA(VLOOKUP(AM$6,Réglage!$B$5:$B$18,1,FALSE)))</f>
        <v>0</v>
      </c>
      <c r="AN4" s="186" t="b">
        <f>NOT(ISNA(VLOOKUP(AN$6,Réglage!$B$5:$B$18,1,FALSE)))</f>
        <v>0</v>
      </c>
      <c r="AO4" s="186" t="b">
        <f>NOT(ISNA(VLOOKUP(AO$6,Réglage!$B$5:$B$18,1,FALSE)))</f>
        <v>0</v>
      </c>
      <c r="AP4" s="186" t="b">
        <f>NOT(ISNA(VLOOKUP(AP$6,Réglage!$B$5:$B$18,1,FALSE)))</f>
        <v>0</v>
      </c>
      <c r="AQ4" s="186" t="b">
        <f>NOT(ISNA(VLOOKUP(AQ$6,Réglage!$B$5:$B$18,1,FALSE)))</f>
        <v>0</v>
      </c>
      <c r="AR4" s="186" t="b">
        <f>NOT(ISNA(VLOOKUP(AR$6,Réglage!$B$5:$B$18,1,FALSE)))</f>
        <v>0</v>
      </c>
      <c r="AS4" s="186" t="b">
        <f>NOT(ISNA(VLOOKUP(AS$6,Réglage!$B$5:$B$18,1,FALSE)))</f>
        <v>0</v>
      </c>
      <c r="AT4" s="186" t="b">
        <f>NOT(ISNA(VLOOKUP(AT$6,Réglage!$B$5:$B$18,1,FALSE)))</f>
        <v>0</v>
      </c>
      <c r="AU4" s="186" t="b">
        <f>NOT(ISNA(VLOOKUP(AU$6,Réglage!$B$5:$B$18,1,FALSE)))</f>
        <v>0</v>
      </c>
      <c r="AV4" s="186" t="b">
        <f>NOT(ISNA(VLOOKUP(AV$6,Réglage!$B$5:$B$18,1,FALSE)))</f>
        <v>0</v>
      </c>
      <c r="AW4" s="186" t="b">
        <f>NOT(ISNA(VLOOKUP(AW$6,Réglage!$B$5:$B$18,1,FALSE)))</f>
        <v>0</v>
      </c>
      <c r="AX4" s="186" t="b">
        <f>NOT(ISNA(VLOOKUP(AX$6,Réglage!$B$5:$B$18,1,FALSE)))</f>
        <v>0</v>
      </c>
      <c r="AY4" s="186" t="b">
        <f>NOT(ISNA(VLOOKUP(AY$6,Réglage!$B$5:$B$18,1,FALSE)))</f>
        <v>0</v>
      </c>
      <c r="AZ4" s="186" t="b">
        <f>NOT(ISNA(VLOOKUP(AZ$6,Réglage!$B$5:$B$18,1,FALSE)))</f>
        <v>0</v>
      </c>
      <c r="BA4" s="186" t="b">
        <f>NOT(ISNA(VLOOKUP(BA$6,Réglage!$B$5:$B$18,1,FALSE)))</f>
        <v>0</v>
      </c>
      <c r="BB4" s="186" t="b">
        <f>NOT(ISNA(VLOOKUP(BB$6,Réglage!$B$5:$B$18,1,FALSE)))</f>
        <v>0</v>
      </c>
      <c r="BC4" s="186" t="b">
        <f>NOT(ISNA(VLOOKUP(BC$6,Réglage!$B$5:$B$18,1,FALSE)))</f>
        <v>0</v>
      </c>
      <c r="BD4" s="186" t="b">
        <f>NOT(ISNA(VLOOKUP(BD$6,Réglage!$B$5:$B$18,1,FALSE)))</f>
        <v>0</v>
      </c>
      <c r="BE4" s="186" t="b">
        <f>NOT(ISNA(VLOOKUP(BE$6,Réglage!$B$5:$B$18,1,FALSE)))</f>
        <v>0</v>
      </c>
      <c r="BF4" s="186" t="b">
        <f>NOT(ISNA(VLOOKUP(BF$6,Réglage!$B$5:$B$18,1,FALSE)))</f>
        <v>0</v>
      </c>
      <c r="BG4" s="186" t="b">
        <f>NOT(ISNA(VLOOKUP(BG$6,Réglage!$B$5:$B$18,1,FALSE)))</f>
        <v>0</v>
      </c>
      <c r="BH4" s="186" t="b">
        <f>NOT(ISNA(VLOOKUP(BH$6,Réglage!$B$5:$B$18,1,FALSE)))</f>
        <v>0</v>
      </c>
      <c r="BI4" s="186" t="b">
        <f>NOT(ISNA(VLOOKUP(BI$6,Réglage!$B$5:$B$18,1,FALSE)))</f>
        <v>0</v>
      </c>
      <c r="BJ4" s="186" t="b">
        <f>NOT(ISNA(VLOOKUP(BJ$6,Réglage!$B$5:$B$18,1,FALSE)))</f>
        <v>0</v>
      </c>
      <c r="BK4" s="186" t="b">
        <f>NOT(ISNA(VLOOKUP(BK$6,Réglage!$B$5:$B$18,1,FALSE)))</f>
        <v>0</v>
      </c>
      <c r="BL4" s="186" t="b">
        <f>NOT(ISNA(VLOOKUP(BL$6,Réglage!$B$5:$B$18,1,FALSE)))</f>
        <v>0</v>
      </c>
      <c r="BM4" s="186" t="b">
        <f>NOT(ISNA(VLOOKUP(BM$6,Réglage!$B$5:$B$18,1,FALSE)))</f>
        <v>0</v>
      </c>
      <c r="BN4" s="186" t="b">
        <f>NOT(ISNA(VLOOKUP(BN$6,Réglage!$B$5:$B$18,1,FALSE)))</f>
        <v>0</v>
      </c>
      <c r="BO4" s="186" t="b">
        <f>NOT(ISNA(VLOOKUP(BO$6,Réglage!$B$5:$B$18,1,FALSE)))</f>
        <v>0</v>
      </c>
      <c r="BP4" s="186" t="b">
        <f>NOT(ISNA(VLOOKUP(BP$6,Réglage!$B$5:$B$18,1,FALSE)))</f>
        <v>0</v>
      </c>
      <c r="BQ4" s="186" t="b">
        <f>NOT(ISNA(VLOOKUP(BQ$6,Réglage!$B$5:$B$18,1,FALSE)))</f>
        <v>0</v>
      </c>
      <c r="BR4" s="186" t="b">
        <f>NOT(ISNA(VLOOKUP(BR$6,Réglage!$B$5:$B$18,1,FALSE)))</f>
        <v>0</v>
      </c>
      <c r="BS4" s="186" t="b">
        <f>NOT(ISNA(VLOOKUP(BS$6,Réglage!$B$5:$B$18,1,FALSE)))</f>
        <v>0</v>
      </c>
      <c r="BT4" s="186" t="b">
        <f>NOT(ISNA(VLOOKUP(BT$6,Réglage!$B$5:$B$18,1,FALSE)))</f>
        <v>0</v>
      </c>
      <c r="BU4" s="186" t="b">
        <f>NOT(ISNA(VLOOKUP(BU$6,Réglage!$B$5:$B$18,1,FALSE)))</f>
        <v>0</v>
      </c>
      <c r="BV4" s="186" t="b">
        <f>NOT(ISNA(VLOOKUP(BV$6,Réglage!$B$5:$B$18,1,FALSE)))</f>
        <v>0</v>
      </c>
      <c r="BW4" s="186" t="b">
        <f>NOT(ISNA(VLOOKUP(BW$6,Réglage!$B$5:$B$18,1,FALSE)))</f>
        <v>0</v>
      </c>
      <c r="BX4" s="186" t="b">
        <f>NOT(ISNA(VLOOKUP(BX$6,Réglage!$B$5:$B$18,1,FALSE)))</f>
        <v>0</v>
      </c>
      <c r="BY4" s="186" t="b">
        <f>NOT(ISNA(VLOOKUP(BY$6,Réglage!$B$5:$B$18,1,FALSE)))</f>
        <v>0</v>
      </c>
      <c r="BZ4" s="186" t="b">
        <f>NOT(ISNA(VLOOKUP(BZ$6,Réglage!$B$5:$B$18,1,FALSE)))</f>
        <v>0</v>
      </c>
      <c r="CA4" s="186" t="b">
        <f>NOT(ISNA(VLOOKUP(CA$6,Réglage!$B$5:$B$18,1,FALSE)))</f>
        <v>0</v>
      </c>
      <c r="CB4" s="186" t="b">
        <f>NOT(ISNA(VLOOKUP(CB$6,Réglage!$B$5:$B$18,1,FALSE)))</f>
        <v>0</v>
      </c>
      <c r="CC4" s="186" t="b">
        <f>NOT(ISNA(VLOOKUP(CC$6,Réglage!$B$5:$B$18,1,FALSE)))</f>
        <v>0</v>
      </c>
      <c r="CD4" s="186" t="b">
        <f>NOT(ISNA(VLOOKUP(CD$6,Réglage!$B$5:$B$18,1,FALSE)))</f>
        <v>0</v>
      </c>
      <c r="CE4" s="186" t="b">
        <f>NOT(ISNA(VLOOKUP(CE$6,Réglage!$B$5:$B$18,1,FALSE)))</f>
        <v>0</v>
      </c>
      <c r="CF4" s="186" t="b">
        <f>NOT(ISNA(VLOOKUP(CF$6,Réglage!$B$5:$B$18,1,FALSE)))</f>
        <v>0</v>
      </c>
      <c r="CG4" s="186" t="b">
        <f>NOT(ISNA(VLOOKUP(CG$6,Réglage!$B$5:$B$18,1,FALSE)))</f>
        <v>0</v>
      </c>
      <c r="CH4" s="186" t="b">
        <f>NOT(ISNA(VLOOKUP(CH$6,Réglage!$B$5:$B$18,1,FALSE)))</f>
        <v>0</v>
      </c>
      <c r="CI4" s="186" t="b">
        <f>NOT(ISNA(VLOOKUP(CI$6,Réglage!$B$5:$B$18,1,FALSE)))</f>
        <v>0</v>
      </c>
      <c r="CJ4" s="186" t="b">
        <f>NOT(ISNA(VLOOKUP(CJ$6,Réglage!$B$5:$B$18,1,FALSE)))</f>
        <v>0</v>
      </c>
      <c r="CK4" s="186" t="b">
        <f>NOT(ISNA(VLOOKUP(CK$6,Réglage!$B$5:$B$18,1,FALSE)))</f>
        <v>0</v>
      </c>
      <c r="CL4" s="186" t="b">
        <f>NOT(ISNA(VLOOKUP(CL$6,Réglage!$B$5:$B$18,1,FALSE)))</f>
        <v>0</v>
      </c>
      <c r="CM4" s="186" t="b">
        <f>NOT(ISNA(VLOOKUP(CM$6,Réglage!$B$5:$B$18,1,FALSE)))</f>
        <v>0</v>
      </c>
      <c r="CN4" s="186" t="b">
        <f>NOT(ISNA(VLOOKUP(CN$6,Réglage!$B$5:$B$18,1,FALSE)))</f>
        <v>0</v>
      </c>
      <c r="CO4" s="186" t="b">
        <f>NOT(ISNA(VLOOKUP(CO$6,Réglage!$B$5:$B$18,1,FALSE)))</f>
        <v>0</v>
      </c>
      <c r="CP4" s="186" t="b">
        <f>NOT(ISNA(VLOOKUP(CP$6,Réglage!$B$5:$B$18,1,FALSE)))</f>
        <v>0</v>
      </c>
      <c r="CQ4" s="186" t="b">
        <f>NOT(ISNA(VLOOKUP(CQ$6,Réglage!$B$5:$B$18,1,FALSE)))</f>
        <v>0</v>
      </c>
      <c r="CR4" s="186" t="b">
        <f>NOT(ISNA(VLOOKUP(CR$6,Réglage!$B$5:$B$18,1,FALSE)))</f>
        <v>0</v>
      </c>
      <c r="CS4" s="186" t="b">
        <f>NOT(ISNA(VLOOKUP(CS$6,Réglage!$B$5:$B$18,1,FALSE)))</f>
        <v>0</v>
      </c>
      <c r="CT4" s="186" t="b">
        <f>NOT(ISNA(VLOOKUP(CT$6,Réglage!$B$5:$B$18,1,FALSE)))</f>
        <v>0</v>
      </c>
      <c r="CU4" s="186" t="b">
        <f>NOT(ISNA(VLOOKUP(CU$6,Réglage!$B$5:$B$18,1,FALSE)))</f>
        <v>0</v>
      </c>
      <c r="CV4" s="186" t="b">
        <f>NOT(ISNA(VLOOKUP(CV$6,Réglage!$B$5:$B$18,1,FALSE)))</f>
        <v>0</v>
      </c>
      <c r="CW4" s="186" t="b">
        <f>NOT(ISNA(VLOOKUP(CW$6,Réglage!$B$5:$B$18,1,FALSE)))</f>
        <v>0</v>
      </c>
      <c r="CX4" s="186" t="b">
        <f>NOT(ISNA(VLOOKUP(CX$6,Réglage!$B$5:$B$18,1,FALSE)))</f>
        <v>0</v>
      </c>
      <c r="CY4" s="186" t="b">
        <f>NOT(ISNA(VLOOKUP(CY$6,Réglage!$B$5:$B$18,1,FALSE)))</f>
        <v>0</v>
      </c>
      <c r="CZ4" s="186" t="b">
        <f>NOT(ISNA(VLOOKUP(CZ$6,Réglage!$B$5:$B$18,1,FALSE)))</f>
        <v>0</v>
      </c>
      <c r="DA4" s="186" t="b">
        <f>NOT(ISNA(VLOOKUP(DA$6,Réglage!$B$5:$B$18,1,FALSE)))</f>
        <v>0</v>
      </c>
      <c r="DB4" s="186" t="b">
        <f>NOT(ISNA(VLOOKUP(DB$6,Réglage!$B$5:$B$18,1,FALSE)))</f>
        <v>0</v>
      </c>
      <c r="DC4" s="186" t="b">
        <f>NOT(ISNA(VLOOKUP(DC$6,Réglage!$B$5:$B$18,1,FALSE)))</f>
        <v>0</v>
      </c>
      <c r="DD4" s="186" t="b">
        <f>NOT(ISNA(VLOOKUP(DD$6,Réglage!$B$5:$B$18,1,FALSE)))</f>
        <v>0</v>
      </c>
      <c r="DE4" s="186" t="b">
        <f>NOT(ISNA(VLOOKUP(DE$6,Réglage!$B$5:$B$18,1,FALSE)))</f>
        <v>0</v>
      </c>
      <c r="DF4" s="186" t="b">
        <f>NOT(ISNA(VLOOKUP(DF$6,Réglage!$B$5:$B$18,1,FALSE)))</f>
        <v>0</v>
      </c>
      <c r="DG4" s="186" t="b">
        <f>NOT(ISNA(VLOOKUP(DG$6,Réglage!$B$5:$B$18,1,FALSE)))</f>
        <v>0</v>
      </c>
      <c r="DH4" s="186" t="b">
        <f>NOT(ISNA(VLOOKUP(DH$6,Réglage!$B$5:$B$18,1,FALSE)))</f>
        <v>0</v>
      </c>
      <c r="DI4" s="186" t="b">
        <f>NOT(ISNA(VLOOKUP(DI$6,Réglage!$B$5:$B$18,1,FALSE)))</f>
        <v>1</v>
      </c>
      <c r="DJ4" s="186" t="b">
        <f>NOT(ISNA(VLOOKUP(DJ$6,Réglage!$B$5:$B$18,1,FALSE)))</f>
        <v>1</v>
      </c>
      <c r="DK4" s="186" t="b">
        <f>NOT(ISNA(VLOOKUP(DK$6,Réglage!$B$5:$B$18,1,FALSE)))</f>
        <v>0</v>
      </c>
      <c r="DL4" s="186" t="b">
        <f>NOT(ISNA(VLOOKUP(DL$6,Réglage!$B$5:$B$18,1,FALSE)))</f>
        <v>0</v>
      </c>
      <c r="DM4" s="186" t="b">
        <f>NOT(ISNA(VLOOKUP(DM$6,Réglage!$B$5:$B$18,1,FALSE)))</f>
        <v>0</v>
      </c>
      <c r="DN4" s="186" t="b">
        <f>NOT(ISNA(VLOOKUP(DN$6,Réglage!$B$5:$B$18,1,FALSE)))</f>
        <v>0</v>
      </c>
      <c r="DO4" s="186" t="b">
        <f>NOT(ISNA(VLOOKUP(DO$6,Réglage!$B$5:$B$18,1,FALSE)))</f>
        <v>0</v>
      </c>
      <c r="DP4" s="186" t="b">
        <f>NOT(ISNA(VLOOKUP(DP$6,Réglage!$B$5:$B$18,1,FALSE)))</f>
        <v>0</v>
      </c>
      <c r="DQ4" s="186" t="b">
        <f>NOT(ISNA(VLOOKUP(DQ$6,Réglage!$B$5:$B$18,1,FALSE)))</f>
        <v>0</v>
      </c>
      <c r="DR4" s="186" t="b">
        <f>NOT(ISNA(VLOOKUP(DR$6,Réglage!$B$5:$B$18,1,FALSE)))</f>
        <v>0</v>
      </c>
      <c r="DS4" s="186" t="b">
        <f>NOT(ISNA(VLOOKUP(DS$6,Réglage!$B$5:$B$18,1,FALSE)))</f>
        <v>1</v>
      </c>
      <c r="DT4" s="186" t="b">
        <f>NOT(ISNA(VLOOKUP(DT$6,Réglage!$B$5:$B$18,1,FALSE)))</f>
        <v>0</v>
      </c>
      <c r="DU4" s="186" t="b">
        <f>NOT(ISNA(VLOOKUP(DU$6,Réglage!$B$5:$B$18,1,FALSE)))</f>
        <v>0</v>
      </c>
      <c r="DV4" s="186" t="b">
        <f>NOT(ISNA(VLOOKUP(DV$6,Réglage!$B$5:$B$18,1,FALSE)))</f>
        <v>0</v>
      </c>
      <c r="DW4" s="186" t="b">
        <f>NOT(ISNA(VLOOKUP(DW$6,Réglage!$B$5:$B$18,1,FALSE)))</f>
        <v>0</v>
      </c>
      <c r="DX4" s="186" t="b">
        <f>NOT(ISNA(VLOOKUP(DX$6,Réglage!$B$5:$B$18,1,FALSE)))</f>
        <v>0</v>
      </c>
      <c r="DY4" s="186" t="b">
        <f>NOT(ISNA(VLOOKUP(DY$6,Réglage!$B$5:$B$18,1,FALSE)))</f>
        <v>0</v>
      </c>
      <c r="DZ4" s="186" t="b">
        <f>NOT(ISNA(VLOOKUP(DZ$6,Réglage!$B$5:$B$18,1,FALSE)))</f>
        <v>1</v>
      </c>
      <c r="EA4" s="186" t="b">
        <f>NOT(ISNA(VLOOKUP(EA$6,Réglage!$B$5:$B$18,1,FALSE)))</f>
        <v>0</v>
      </c>
      <c r="EB4" s="186" t="b">
        <f>NOT(ISNA(VLOOKUP(EB$6,Réglage!$B$5:$B$18,1,FALSE)))</f>
        <v>0</v>
      </c>
      <c r="EC4" s="186" t="b">
        <f>NOT(ISNA(VLOOKUP(EC$6,Réglage!$B$5:$B$18,1,FALSE)))</f>
        <v>0</v>
      </c>
      <c r="ED4" s="186" t="b">
        <f>NOT(ISNA(VLOOKUP(ED$6,Réglage!$B$5:$B$18,1,FALSE)))</f>
        <v>0</v>
      </c>
      <c r="EE4" s="186" t="b">
        <f>NOT(ISNA(VLOOKUP(EE$6,Réglage!$B$5:$B$18,1,FALSE)))</f>
        <v>0</v>
      </c>
      <c r="EF4" s="186" t="b">
        <f>NOT(ISNA(VLOOKUP(EF$6,Réglage!$B$5:$B$18,1,FALSE)))</f>
        <v>0</v>
      </c>
      <c r="EG4" s="186" t="b">
        <f>NOT(ISNA(VLOOKUP(EG$6,Réglage!$B$5:$B$18,1,FALSE)))</f>
        <v>0</v>
      </c>
      <c r="EH4" s="186" t="b">
        <f>NOT(ISNA(VLOOKUP(EH$6,Réglage!$B$5:$B$18,1,FALSE)))</f>
        <v>0</v>
      </c>
      <c r="EI4" s="186" t="b">
        <f>NOT(ISNA(VLOOKUP(EI$6,Réglage!$B$5:$B$18,1,FALSE)))</f>
        <v>0</v>
      </c>
      <c r="EJ4" s="186" t="b">
        <f>NOT(ISNA(VLOOKUP(EJ$6,Réglage!$B$5:$B$18,1,FALSE)))</f>
        <v>0</v>
      </c>
      <c r="EK4" s="186" t="b">
        <f>NOT(ISNA(VLOOKUP(EK$6,Réglage!$B$5:$B$18,1,FALSE)))</f>
        <v>0</v>
      </c>
      <c r="EL4" s="186" t="b">
        <f>NOT(ISNA(VLOOKUP(EL$6,Réglage!$B$5:$B$18,1,FALSE)))</f>
        <v>0</v>
      </c>
      <c r="EM4" s="186" t="b">
        <f>NOT(ISNA(VLOOKUP(EM$6,Réglage!$B$5:$B$18,1,FALSE)))</f>
        <v>0</v>
      </c>
      <c r="EN4" s="186" t="b">
        <f>NOT(ISNA(VLOOKUP(EN$6,Réglage!$B$5:$B$18,1,FALSE)))</f>
        <v>0</v>
      </c>
      <c r="EO4" s="186" t="b">
        <f>NOT(ISNA(VLOOKUP(EO$6,Réglage!$B$5:$B$18,1,FALSE)))</f>
        <v>0</v>
      </c>
      <c r="EP4" s="186" t="b">
        <f>NOT(ISNA(VLOOKUP(EP$6,Réglage!$B$5:$B$18,1,FALSE)))</f>
        <v>0</v>
      </c>
      <c r="EQ4" s="186" t="b">
        <f>NOT(ISNA(VLOOKUP(EQ$6,Réglage!$B$5:$B$18,1,FALSE)))</f>
        <v>0</v>
      </c>
      <c r="ER4" s="186" t="b">
        <f>NOT(ISNA(VLOOKUP(ER$6,Réglage!$B$5:$B$18,1,FALSE)))</f>
        <v>0</v>
      </c>
      <c r="ES4" s="186" t="b">
        <f>NOT(ISNA(VLOOKUP(ES$6,Réglage!$B$5:$B$18,1,FALSE)))</f>
        <v>0</v>
      </c>
      <c r="ET4" s="186" t="b">
        <f>NOT(ISNA(VLOOKUP(ET$6,Réglage!$B$5:$B$18,1,FALSE)))</f>
        <v>0</v>
      </c>
      <c r="EU4" s="186" t="b">
        <f>NOT(ISNA(VLOOKUP(EU$6,Réglage!$B$5:$B$18,1,FALSE)))</f>
        <v>0</v>
      </c>
      <c r="EV4" s="186" t="b">
        <f>NOT(ISNA(VLOOKUP(EV$6,Réglage!$B$5:$B$18,1,FALSE)))</f>
        <v>1</v>
      </c>
      <c r="EW4" s="186" t="b">
        <f>NOT(ISNA(VLOOKUP(EW$6,Réglage!$B$5:$B$18,1,FALSE)))</f>
        <v>0</v>
      </c>
      <c r="EX4" s="186" t="b">
        <f>NOT(ISNA(VLOOKUP(EX$6,Réglage!$B$5:$B$18,1,FALSE)))</f>
        <v>0</v>
      </c>
      <c r="EY4" s="186" t="b">
        <f>NOT(ISNA(VLOOKUP(EY$6,Réglage!$B$5:$B$18,1,FALSE)))</f>
        <v>0</v>
      </c>
      <c r="EZ4" s="186" t="b">
        <f>NOT(ISNA(VLOOKUP(EZ$6,Réglage!$B$5:$B$18,1,FALSE)))</f>
        <v>0</v>
      </c>
      <c r="FA4" s="186" t="b">
        <f>NOT(ISNA(VLOOKUP(FA$6,Réglage!$B$5:$B$18,1,FALSE)))</f>
        <v>0</v>
      </c>
      <c r="FB4" s="186" t="b">
        <f>NOT(ISNA(VLOOKUP(FB$6,Réglage!$B$5:$B$18,1,FALSE)))</f>
        <v>0</v>
      </c>
      <c r="FC4" s="186" t="b">
        <f>NOT(ISNA(VLOOKUP(FC$6,Réglage!$B$5:$B$18,1,FALSE)))</f>
        <v>0</v>
      </c>
      <c r="FD4" s="186" t="b">
        <f>NOT(ISNA(VLOOKUP(FD$6,Réglage!$B$5:$B$18,1,FALSE)))</f>
        <v>0</v>
      </c>
      <c r="FE4" s="186" t="b">
        <f>NOT(ISNA(VLOOKUP(FE$6,Réglage!$B$5:$B$18,1,FALSE)))</f>
        <v>0</v>
      </c>
      <c r="FF4" s="186" t="b">
        <f>NOT(ISNA(VLOOKUP(FF$6,Réglage!$B$5:$B$18,1,FALSE)))</f>
        <v>1</v>
      </c>
      <c r="FG4" s="186" t="b">
        <f>NOT(ISNA(VLOOKUP(FG$6,Réglage!$B$5:$B$18,1,FALSE)))</f>
        <v>1</v>
      </c>
      <c r="FH4" s="186" t="b">
        <f>NOT(ISNA(VLOOKUP(FH$6,Réglage!$B$5:$B$18,1,FALSE)))</f>
        <v>0</v>
      </c>
      <c r="FI4" s="186" t="b">
        <f>NOT(ISNA(VLOOKUP(FI$6,Réglage!$B$5:$B$18,1,FALSE)))</f>
        <v>0</v>
      </c>
      <c r="FJ4" s="186" t="b">
        <f>NOT(ISNA(VLOOKUP(FJ$6,Réglage!$B$5:$B$18,1,FALSE)))</f>
        <v>0</v>
      </c>
      <c r="FK4" s="186" t="b">
        <f>NOT(ISNA(VLOOKUP(FK$6,Réglage!$B$5:$B$18,1,FALSE)))</f>
        <v>0</v>
      </c>
      <c r="FL4" s="186" t="b">
        <f>NOT(ISNA(VLOOKUP(FL$6,Réglage!$B$5:$B$18,1,FALSE)))</f>
        <v>0</v>
      </c>
      <c r="FM4" s="186" t="b">
        <f>NOT(ISNA(VLOOKUP(FM$6,Réglage!$B$5:$B$18,1,FALSE)))</f>
        <v>0</v>
      </c>
      <c r="FN4" s="186" t="b">
        <f>NOT(ISNA(VLOOKUP(FN$6,Réglage!$B$5:$B$18,1,FALSE)))</f>
        <v>0</v>
      </c>
      <c r="FO4" s="186" t="b">
        <f>NOT(ISNA(VLOOKUP(FO$6,Réglage!$B$5:$B$18,1,FALSE)))</f>
        <v>0</v>
      </c>
      <c r="FP4" s="186" t="b">
        <f>NOT(ISNA(VLOOKUP(FP$6,Réglage!$B$5:$B$18,1,FALSE)))</f>
        <v>0</v>
      </c>
      <c r="FQ4" s="186" t="b">
        <f>NOT(ISNA(VLOOKUP(FQ$6,Réglage!$B$5:$B$18,1,FALSE)))</f>
        <v>0</v>
      </c>
      <c r="FR4" s="186" t="b">
        <f>NOT(ISNA(VLOOKUP(FR$6,Réglage!$B$5:$B$18,1,FALSE)))</f>
        <v>0</v>
      </c>
      <c r="FS4" s="186" t="b">
        <f>NOT(ISNA(VLOOKUP(FS$6,Réglage!$B$5:$B$18,1,FALSE)))</f>
        <v>0</v>
      </c>
      <c r="FT4" s="186" t="b">
        <f>NOT(ISNA(VLOOKUP(FT$6,Réglage!$B$5:$B$18,1,FALSE)))</f>
        <v>0</v>
      </c>
      <c r="FU4" s="186" t="b">
        <f>NOT(ISNA(VLOOKUP(FU$6,Réglage!$B$5:$B$18,1,FALSE)))</f>
        <v>0</v>
      </c>
      <c r="FV4" s="186" t="b">
        <f>NOT(ISNA(VLOOKUP(FV$6,Réglage!$B$5:$B$18,1,FALSE)))</f>
        <v>0</v>
      </c>
      <c r="FW4" s="186" t="b">
        <f>NOT(ISNA(VLOOKUP(FW$6,Réglage!$B$5:$B$18,1,FALSE)))</f>
        <v>0</v>
      </c>
      <c r="FX4" s="186" t="b">
        <f>NOT(ISNA(VLOOKUP(FX$6,Réglage!$B$5:$B$18,1,FALSE)))</f>
        <v>0</v>
      </c>
      <c r="FY4" s="186" t="b">
        <f>NOT(ISNA(VLOOKUP(FY$6,Réglage!$B$5:$B$18,1,FALSE)))</f>
        <v>0</v>
      </c>
      <c r="FZ4" s="186" t="b">
        <f>NOT(ISNA(VLOOKUP(FZ$6,Réglage!$B$5:$B$18,1,FALSE)))</f>
        <v>0</v>
      </c>
      <c r="GA4" s="186" t="b">
        <f>NOT(ISNA(VLOOKUP(GA$6,Réglage!$B$5:$B$18,1,FALSE)))</f>
        <v>0</v>
      </c>
      <c r="GB4" s="186" t="b">
        <f>NOT(ISNA(VLOOKUP(GB$6,Réglage!$B$5:$B$18,1,FALSE)))</f>
        <v>0</v>
      </c>
      <c r="GC4" s="186" t="b">
        <f>NOT(ISNA(VLOOKUP(GC$6,Réglage!$B$5:$B$18,1,FALSE)))</f>
        <v>0</v>
      </c>
      <c r="GD4" s="186" t="b">
        <f>NOT(ISNA(VLOOKUP(GD$6,Réglage!$B$5:$B$18,1,FALSE)))</f>
        <v>0</v>
      </c>
      <c r="GE4" s="186" t="b">
        <f>NOT(ISNA(VLOOKUP(GE$6,Réglage!$B$5:$B$18,1,FALSE)))</f>
        <v>0</v>
      </c>
      <c r="GF4" s="186" t="b">
        <f>NOT(ISNA(VLOOKUP(GF$6,Réglage!$B$5:$B$18,1,FALSE)))</f>
        <v>0</v>
      </c>
      <c r="GG4" s="186" t="b">
        <f>NOT(ISNA(VLOOKUP(GG$6,Réglage!$B$5:$B$18,1,FALSE)))</f>
        <v>0</v>
      </c>
      <c r="GH4" s="186" t="b">
        <f>NOT(ISNA(VLOOKUP(GH$6,Réglage!$B$5:$B$18,1,FALSE)))</f>
        <v>0</v>
      </c>
      <c r="GI4" s="186" t="b">
        <f>NOT(ISNA(VLOOKUP(GI$6,Réglage!$B$5:$B$18,1,FALSE)))</f>
        <v>0</v>
      </c>
      <c r="GJ4" s="186" t="b">
        <f>NOT(ISNA(VLOOKUP(GJ$6,Réglage!$B$5:$B$18,1,FALSE)))</f>
        <v>0</v>
      </c>
      <c r="GK4" s="186" t="b">
        <f>NOT(ISNA(VLOOKUP(GK$6,Réglage!$B$5:$B$18,1,FALSE)))</f>
        <v>0</v>
      </c>
      <c r="GL4" s="186" t="b">
        <f>NOT(ISNA(VLOOKUP(GL$6,Réglage!$B$5:$B$18,1,FALSE)))</f>
        <v>0</v>
      </c>
      <c r="GM4" s="186" t="b">
        <f>NOT(ISNA(VLOOKUP(GM$6,Réglage!$B$5:$B$18,1,FALSE)))</f>
        <v>0</v>
      </c>
      <c r="GN4" s="186" t="b">
        <f>NOT(ISNA(VLOOKUP(GN$6,Réglage!$B$5:$B$18,1,FALSE)))</f>
        <v>0</v>
      </c>
      <c r="GO4" s="186" t="b">
        <f>NOT(ISNA(VLOOKUP(GO$6,Réglage!$B$5:$B$18,1,FALSE)))</f>
        <v>1</v>
      </c>
      <c r="GP4" s="186" t="b">
        <f>NOT(ISNA(VLOOKUP(GP$6,Réglage!$B$5:$B$18,1,FALSE)))</f>
        <v>0</v>
      </c>
      <c r="GQ4" s="186" t="b">
        <f>NOT(ISNA(VLOOKUP(GQ$6,Réglage!$B$5:$B$18,1,FALSE)))</f>
        <v>0</v>
      </c>
      <c r="GR4" s="186" t="b">
        <f>NOT(ISNA(VLOOKUP(GR$6,Réglage!$B$5:$B$18,1,FALSE)))</f>
        <v>0</v>
      </c>
      <c r="GS4" s="186" t="b">
        <f>NOT(ISNA(VLOOKUP(GS$6,Réglage!$B$5:$B$18,1,FALSE)))</f>
        <v>0</v>
      </c>
      <c r="GT4" s="186" t="b">
        <f>NOT(ISNA(VLOOKUP(GT$6,Réglage!$B$5:$B$18,1,FALSE)))</f>
        <v>0</v>
      </c>
      <c r="GU4" s="186" t="b">
        <f>NOT(ISNA(VLOOKUP(GU$6,Réglage!$B$5:$B$18,1,FALSE)))</f>
        <v>0</v>
      </c>
      <c r="GV4" s="186" t="b">
        <f>NOT(ISNA(VLOOKUP(GV$6,Réglage!$B$5:$B$18,1,FALSE)))</f>
        <v>0</v>
      </c>
      <c r="GW4" s="186" t="b">
        <f>NOT(ISNA(VLOOKUP(GW$6,Réglage!$B$5:$B$18,1,FALSE)))</f>
        <v>0</v>
      </c>
      <c r="GX4" s="186" t="b">
        <f>NOT(ISNA(VLOOKUP(GX$6,Réglage!$B$5:$B$18,1,FALSE)))</f>
        <v>0</v>
      </c>
      <c r="GY4" s="186" t="b">
        <f>NOT(ISNA(VLOOKUP(GY$6,Réglage!$B$5:$B$18,1,FALSE)))</f>
        <v>0</v>
      </c>
      <c r="GZ4" s="186" t="b">
        <f>NOT(ISNA(VLOOKUP(GZ$6,Réglage!$B$5:$B$18,1,FALSE)))</f>
        <v>0</v>
      </c>
      <c r="HA4" s="186" t="b">
        <f>NOT(ISNA(VLOOKUP(HA$6,Réglage!$B$5:$B$18,1,FALSE)))</f>
        <v>0</v>
      </c>
      <c r="HB4" s="186" t="b">
        <f>NOT(ISNA(VLOOKUP(HB$6,Réglage!$B$5:$B$18,1,FALSE)))</f>
        <v>0</v>
      </c>
      <c r="HC4" s="186" t="b">
        <f>NOT(ISNA(VLOOKUP(HC$6,Réglage!$B$5:$B$18,1,FALSE)))</f>
        <v>0</v>
      </c>
      <c r="HD4" s="186" t="b">
        <f>NOT(ISNA(VLOOKUP(HD$6,Réglage!$B$5:$B$18,1,FALSE)))</f>
        <v>0</v>
      </c>
      <c r="HE4" s="186" t="b">
        <f>NOT(ISNA(VLOOKUP(HE$6,Réglage!$B$5:$B$18,1,FALSE)))</f>
        <v>0</v>
      </c>
      <c r="HF4" s="186" t="b">
        <f>NOT(ISNA(VLOOKUP(HF$6,Réglage!$B$5:$B$18,1,FALSE)))</f>
        <v>0</v>
      </c>
      <c r="HG4" s="186" t="b">
        <f>NOT(ISNA(VLOOKUP(HG$6,Réglage!$B$5:$B$18,1,FALSE)))</f>
        <v>0</v>
      </c>
      <c r="HH4" s="186" t="b">
        <f>NOT(ISNA(VLOOKUP(HH$6,Réglage!$B$5:$B$18,1,FALSE)))</f>
        <v>0</v>
      </c>
      <c r="HI4" s="186" t="b">
        <f>NOT(ISNA(VLOOKUP(HI$6,Réglage!$B$5:$B$18,1,FALSE)))</f>
        <v>0</v>
      </c>
      <c r="HJ4" s="186" t="b">
        <f>NOT(ISNA(VLOOKUP(HJ$6,Réglage!$B$5:$B$18,1,FALSE)))</f>
        <v>0</v>
      </c>
      <c r="HK4" s="186" t="b">
        <f>NOT(ISNA(VLOOKUP(HK$6,Réglage!$B$5:$B$18,1,FALSE)))</f>
        <v>0</v>
      </c>
      <c r="HL4" s="186" t="b">
        <f>NOT(ISNA(VLOOKUP(HL$6,Réglage!$B$5:$B$18,1,FALSE)))</f>
        <v>0</v>
      </c>
      <c r="HM4" s="186" t="b">
        <f>NOT(ISNA(VLOOKUP(HM$6,Réglage!$B$5:$B$18,1,FALSE)))</f>
        <v>0</v>
      </c>
      <c r="HN4" s="186" t="b">
        <f>NOT(ISNA(VLOOKUP(HN$6,Réglage!$B$5:$B$18,1,FALSE)))</f>
        <v>0</v>
      </c>
      <c r="HO4" s="186" t="b">
        <f>NOT(ISNA(VLOOKUP(HO$6,Réglage!$B$5:$B$18,1,FALSE)))</f>
        <v>0</v>
      </c>
      <c r="HP4" s="186" t="b">
        <f>NOT(ISNA(VLOOKUP(HP$6,Réglage!$B$5:$B$18,1,FALSE)))</f>
        <v>0</v>
      </c>
      <c r="HQ4" s="186" t="b">
        <f>NOT(ISNA(VLOOKUP(HQ$6,Réglage!$B$5:$B$18,1,FALSE)))</f>
        <v>0</v>
      </c>
      <c r="HR4" s="186" t="b">
        <f>NOT(ISNA(VLOOKUP(HR$6,Réglage!$B$5:$B$18,1,FALSE)))</f>
        <v>0</v>
      </c>
      <c r="HS4" s="186" t="b">
        <f>NOT(ISNA(VLOOKUP(HS$6,Réglage!$B$5:$B$18,1,FALSE)))</f>
        <v>0</v>
      </c>
      <c r="HT4" s="186" t="b">
        <f>NOT(ISNA(VLOOKUP(HT$6,Réglage!$B$5:$B$18,1,FALSE)))</f>
        <v>0</v>
      </c>
      <c r="HU4" s="186" t="b">
        <f>NOT(ISNA(VLOOKUP(HU$6,Réglage!$B$5:$B$18,1,FALSE)))</f>
        <v>1</v>
      </c>
      <c r="HV4" s="186" t="b">
        <f>NOT(ISNA(VLOOKUP(HV$6,Réglage!$B$5:$B$18,1,FALSE)))</f>
        <v>0</v>
      </c>
      <c r="HW4" s="186" t="b">
        <f>NOT(ISNA(VLOOKUP(HW$6,Réglage!$B$5:$B$18,1,FALSE)))</f>
        <v>0</v>
      </c>
      <c r="HX4" s="186" t="b">
        <f>NOT(ISNA(VLOOKUP(HX$6,Réglage!$B$5:$B$18,1,FALSE)))</f>
        <v>0</v>
      </c>
      <c r="HY4" s="186" t="b">
        <f>NOT(ISNA(VLOOKUP(HY$6,Réglage!$B$5:$B$18,1,FALSE)))</f>
        <v>0</v>
      </c>
      <c r="HZ4" s="186" t="b">
        <f>NOT(ISNA(VLOOKUP(HZ$6,Réglage!$B$5:$B$18,1,FALSE)))</f>
        <v>0</v>
      </c>
      <c r="IA4" s="186" t="b">
        <f>NOT(ISNA(VLOOKUP(IA$6,Réglage!$B$5:$B$18,1,FALSE)))</f>
        <v>0</v>
      </c>
      <c r="IB4" s="186" t="b">
        <f>NOT(ISNA(VLOOKUP(IB$6,Réglage!$B$5:$B$18,1,FALSE)))</f>
        <v>0</v>
      </c>
      <c r="IC4" s="186" t="b">
        <f>NOT(ISNA(VLOOKUP(IC$6,Réglage!$B$5:$B$18,1,FALSE)))</f>
        <v>0</v>
      </c>
      <c r="ID4" s="186" t="b">
        <f>NOT(ISNA(VLOOKUP(ID$6,Réglage!$B$5:$B$18,1,FALSE)))</f>
        <v>0</v>
      </c>
      <c r="IE4" s="186" t="b">
        <f>NOT(ISNA(VLOOKUP(IE$6,Réglage!$B$5:$B$18,1,FALSE)))</f>
        <v>0</v>
      </c>
      <c r="IF4" s="186" t="b">
        <f>NOT(ISNA(VLOOKUP(IF$6,Réglage!$B$5:$B$18,1,FALSE)))</f>
        <v>0</v>
      </c>
      <c r="IG4" s="186" t="b">
        <f>NOT(ISNA(VLOOKUP(IG$6,Réglage!$B$5:$B$18,1,FALSE)))</f>
        <v>0</v>
      </c>
      <c r="IH4" s="186" t="b">
        <f>NOT(ISNA(VLOOKUP(IH$6,Réglage!$B$5:$B$18,1,FALSE)))</f>
        <v>0</v>
      </c>
      <c r="II4" s="186" t="b">
        <f>NOT(ISNA(VLOOKUP(II$6,Réglage!$B$5:$B$18,1,FALSE)))</f>
        <v>0</v>
      </c>
      <c r="IJ4" s="186" t="b">
        <f>NOT(ISNA(VLOOKUP(IJ$6,Réglage!$B$5:$B$18,1,FALSE)))</f>
        <v>0</v>
      </c>
      <c r="IK4" s="186" t="b">
        <f>NOT(ISNA(VLOOKUP(IK$6,Réglage!$B$5:$B$18,1,FALSE)))</f>
        <v>0</v>
      </c>
      <c r="IL4" s="186" t="b">
        <f>NOT(ISNA(VLOOKUP(IL$6,Réglage!$B$5:$B$18,1,FALSE)))</f>
        <v>0</v>
      </c>
      <c r="IM4" s="186" t="b">
        <f>NOT(ISNA(VLOOKUP(IM$6,Réglage!$B$5:$B$18,1,FALSE)))</f>
        <v>0</v>
      </c>
      <c r="IN4" s="186" t="b">
        <f>NOT(ISNA(VLOOKUP(IN$6,Réglage!$B$5:$B$18,1,FALSE)))</f>
        <v>0</v>
      </c>
      <c r="IO4" s="186" t="b">
        <f>NOT(ISNA(VLOOKUP(IO$6,Réglage!$B$5:$B$18,1,FALSE)))</f>
        <v>0</v>
      </c>
      <c r="IP4" s="186" t="b">
        <f>NOT(ISNA(VLOOKUP(IP$6,Réglage!$B$5:$B$18,1,FALSE)))</f>
        <v>0</v>
      </c>
      <c r="IQ4" s="186" t="b">
        <f>NOT(ISNA(VLOOKUP(IQ$6,Réglage!$B$5:$B$18,1,FALSE)))</f>
        <v>0</v>
      </c>
      <c r="IR4" s="186" t="b">
        <f>NOT(ISNA(VLOOKUP(IR$6,Réglage!$B$5:$B$18,1,FALSE)))</f>
        <v>0</v>
      </c>
      <c r="IS4" s="186" t="b">
        <f>NOT(ISNA(VLOOKUP(IS$6,Réglage!$B$5:$B$18,1,FALSE)))</f>
        <v>0</v>
      </c>
      <c r="IT4" s="186" t="b">
        <f>NOT(ISNA(VLOOKUP(IT$6,Réglage!$B$5:$B$18,1,FALSE)))</f>
        <v>0</v>
      </c>
      <c r="IU4" s="186" t="b">
        <f>NOT(ISNA(VLOOKUP(IU$6,Réglage!$B$5:$B$18,1,FALSE)))</f>
        <v>0</v>
      </c>
      <c r="IV4" s="186" t="b">
        <f>NOT(ISNA(VLOOKUP(IV$6,Réglage!$B$5:$B$18,1,FALSE)))</f>
        <v>0</v>
      </c>
      <c r="IW4" s="186" t="b">
        <f>NOT(ISNA(VLOOKUP(IW$6,Réglage!$B$5:$B$18,1,FALSE)))</f>
        <v>0</v>
      </c>
      <c r="IX4" s="186" t="b">
        <f>NOT(ISNA(VLOOKUP(IX$6,Réglage!$B$5:$B$18,1,FALSE)))</f>
        <v>0</v>
      </c>
      <c r="IY4" s="186" t="b">
        <f>NOT(ISNA(VLOOKUP(IY$6,Réglage!$B$5:$B$18,1,FALSE)))</f>
        <v>0</v>
      </c>
      <c r="IZ4" s="186" t="b">
        <f>NOT(ISNA(VLOOKUP(IZ$6,Réglage!$B$5:$B$18,1,FALSE)))</f>
        <v>0</v>
      </c>
      <c r="JA4" s="186" t="b">
        <f>NOT(ISNA(VLOOKUP(JA$6,Réglage!$B$5:$B$18,1,FALSE)))</f>
        <v>0</v>
      </c>
      <c r="JB4" s="186" t="b">
        <f>NOT(ISNA(VLOOKUP(JB$6,Réglage!$B$5:$B$18,1,FALSE)))</f>
        <v>0</v>
      </c>
      <c r="JC4" s="186" t="b">
        <f>NOT(ISNA(VLOOKUP(JC$6,Réglage!$B$5:$B$18,1,FALSE)))</f>
        <v>0</v>
      </c>
      <c r="JD4" s="186" t="b">
        <f>NOT(ISNA(VLOOKUP(JD$6,Réglage!$B$5:$B$18,1,FALSE)))</f>
        <v>0</v>
      </c>
      <c r="JE4" s="186" t="b">
        <f>NOT(ISNA(VLOOKUP(JE$6,Réglage!$B$5:$B$18,1,FALSE)))</f>
        <v>0</v>
      </c>
      <c r="JF4" s="186" t="b">
        <f>NOT(ISNA(VLOOKUP(JF$6,Réglage!$B$5:$B$18,1,FALSE)))</f>
        <v>0</v>
      </c>
      <c r="JG4" s="186" t="b">
        <f>NOT(ISNA(VLOOKUP(JG$6,Réglage!$B$5:$B$18,1,FALSE)))</f>
        <v>0</v>
      </c>
      <c r="JH4" s="186" t="b">
        <f>NOT(ISNA(VLOOKUP(JH$6,Réglage!$B$5:$B$18,1,FALSE)))</f>
        <v>0</v>
      </c>
      <c r="JI4" s="186" t="b">
        <f>NOT(ISNA(VLOOKUP(JI$6,Réglage!$B$5:$B$18,1,FALSE)))</f>
        <v>0</v>
      </c>
      <c r="JJ4" s="186" t="b">
        <f>NOT(ISNA(VLOOKUP(JJ$6,Réglage!$B$5:$B$18,1,FALSE)))</f>
        <v>0</v>
      </c>
      <c r="JK4" s="186" t="b">
        <f>NOT(ISNA(VLOOKUP(JK$6,Réglage!$B$5:$B$18,1,FALSE)))</f>
        <v>0</v>
      </c>
      <c r="JL4" s="186" t="b">
        <f>NOT(ISNA(VLOOKUP(JL$6,Réglage!$B$5:$B$18,1,FALSE)))</f>
        <v>0</v>
      </c>
      <c r="JM4" s="186" t="b">
        <f>NOT(ISNA(VLOOKUP(JM$6,Réglage!$B$5:$B$18,1,FALSE)))</f>
        <v>0</v>
      </c>
      <c r="JN4" s="186" t="b">
        <f>NOT(ISNA(VLOOKUP(JN$6,Réglage!$B$5:$B$18,1,FALSE)))</f>
        <v>0</v>
      </c>
      <c r="JO4" s="186" t="b">
        <f>NOT(ISNA(VLOOKUP(JO$6,Réglage!$B$5:$B$18,1,FALSE)))</f>
        <v>0</v>
      </c>
      <c r="JP4" s="186" t="b">
        <f>NOT(ISNA(VLOOKUP(JP$6,Réglage!$B$5:$B$18,1,FALSE)))</f>
        <v>0</v>
      </c>
      <c r="JQ4" s="186" t="b">
        <f>NOT(ISNA(VLOOKUP(JQ$6,Réglage!$B$5:$B$18,1,FALSE)))</f>
        <v>0</v>
      </c>
      <c r="JR4" s="186" t="b">
        <f>NOT(ISNA(VLOOKUP(JR$6,Réglage!$B$5:$B$18,1,FALSE)))</f>
        <v>0</v>
      </c>
      <c r="JS4" s="186" t="b">
        <f>NOT(ISNA(VLOOKUP(JS$6,Réglage!$B$5:$B$18,1,FALSE)))</f>
        <v>0</v>
      </c>
      <c r="JT4" s="186" t="b">
        <f>NOT(ISNA(VLOOKUP(JT$6,Réglage!$B$5:$B$18,1,FALSE)))</f>
        <v>0</v>
      </c>
      <c r="JU4" s="186" t="b">
        <f>NOT(ISNA(VLOOKUP(JU$6,Réglage!$B$5:$B$18,1,FALSE)))</f>
        <v>0</v>
      </c>
      <c r="JV4" s="186" t="b">
        <f>NOT(ISNA(VLOOKUP(JV$6,Réglage!$B$5:$B$18,1,FALSE)))</f>
        <v>0</v>
      </c>
      <c r="JW4" s="186" t="b">
        <f>NOT(ISNA(VLOOKUP(JW$6,Réglage!$B$5:$B$18,1,FALSE)))</f>
        <v>0</v>
      </c>
      <c r="JX4" s="186" t="b">
        <f>NOT(ISNA(VLOOKUP(JX$6,Réglage!$B$5:$B$18,1,FALSE)))</f>
        <v>0</v>
      </c>
      <c r="JY4" s="186" t="b">
        <f>NOT(ISNA(VLOOKUP(JY$6,Réglage!$B$5:$B$18,1,FALSE)))</f>
        <v>0</v>
      </c>
      <c r="JZ4" s="186" t="b">
        <f>NOT(ISNA(VLOOKUP(JZ$6,Réglage!$B$5:$B$18,1,FALSE)))</f>
        <v>0</v>
      </c>
      <c r="KA4" s="186" t="b">
        <f>NOT(ISNA(VLOOKUP(KA$6,Réglage!$B$5:$B$18,1,FALSE)))</f>
        <v>0</v>
      </c>
      <c r="KB4" s="186" t="b">
        <f>NOT(ISNA(VLOOKUP(KB$6,Réglage!$B$5:$B$18,1,FALSE)))</f>
        <v>0</v>
      </c>
      <c r="KC4" s="186" t="b">
        <f>NOT(ISNA(VLOOKUP(KC$6,Réglage!$B$5:$B$18,1,FALSE)))</f>
        <v>0</v>
      </c>
      <c r="KD4" s="186" t="b">
        <f>NOT(ISNA(VLOOKUP(KD$6,Réglage!$B$5:$B$18,1,FALSE)))</f>
        <v>0</v>
      </c>
      <c r="KE4" s="186" t="b">
        <f>NOT(ISNA(VLOOKUP(KE$6,Réglage!$B$5:$B$18,1,FALSE)))</f>
        <v>0</v>
      </c>
      <c r="KF4" s="186" t="b">
        <f>NOT(ISNA(VLOOKUP(KF$6,Réglage!$B$5:$B$18,1,FALSE)))</f>
        <v>0</v>
      </c>
      <c r="KG4" s="186" t="b">
        <f>NOT(ISNA(VLOOKUP(KG$6,Réglage!$B$5:$B$18,1,FALSE)))</f>
        <v>0</v>
      </c>
      <c r="KH4" s="186" t="b">
        <f>NOT(ISNA(VLOOKUP(KH$6,Réglage!$B$5:$B$18,1,FALSE)))</f>
        <v>0</v>
      </c>
      <c r="KI4" s="186" t="b">
        <f>NOT(ISNA(VLOOKUP(KI$6,Réglage!$B$5:$B$18,1,FALSE)))</f>
        <v>0</v>
      </c>
      <c r="KJ4" s="186" t="b">
        <f>NOT(ISNA(VLOOKUP(KJ$6,Réglage!$B$5:$B$18,1,FALSE)))</f>
        <v>0</v>
      </c>
      <c r="KK4" s="186" t="b">
        <f>NOT(ISNA(VLOOKUP(KK$6,Réglage!$B$5:$B$18,1,FALSE)))</f>
        <v>0</v>
      </c>
      <c r="KL4" s="186" t="b">
        <f>NOT(ISNA(VLOOKUP(KL$6,Réglage!$B$5:$B$18,1,FALSE)))</f>
        <v>0</v>
      </c>
      <c r="KM4" s="186" t="b">
        <f>NOT(ISNA(VLOOKUP(KM$6,Réglage!$B$5:$B$18,1,FALSE)))</f>
        <v>0</v>
      </c>
      <c r="KN4" s="186" t="b">
        <f>NOT(ISNA(VLOOKUP(KN$6,Réglage!$B$5:$B$18,1,FALSE)))</f>
        <v>0</v>
      </c>
      <c r="KO4" s="186" t="b">
        <f>NOT(ISNA(VLOOKUP(KO$6,Réglage!$B$5:$B$18,1,FALSE)))</f>
        <v>0</v>
      </c>
      <c r="KP4" s="186" t="b">
        <f>NOT(ISNA(VLOOKUP(KP$6,Réglage!$B$5:$B$18,1,FALSE)))</f>
        <v>0</v>
      </c>
      <c r="KQ4" s="186" t="b">
        <f>NOT(ISNA(VLOOKUP(KQ$6,Réglage!$B$5:$B$18,1,FALSE)))</f>
        <v>0</v>
      </c>
      <c r="KR4" s="186" t="b">
        <f>NOT(ISNA(VLOOKUP(KR$6,Réglage!$B$5:$B$18,1,FALSE)))</f>
        <v>0</v>
      </c>
      <c r="KS4" s="186" t="b">
        <f>NOT(ISNA(VLOOKUP(KS$6,Réglage!$B$5:$B$18,1,FALSE)))</f>
        <v>0</v>
      </c>
      <c r="KT4" s="186" t="b">
        <f>NOT(ISNA(VLOOKUP(KT$6,Réglage!$B$5:$B$18,1,FALSE)))</f>
        <v>0</v>
      </c>
      <c r="KU4" s="186" t="b">
        <f>NOT(ISNA(VLOOKUP(KU$6,Réglage!$B$5:$B$18,1,FALSE)))</f>
        <v>1</v>
      </c>
      <c r="KV4" s="186" t="b">
        <f>NOT(ISNA(VLOOKUP(KV$6,Réglage!$B$5:$B$18,1,FALSE)))</f>
        <v>0</v>
      </c>
      <c r="KW4" s="186" t="b">
        <f>NOT(ISNA(VLOOKUP(KW$6,Réglage!$B$5:$B$18,1,FALSE)))</f>
        <v>0</v>
      </c>
      <c r="KX4" s="186" t="b">
        <f>NOT(ISNA(VLOOKUP(KX$6,Réglage!$B$5:$B$18,1,FALSE)))</f>
        <v>0</v>
      </c>
      <c r="KY4" s="186" t="b">
        <f>NOT(ISNA(VLOOKUP(KY$6,Réglage!$B$5:$B$18,1,FALSE)))</f>
        <v>0</v>
      </c>
      <c r="KZ4" s="186" t="b">
        <f>NOT(ISNA(VLOOKUP(KZ$6,Réglage!$B$5:$B$18,1,FALSE)))</f>
        <v>0</v>
      </c>
      <c r="LA4" s="186" t="b">
        <f>NOT(ISNA(VLOOKUP(LA$6,Réglage!$B$5:$B$18,1,FALSE)))</f>
        <v>0</v>
      </c>
      <c r="LB4" s="186" t="b">
        <f>NOT(ISNA(VLOOKUP(LB$6,Réglage!$B$5:$B$18,1,FALSE)))</f>
        <v>0</v>
      </c>
      <c r="LC4" s="186" t="b">
        <f>NOT(ISNA(VLOOKUP(LC$6,Réglage!$B$5:$B$18,1,FALSE)))</f>
        <v>0</v>
      </c>
      <c r="LD4" s="186" t="b">
        <f>NOT(ISNA(VLOOKUP(LD$6,Réglage!$B$5:$B$18,1,FALSE)))</f>
        <v>0</v>
      </c>
      <c r="LE4" s="186" t="b">
        <f>NOT(ISNA(VLOOKUP(LE$6,Réglage!$B$5:$B$18,1,FALSE)))</f>
        <v>1</v>
      </c>
      <c r="LF4" s="186" t="b">
        <f>NOT(ISNA(VLOOKUP(LF$6,Réglage!$B$5:$B$18,1,FALSE)))</f>
        <v>0</v>
      </c>
      <c r="LG4" s="186" t="b">
        <f>NOT(ISNA(VLOOKUP(LG$6,Réglage!$B$5:$B$18,1,FALSE)))</f>
        <v>0</v>
      </c>
      <c r="LH4" s="186" t="b">
        <f>NOT(ISNA(VLOOKUP(LH$6,Réglage!$B$5:$B$18,1,FALSE)))</f>
        <v>0</v>
      </c>
      <c r="LI4" s="186" t="b">
        <f>NOT(ISNA(VLOOKUP(LI$6,Réglage!$B$5:$B$18,1,FALSE)))</f>
        <v>0</v>
      </c>
      <c r="LJ4" s="186" t="b">
        <f>NOT(ISNA(VLOOKUP(LJ$6,Réglage!$B$5:$B$18,1,FALSE)))</f>
        <v>0</v>
      </c>
      <c r="LK4" s="186" t="b">
        <f>NOT(ISNA(VLOOKUP(LK$6,Réglage!$B$5:$B$18,1,FALSE)))</f>
        <v>0</v>
      </c>
      <c r="LL4" s="186" t="b">
        <f>NOT(ISNA(VLOOKUP(LL$6,Réglage!$B$5:$B$18,1,FALSE)))</f>
        <v>0</v>
      </c>
      <c r="LM4" s="186" t="b">
        <f>NOT(ISNA(VLOOKUP(LM$6,Réglage!$B$5:$B$18,1,FALSE)))</f>
        <v>0</v>
      </c>
      <c r="LN4" s="186" t="b">
        <f>NOT(ISNA(VLOOKUP(LN$6,Réglage!$B$5:$B$18,1,FALSE)))</f>
        <v>0</v>
      </c>
      <c r="LO4" s="186" t="b">
        <f>NOT(ISNA(VLOOKUP(LO$6,Réglage!$B$5:$B$18,1,FALSE)))</f>
        <v>0</v>
      </c>
      <c r="LP4" s="186" t="b">
        <f>NOT(ISNA(VLOOKUP(LP$6,Réglage!$B$5:$B$18,1,FALSE)))</f>
        <v>0</v>
      </c>
      <c r="LQ4" s="186" t="b">
        <f>NOT(ISNA(VLOOKUP(LQ$6,Réglage!$B$5:$B$18,1,FALSE)))</f>
        <v>0</v>
      </c>
      <c r="LR4" s="186" t="b">
        <f>NOT(ISNA(VLOOKUP(LR$6,Réglage!$B$5:$B$18,1,FALSE)))</f>
        <v>0</v>
      </c>
      <c r="LS4" s="186" t="b">
        <f>NOT(ISNA(VLOOKUP(LS$6,Réglage!$B$5:$B$18,1,FALSE)))</f>
        <v>0</v>
      </c>
      <c r="LT4" s="186" t="b">
        <f>NOT(ISNA(VLOOKUP(LT$6,Réglage!$B$5:$B$18,1,FALSE)))</f>
        <v>0</v>
      </c>
      <c r="LU4" s="186" t="b">
        <f>NOT(ISNA(VLOOKUP(LU$6,Réglage!$B$5:$B$18,1,FALSE)))</f>
        <v>0</v>
      </c>
      <c r="LV4" s="186" t="b">
        <f>NOT(ISNA(VLOOKUP(LV$6,Réglage!$B$5:$B$18,1,FALSE)))</f>
        <v>0</v>
      </c>
      <c r="LW4" s="186" t="b">
        <f>NOT(ISNA(VLOOKUP(LW$6,Réglage!$B$5:$B$18,1,FALSE)))</f>
        <v>0</v>
      </c>
      <c r="LX4" s="186" t="b">
        <f>NOT(ISNA(VLOOKUP(LX$6,Réglage!$B$5:$B$18,1,FALSE)))</f>
        <v>0</v>
      </c>
      <c r="LY4" s="186" t="b">
        <f>NOT(ISNA(VLOOKUP(LY$6,Réglage!$B$5:$B$18,1,FALSE)))</f>
        <v>0</v>
      </c>
      <c r="LZ4" s="186" t="b">
        <f>NOT(ISNA(VLOOKUP(LZ$6,Réglage!$B$5:$B$18,1,FALSE)))</f>
        <v>0</v>
      </c>
      <c r="MA4" s="186" t="b">
        <f>NOT(ISNA(VLOOKUP(MA$6,Réglage!$B$5:$B$18,1,FALSE)))</f>
        <v>0</v>
      </c>
      <c r="MB4" s="186" t="b">
        <f>NOT(ISNA(VLOOKUP(MB$6,Réglage!$B$5:$B$18,1,FALSE)))</f>
        <v>0</v>
      </c>
      <c r="MC4" s="186" t="b">
        <f>NOT(ISNA(VLOOKUP(MC$6,Réglage!$B$5:$B$18,1,FALSE)))</f>
        <v>0</v>
      </c>
      <c r="MD4" s="186" t="b">
        <f>NOT(ISNA(VLOOKUP(MD$6,Réglage!$B$5:$B$18,1,FALSE)))</f>
        <v>0</v>
      </c>
      <c r="ME4" s="186" t="b">
        <f>NOT(ISNA(VLOOKUP(ME$6,Réglage!$B$5:$B$18,1,FALSE)))</f>
        <v>0</v>
      </c>
      <c r="MF4" s="186" t="b">
        <f>NOT(ISNA(VLOOKUP(MF$6,Réglage!$B$5:$B$18,1,FALSE)))</f>
        <v>0</v>
      </c>
      <c r="MG4" s="186" t="b">
        <f>NOT(ISNA(VLOOKUP(MG$6,Réglage!$B$5:$B$18,1,FALSE)))</f>
        <v>0</v>
      </c>
      <c r="MH4" s="186" t="b">
        <f>NOT(ISNA(VLOOKUP(MH$6,Réglage!$B$5:$B$18,1,FALSE)))</f>
        <v>0</v>
      </c>
      <c r="MI4" s="186" t="b">
        <f>NOT(ISNA(VLOOKUP(MI$6,Réglage!$B$5:$B$18,1,FALSE)))</f>
        <v>0</v>
      </c>
      <c r="MJ4" s="186" t="b">
        <f>NOT(ISNA(VLOOKUP(MJ$6,Réglage!$B$5:$B$18,1,FALSE)))</f>
        <v>0</v>
      </c>
      <c r="MK4" s="186" t="b">
        <f>NOT(ISNA(VLOOKUP(MK$6,Réglage!$B$5:$B$18,1,FALSE)))</f>
        <v>0</v>
      </c>
      <c r="ML4" s="186" t="b">
        <f>NOT(ISNA(VLOOKUP(ML$6,Réglage!$B$5:$B$18,1,FALSE)))</f>
        <v>0</v>
      </c>
      <c r="MM4" s="186" t="b">
        <f>NOT(ISNA(VLOOKUP(MM$6,Réglage!$B$5:$B$18,1,FALSE)))</f>
        <v>0</v>
      </c>
      <c r="MN4" s="186" t="b">
        <f>NOT(ISNA(VLOOKUP(MN$6,Réglage!$B$5:$B$18,1,FALSE)))</f>
        <v>0</v>
      </c>
      <c r="MO4" s="186" t="b">
        <f>NOT(ISNA(VLOOKUP(MO$6,Réglage!$B$5:$B$18,1,FALSE)))</f>
        <v>0</v>
      </c>
      <c r="MP4" s="186" t="b">
        <f>NOT(ISNA(VLOOKUP(MP$6,Réglage!$B$5:$B$18,1,FALSE)))</f>
        <v>0</v>
      </c>
      <c r="MQ4" s="186" t="b">
        <f>NOT(ISNA(VLOOKUP(MQ$6,Réglage!$B$5:$B$18,1,FALSE)))</f>
        <v>0</v>
      </c>
      <c r="MR4" s="186" t="b">
        <f>NOT(ISNA(VLOOKUP(MR$6,Réglage!$B$5:$B$18,1,FALSE)))</f>
        <v>0</v>
      </c>
      <c r="MS4" s="186" t="b">
        <f>NOT(ISNA(VLOOKUP(MS$6,Réglage!$B$5:$B$18,1,FALSE)))</f>
        <v>0</v>
      </c>
      <c r="MT4" s="186" t="b">
        <f>NOT(ISNA(VLOOKUP(MT$6,Réglage!$B$5:$B$18,1,FALSE)))</f>
        <v>0</v>
      </c>
      <c r="MU4" s="186" t="b">
        <f>NOT(ISNA(VLOOKUP(MU$6,Réglage!$B$5:$B$18,1,FALSE)))</f>
        <v>0</v>
      </c>
      <c r="MV4" s="186" t="b">
        <f>NOT(ISNA(VLOOKUP(MV$6,Réglage!$B$5:$B$18,1,FALSE)))</f>
        <v>0</v>
      </c>
      <c r="MW4" s="186" t="b">
        <f>NOT(ISNA(VLOOKUP(MW$6,Réglage!$B$5:$B$18,1,FALSE)))</f>
        <v>1</v>
      </c>
      <c r="MX4" s="186" t="b">
        <f>NOT(ISNA(VLOOKUP(MX$6,Réglage!$B$5:$B$18,1,FALSE)))</f>
        <v>0</v>
      </c>
      <c r="MY4" s="186" t="b">
        <f>NOT(ISNA(VLOOKUP(MY$6,Réglage!$B$5:$B$18,1,FALSE)))</f>
        <v>0</v>
      </c>
      <c r="MZ4" s="186" t="b">
        <f>NOT(ISNA(VLOOKUP(MZ$6,Réglage!$B$5:$B$18,1,FALSE)))</f>
        <v>0</v>
      </c>
      <c r="NA4" s="186" t="b">
        <f>NOT(ISNA(VLOOKUP(NA$6,Réglage!$B$5:$B$18,1,FALSE)))</f>
        <v>0</v>
      </c>
      <c r="NB4" s="186" t="b">
        <f>NOT(ISNA(VLOOKUP(NB$6,Réglage!$B$5:$B$18,1,FALSE)))</f>
        <v>0</v>
      </c>
      <c r="NC4" s="186" t="b">
        <f>NOT(ISNA(VLOOKUP(NC$6,Réglage!$B$5:$B$18,1,FALSE)))</f>
        <v>0</v>
      </c>
      <c r="ND4" s="186" t="b">
        <f>NOT(ISNA(VLOOKUP(ND$6,Réglage!$B$5:$B$18,1,FALSE)))</f>
        <v>1</v>
      </c>
      <c r="NE4" s="186" t="b">
        <f>NOT(ISNA(VLOOKUP(NE$6,Réglage!$B$5:$B$18,1,FALSE)))</f>
        <v>0</v>
      </c>
      <c r="NF4" s="186" t="b">
        <f>NOT(ISNA(VLOOKUP(NF$6,Réglage!$B$5:$B$18,1,FALSE)))</f>
        <v>0</v>
      </c>
    </row>
    <row r="5" spans="1:376" s="10" customFormat="1" ht="20.25" hidden="1" customHeight="1" thickTop="1" thickBot="1" x14ac:dyDescent="0.3">
      <c r="A5" s="135" t="s">
        <v>66</v>
      </c>
      <c r="B5" s="152">
        <f>B3</f>
        <v>43465</v>
      </c>
      <c r="C5" s="152">
        <f>B5+1</f>
        <v>43466</v>
      </c>
      <c r="D5" s="152">
        <f t="shared" ref="D5:M7" si="9">C5+1</f>
        <v>43467</v>
      </c>
      <c r="E5" s="152">
        <f t="shared" si="9"/>
        <v>43468</v>
      </c>
      <c r="F5" s="152">
        <f t="shared" si="9"/>
        <v>43469</v>
      </c>
      <c r="G5" s="152">
        <f t="shared" si="9"/>
        <v>43470</v>
      </c>
      <c r="H5" s="152">
        <f t="shared" si="9"/>
        <v>43471</v>
      </c>
      <c r="I5" s="152">
        <f t="shared" si="9"/>
        <v>43472</v>
      </c>
      <c r="J5" s="152">
        <f t="shared" si="9"/>
        <v>43473</v>
      </c>
      <c r="K5" s="152">
        <f t="shared" si="9"/>
        <v>43474</v>
      </c>
      <c r="L5" s="152">
        <f t="shared" si="9"/>
        <v>43475</v>
      </c>
      <c r="M5" s="152">
        <f t="shared" si="9"/>
        <v>43476</v>
      </c>
      <c r="N5" s="152">
        <f t="shared" ref="N5:BY5" si="10">N3</f>
        <v>43477</v>
      </c>
      <c r="O5" s="152">
        <f t="shared" si="10"/>
        <v>43478</v>
      </c>
      <c r="P5" s="152">
        <f t="shared" si="10"/>
        <v>43479</v>
      </c>
      <c r="Q5" s="152">
        <f t="shared" si="10"/>
        <v>43480</v>
      </c>
      <c r="R5" s="152">
        <f t="shared" si="10"/>
        <v>43481</v>
      </c>
      <c r="S5" s="152">
        <f t="shared" si="10"/>
        <v>43482</v>
      </c>
      <c r="T5" s="152">
        <f t="shared" si="10"/>
        <v>43483</v>
      </c>
      <c r="U5" s="152">
        <f t="shared" si="10"/>
        <v>43484</v>
      </c>
      <c r="V5" s="152">
        <f t="shared" si="10"/>
        <v>43485</v>
      </c>
      <c r="W5" s="152">
        <f t="shared" si="10"/>
        <v>43486</v>
      </c>
      <c r="X5" s="152">
        <f t="shared" si="10"/>
        <v>43487</v>
      </c>
      <c r="Y5" s="152">
        <f t="shared" si="10"/>
        <v>43488</v>
      </c>
      <c r="Z5" s="152">
        <f t="shared" si="10"/>
        <v>43489</v>
      </c>
      <c r="AA5" s="152">
        <f t="shared" si="10"/>
        <v>43490</v>
      </c>
      <c r="AB5" s="152">
        <f t="shared" si="10"/>
        <v>43491</v>
      </c>
      <c r="AC5" s="152">
        <f t="shared" si="10"/>
        <v>43492</v>
      </c>
      <c r="AD5" s="152">
        <f t="shared" si="10"/>
        <v>43493</v>
      </c>
      <c r="AE5" s="152">
        <f t="shared" si="10"/>
        <v>43494</v>
      </c>
      <c r="AF5" s="152">
        <f t="shared" si="10"/>
        <v>43495</v>
      </c>
      <c r="AG5" s="152">
        <f t="shared" si="10"/>
        <v>43496</v>
      </c>
      <c r="AH5" s="152">
        <f t="shared" si="10"/>
        <v>43497</v>
      </c>
      <c r="AI5" s="152">
        <f t="shared" si="10"/>
        <v>43498</v>
      </c>
      <c r="AJ5" s="152">
        <f t="shared" si="10"/>
        <v>43499</v>
      </c>
      <c r="AK5" s="152">
        <f t="shared" si="10"/>
        <v>43500</v>
      </c>
      <c r="AL5" s="152">
        <f t="shared" si="10"/>
        <v>43501</v>
      </c>
      <c r="AM5" s="152">
        <f t="shared" si="10"/>
        <v>43502</v>
      </c>
      <c r="AN5" s="152">
        <f t="shared" si="10"/>
        <v>43503</v>
      </c>
      <c r="AO5" s="152">
        <f t="shared" si="10"/>
        <v>43504</v>
      </c>
      <c r="AP5" s="152">
        <f t="shared" si="10"/>
        <v>43505</v>
      </c>
      <c r="AQ5" s="152">
        <f t="shared" si="10"/>
        <v>43506</v>
      </c>
      <c r="AR5" s="152">
        <f t="shared" si="10"/>
        <v>43507</v>
      </c>
      <c r="AS5" s="152">
        <f t="shared" si="10"/>
        <v>43508</v>
      </c>
      <c r="AT5" s="152">
        <f t="shared" si="10"/>
        <v>43509</v>
      </c>
      <c r="AU5" s="152">
        <f t="shared" si="10"/>
        <v>43510</v>
      </c>
      <c r="AV5" s="152">
        <f t="shared" si="10"/>
        <v>43511</v>
      </c>
      <c r="AW5" s="152">
        <f t="shared" si="10"/>
        <v>43512</v>
      </c>
      <c r="AX5" s="152">
        <f t="shared" si="10"/>
        <v>43513</v>
      </c>
      <c r="AY5" s="152">
        <f t="shared" si="10"/>
        <v>43514</v>
      </c>
      <c r="AZ5" s="152">
        <f t="shared" si="10"/>
        <v>43515</v>
      </c>
      <c r="BA5" s="152">
        <f t="shared" si="10"/>
        <v>43516</v>
      </c>
      <c r="BB5" s="152">
        <f t="shared" si="10"/>
        <v>43517</v>
      </c>
      <c r="BC5" s="152">
        <f t="shared" si="10"/>
        <v>43518</v>
      </c>
      <c r="BD5" s="152">
        <f t="shared" si="10"/>
        <v>43519</v>
      </c>
      <c r="BE5" s="152">
        <f t="shared" si="10"/>
        <v>43520</v>
      </c>
      <c r="BF5" s="152">
        <f t="shared" si="10"/>
        <v>43521</v>
      </c>
      <c r="BG5" s="152">
        <f t="shared" si="10"/>
        <v>43522</v>
      </c>
      <c r="BH5" s="152">
        <f t="shared" si="10"/>
        <v>43523</v>
      </c>
      <c r="BI5" s="152">
        <f t="shared" si="10"/>
        <v>43524</v>
      </c>
      <c r="BJ5" s="152">
        <f t="shared" si="10"/>
        <v>43525</v>
      </c>
      <c r="BK5" s="152">
        <f t="shared" si="10"/>
        <v>43526</v>
      </c>
      <c r="BL5" s="152">
        <f t="shared" si="10"/>
        <v>43527</v>
      </c>
      <c r="BM5" s="152">
        <f t="shared" si="10"/>
        <v>43528</v>
      </c>
      <c r="BN5" s="152">
        <f t="shared" si="10"/>
        <v>43529</v>
      </c>
      <c r="BO5" s="152">
        <f t="shared" si="10"/>
        <v>43530</v>
      </c>
      <c r="BP5" s="152">
        <f t="shared" si="10"/>
        <v>43531</v>
      </c>
      <c r="BQ5" s="152">
        <f t="shared" si="10"/>
        <v>43532</v>
      </c>
      <c r="BR5" s="152">
        <f t="shared" si="10"/>
        <v>43533</v>
      </c>
      <c r="BS5" s="152">
        <f t="shared" si="10"/>
        <v>43534</v>
      </c>
      <c r="BT5" s="152">
        <f t="shared" si="10"/>
        <v>43535</v>
      </c>
      <c r="BU5" s="152">
        <f t="shared" si="10"/>
        <v>43536</v>
      </c>
      <c r="BV5" s="152">
        <f t="shared" si="10"/>
        <v>43537</v>
      </c>
      <c r="BW5" s="152">
        <f t="shared" si="10"/>
        <v>43538</v>
      </c>
      <c r="BX5" s="152">
        <f t="shared" si="10"/>
        <v>43539</v>
      </c>
      <c r="BY5" s="152">
        <f t="shared" si="10"/>
        <v>43540</v>
      </c>
      <c r="BZ5" s="152">
        <f t="shared" ref="BZ5:EK5" si="11">BZ3</f>
        <v>43541</v>
      </c>
      <c r="CA5" s="152">
        <f t="shared" si="11"/>
        <v>43542</v>
      </c>
      <c r="CB5" s="152">
        <f t="shared" si="11"/>
        <v>43543</v>
      </c>
      <c r="CC5" s="152">
        <f t="shared" si="11"/>
        <v>43544</v>
      </c>
      <c r="CD5" s="152">
        <f t="shared" si="11"/>
        <v>43545</v>
      </c>
      <c r="CE5" s="152">
        <f t="shared" si="11"/>
        <v>43546</v>
      </c>
      <c r="CF5" s="152">
        <f t="shared" si="11"/>
        <v>43547</v>
      </c>
      <c r="CG5" s="152">
        <f t="shared" si="11"/>
        <v>43548</v>
      </c>
      <c r="CH5" s="152">
        <f t="shared" si="11"/>
        <v>43549</v>
      </c>
      <c r="CI5" s="152">
        <f t="shared" si="11"/>
        <v>43550</v>
      </c>
      <c r="CJ5" s="152">
        <f t="shared" si="11"/>
        <v>43551</v>
      </c>
      <c r="CK5" s="152">
        <f t="shared" si="11"/>
        <v>43552</v>
      </c>
      <c r="CL5" s="152">
        <f t="shared" si="11"/>
        <v>43553</v>
      </c>
      <c r="CM5" s="152">
        <f t="shared" si="11"/>
        <v>43554</v>
      </c>
      <c r="CN5" s="152">
        <f t="shared" si="11"/>
        <v>43555</v>
      </c>
      <c r="CO5" s="152">
        <f t="shared" si="11"/>
        <v>43556</v>
      </c>
      <c r="CP5" s="152">
        <f t="shared" si="11"/>
        <v>43557</v>
      </c>
      <c r="CQ5" s="152">
        <f t="shared" si="11"/>
        <v>43558</v>
      </c>
      <c r="CR5" s="152">
        <f t="shared" si="11"/>
        <v>43559</v>
      </c>
      <c r="CS5" s="152">
        <f t="shared" si="11"/>
        <v>43560</v>
      </c>
      <c r="CT5" s="152">
        <f t="shared" si="11"/>
        <v>43561</v>
      </c>
      <c r="CU5" s="152">
        <f t="shared" si="11"/>
        <v>43562</v>
      </c>
      <c r="CV5" s="152">
        <f t="shared" si="11"/>
        <v>43563</v>
      </c>
      <c r="CW5" s="152">
        <f t="shared" si="11"/>
        <v>43564</v>
      </c>
      <c r="CX5" s="152">
        <f t="shared" si="11"/>
        <v>43565</v>
      </c>
      <c r="CY5" s="152">
        <f t="shared" si="11"/>
        <v>43566</v>
      </c>
      <c r="CZ5" s="152">
        <f t="shared" si="11"/>
        <v>43567</v>
      </c>
      <c r="DA5" s="152">
        <f t="shared" si="11"/>
        <v>43568</v>
      </c>
      <c r="DB5" s="152">
        <f t="shared" si="11"/>
        <v>43569</v>
      </c>
      <c r="DC5" s="152">
        <f t="shared" si="11"/>
        <v>43570</v>
      </c>
      <c r="DD5" s="152">
        <f t="shared" si="11"/>
        <v>43571</v>
      </c>
      <c r="DE5" s="152">
        <f t="shared" si="11"/>
        <v>43572</v>
      </c>
      <c r="DF5" s="152">
        <f t="shared" si="11"/>
        <v>43573</v>
      </c>
      <c r="DG5" s="152">
        <f t="shared" si="11"/>
        <v>43574</v>
      </c>
      <c r="DH5" s="152">
        <f t="shared" si="11"/>
        <v>43575</v>
      </c>
      <c r="DI5" s="152">
        <f t="shared" si="11"/>
        <v>43576</v>
      </c>
      <c r="DJ5" s="152">
        <f t="shared" si="11"/>
        <v>43577</v>
      </c>
      <c r="DK5" s="152">
        <f t="shared" si="11"/>
        <v>43578</v>
      </c>
      <c r="DL5" s="152">
        <f t="shared" si="11"/>
        <v>43579</v>
      </c>
      <c r="DM5" s="152">
        <f t="shared" si="11"/>
        <v>43580</v>
      </c>
      <c r="DN5" s="152">
        <f t="shared" si="11"/>
        <v>43581</v>
      </c>
      <c r="DO5" s="152">
        <f t="shared" si="11"/>
        <v>43582</v>
      </c>
      <c r="DP5" s="152">
        <f t="shared" si="11"/>
        <v>43583</v>
      </c>
      <c r="DQ5" s="152">
        <f t="shared" si="11"/>
        <v>43584</v>
      </c>
      <c r="DR5" s="152">
        <f t="shared" si="11"/>
        <v>43585</v>
      </c>
      <c r="DS5" s="152">
        <f t="shared" si="11"/>
        <v>43586</v>
      </c>
      <c r="DT5" s="152">
        <f t="shared" si="11"/>
        <v>43587</v>
      </c>
      <c r="DU5" s="152">
        <f t="shared" si="11"/>
        <v>43588</v>
      </c>
      <c r="DV5" s="152">
        <f t="shared" si="11"/>
        <v>43589</v>
      </c>
      <c r="DW5" s="152">
        <f t="shared" si="11"/>
        <v>43590</v>
      </c>
      <c r="DX5" s="152">
        <f t="shared" si="11"/>
        <v>43591</v>
      </c>
      <c r="DY5" s="152">
        <f t="shared" si="11"/>
        <v>43592</v>
      </c>
      <c r="DZ5" s="152">
        <f t="shared" si="11"/>
        <v>43593</v>
      </c>
      <c r="EA5" s="152">
        <f t="shared" si="11"/>
        <v>43594</v>
      </c>
      <c r="EB5" s="152">
        <f t="shared" si="11"/>
        <v>43595</v>
      </c>
      <c r="EC5" s="152">
        <f t="shared" si="11"/>
        <v>43596</v>
      </c>
      <c r="ED5" s="152">
        <f t="shared" si="11"/>
        <v>43597</v>
      </c>
      <c r="EE5" s="152">
        <f t="shared" si="11"/>
        <v>43598</v>
      </c>
      <c r="EF5" s="152">
        <f t="shared" si="11"/>
        <v>43599</v>
      </c>
      <c r="EG5" s="152">
        <f t="shared" si="11"/>
        <v>43600</v>
      </c>
      <c r="EH5" s="152">
        <f t="shared" si="11"/>
        <v>43601</v>
      </c>
      <c r="EI5" s="152">
        <f t="shared" si="11"/>
        <v>43602</v>
      </c>
      <c r="EJ5" s="152">
        <f t="shared" si="11"/>
        <v>43603</v>
      </c>
      <c r="EK5" s="152">
        <f t="shared" si="11"/>
        <v>43604</v>
      </c>
      <c r="EL5" s="152">
        <f t="shared" ref="EL5:GW5" si="12">EL3</f>
        <v>43605</v>
      </c>
      <c r="EM5" s="152">
        <f t="shared" si="12"/>
        <v>43606</v>
      </c>
      <c r="EN5" s="152">
        <f t="shared" si="12"/>
        <v>43607</v>
      </c>
      <c r="EO5" s="152">
        <f t="shared" si="12"/>
        <v>43608</v>
      </c>
      <c r="EP5" s="152">
        <f t="shared" si="12"/>
        <v>43609</v>
      </c>
      <c r="EQ5" s="152">
        <f t="shared" si="12"/>
        <v>43610</v>
      </c>
      <c r="ER5" s="152">
        <f t="shared" si="12"/>
        <v>43611</v>
      </c>
      <c r="ES5" s="152">
        <f t="shared" si="12"/>
        <v>43612</v>
      </c>
      <c r="ET5" s="152">
        <f t="shared" si="12"/>
        <v>43613</v>
      </c>
      <c r="EU5" s="152">
        <f t="shared" si="12"/>
        <v>43614</v>
      </c>
      <c r="EV5" s="152">
        <f t="shared" si="12"/>
        <v>43615</v>
      </c>
      <c r="EW5" s="152">
        <f t="shared" si="12"/>
        <v>43616</v>
      </c>
      <c r="EX5" s="152">
        <f t="shared" si="12"/>
        <v>43617</v>
      </c>
      <c r="EY5" s="152">
        <f t="shared" si="12"/>
        <v>43618</v>
      </c>
      <c r="EZ5" s="152">
        <f t="shared" si="12"/>
        <v>43619</v>
      </c>
      <c r="FA5" s="152">
        <f t="shared" si="12"/>
        <v>43620</v>
      </c>
      <c r="FB5" s="152">
        <f t="shared" si="12"/>
        <v>43621</v>
      </c>
      <c r="FC5" s="152">
        <f t="shared" si="12"/>
        <v>43622</v>
      </c>
      <c r="FD5" s="152">
        <f t="shared" si="12"/>
        <v>43623</v>
      </c>
      <c r="FE5" s="152">
        <f t="shared" si="12"/>
        <v>43624</v>
      </c>
      <c r="FF5" s="152">
        <f t="shared" si="12"/>
        <v>43625</v>
      </c>
      <c r="FG5" s="152">
        <f t="shared" si="12"/>
        <v>43626</v>
      </c>
      <c r="FH5" s="152">
        <f t="shared" si="12"/>
        <v>43627</v>
      </c>
      <c r="FI5" s="152">
        <f t="shared" si="12"/>
        <v>43628</v>
      </c>
      <c r="FJ5" s="152">
        <f t="shared" si="12"/>
        <v>43629</v>
      </c>
      <c r="FK5" s="152">
        <f t="shared" si="12"/>
        <v>43630</v>
      </c>
      <c r="FL5" s="152">
        <f t="shared" si="12"/>
        <v>43631</v>
      </c>
      <c r="FM5" s="152">
        <f t="shared" si="12"/>
        <v>43632</v>
      </c>
      <c r="FN5" s="152">
        <f t="shared" si="12"/>
        <v>43633</v>
      </c>
      <c r="FO5" s="152">
        <f t="shared" si="12"/>
        <v>43634</v>
      </c>
      <c r="FP5" s="152">
        <f t="shared" si="12"/>
        <v>43635</v>
      </c>
      <c r="FQ5" s="152">
        <f t="shared" si="12"/>
        <v>43636</v>
      </c>
      <c r="FR5" s="152">
        <f t="shared" si="12"/>
        <v>43637</v>
      </c>
      <c r="FS5" s="152">
        <f t="shared" si="12"/>
        <v>43638</v>
      </c>
      <c r="FT5" s="152">
        <f t="shared" si="12"/>
        <v>43639</v>
      </c>
      <c r="FU5" s="152">
        <f t="shared" si="12"/>
        <v>43640</v>
      </c>
      <c r="FV5" s="152">
        <f t="shared" si="12"/>
        <v>43641</v>
      </c>
      <c r="FW5" s="152">
        <f t="shared" si="12"/>
        <v>43642</v>
      </c>
      <c r="FX5" s="152">
        <f t="shared" si="12"/>
        <v>43643</v>
      </c>
      <c r="FY5" s="152">
        <f t="shared" si="12"/>
        <v>43644</v>
      </c>
      <c r="FZ5" s="152">
        <f t="shared" si="12"/>
        <v>43645</v>
      </c>
      <c r="GA5" s="152">
        <f t="shared" si="12"/>
        <v>43646</v>
      </c>
      <c r="GB5" s="152">
        <f t="shared" si="12"/>
        <v>43647</v>
      </c>
      <c r="GC5" s="152">
        <f t="shared" si="12"/>
        <v>43648</v>
      </c>
      <c r="GD5" s="152">
        <f t="shared" si="12"/>
        <v>43649</v>
      </c>
      <c r="GE5" s="152">
        <f t="shared" si="12"/>
        <v>43650</v>
      </c>
      <c r="GF5" s="152">
        <f t="shared" si="12"/>
        <v>43651</v>
      </c>
      <c r="GG5" s="152">
        <f t="shared" si="12"/>
        <v>43652</v>
      </c>
      <c r="GH5" s="152">
        <f t="shared" si="12"/>
        <v>43653</v>
      </c>
      <c r="GI5" s="152">
        <f t="shared" si="12"/>
        <v>43654</v>
      </c>
      <c r="GJ5" s="152">
        <f t="shared" si="12"/>
        <v>43655</v>
      </c>
      <c r="GK5" s="152">
        <f t="shared" si="12"/>
        <v>43656</v>
      </c>
      <c r="GL5" s="152">
        <f t="shared" si="12"/>
        <v>43657</v>
      </c>
      <c r="GM5" s="152">
        <f t="shared" si="12"/>
        <v>43658</v>
      </c>
      <c r="GN5" s="152">
        <f t="shared" si="12"/>
        <v>43659</v>
      </c>
      <c r="GO5" s="152">
        <f t="shared" si="12"/>
        <v>43660</v>
      </c>
      <c r="GP5" s="152">
        <f t="shared" si="12"/>
        <v>43661</v>
      </c>
      <c r="GQ5" s="152">
        <f t="shared" si="12"/>
        <v>43662</v>
      </c>
      <c r="GR5" s="152">
        <f t="shared" si="12"/>
        <v>43663</v>
      </c>
      <c r="GS5" s="152">
        <f t="shared" si="12"/>
        <v>43664</v>
      </c>
      <c r="GT5" s="152">
        <f t="shared" si="12"/>
        <v>43665</v>
      </c>
      <c r="GU5" s="152">
        <f t="shared" si="12"/>
        <v>43666</v>
      </c>
      <c r="GV5" s="152">
        <f t="shared" si="12"/>
        <v>43667</v>
      </c>
      <c r="GW5" s="152">
        <f t="shared" si="12"/>
        <v>43668</v>
      </c>
      <c r="GX5" s="152">
        <f t="shared" ref="GX5:JI5" si="13">GX3</f>
        <v>43669</v>
      </c>
      <c r="GY5" s="152">
        <f t="shared" si="13"/>
        <v>43670</v>
      </c>
      <c r="GZ5" s="152">
        <f t="shared" si="13"/>
        <v>43671</v>
      </c>
      <c r="HA5" s="152">
        <f t="shared" si="13"/>
        <v>43672</v>
      </c>
      <c r="HB5" s="152">
        <f t="shared" si="13"/>
        <v>43673</v>
      </c>
      <c r="HC5" s="152">
        <f t="shared" si="13"/>
        <v>43674</v>
      </c>
      <c r="HD5" s="152">
        <f t="shared" si="13"/>
        <v>43675</v>
      </c>
      <c r="HE5" s="152">
        <f t="shared" si="13"/>
        <v>43676</v>
      </c>
      <c r="HF5" s="152">
        <f t="shared" si="13"/>
        <v>43677</v>
      </c>
      <c r="HG5" s="152">
        <f t="shared" si="13"/>
        <v>43678</v>
      </c>
      <c r="HH5" s="152">
        <f t="shared" si="13"/>
        <v>43679</v>
      </c>
      <c r="HI5" s="152">
        <f t="shared" si="13"/>
        <v>43680</v>
      </c>
      <c r="HJ5" s="152">
        <f t="shared" si="13"/>
        <v>43681</v>
      </c>
      <c r="HK5" s="152">
        <f t="shared" si="13"/>
        <v>43682</v>
      </c>
      <c r="HL5" s="152">
        <f t="shared" si="13"/>
        <v>43683</v>
      </c>
      <c r="HM5" s="152">
        <f t="shared" si="13"/>
        <v>43684</v>
      </c>
      <c r="HN5" s="152">
        <f t="shared" si="13"/>
        <v>43685</v>
      </c>
      <c r="HO5" s="152">
        <f t="shared" si="13"/>
        <v>43686</v>
      </c>
      <c r="HP5" s="152">
        <f t="shared" si="13"/>
        <v>43687</v>
      </c>
      <c r="HQ5" s="152">
        <f t="shared" si="13"/>
        <v>43688</v>
      </c>
      <c r="HR5" s="152">
        <f t="shared" si="13"/>
        <v>43689</v>
      </c>
      <c r="HS5" s="152">
        <f t="shared" si="13"/>
        <v>43690</v>
      </c>
      <c r="HT5" s="152">
        <f t="shared" si="13"/>
        <v>43691</v>
      </c>
      <c r="HU5" s="152">
        <f t="shared" si="13"/>
        <v>43692</v>
      </c>
      <c r="HV5" s="152">
        <f t="shared" si="13"/>
        <v>43693</v>
      </c>
      <c r="HW5" s="152">
        <f t="shared" si="13"/>
        <v>43694</v>
      </c>
      <c r="HX5" s="152">
        <f t="shared" si="13"/>
        <v>43695</v>
      </c>
      <c r="HY5" s="152">
        <f t="shared" si="13"/>
        <v>43696</v>
      </c>
      <c r="HZ5" s="152">
        <f t="shared" si="13"/>
        <v>43697</v>
      </c>
      <c r="IA5" s="152">
        <f t="shared" si="13"/>
        <v>43698</v>
      </c>
      <c r="IB5" s="152">
        <f t="shared" si="13"/>
        <v>43699</v>
      </c>
      <c r="IC5" s="152">
        <f t="shared" si="13"/>
        <v>43700</v>
      </c>
      <c r="ID5" s="152">
        <f t="shared" si="13"/>
        <v>43701</v>
      </c>
      <c r="IE5" s="152">
        <f t="shared" si="13"/>
        <v>43702</v>
      </c>
      <c r="IF5" s="152">
        <f t="shared" si="13"/>
        <v>43703</v>
      </c>
      <c r="IG5" s="152">
        <f t="shared" si="13"/>
        <v>43704</v>
      </c>
      <c r="IH5" s="152">
        <f t="shared" si="13"/>
        <v>43705</v>
      </c>
      <c r="II5" s="152">
        <f t="shared" si="13"/>
        <v>43706</v>
      </c>
      <c r="IJ5" s="152">
        <f t="shared" si="13"/>
        <v>43707</v>
      </c>
      <c r="IK5" s="152">
        <f t="shared" si="13"/>
        <v>43708</v>
      </c>
      <c r="IL5" s="152">
        <f t="shared" si="13"/>
        <v>43709</v>
      </c>
      <c r="IM5" s="152">
        <f t="shared" si="13"/>
        <v>43710</v>
      </c>
      <c r="IN5" s="152">
        <f t="shared" si="13"/>
        <v>43711</v>
      </c>
      <c r="IO5" s="152">
        <f t="shared" si="13"/>
        <v>43712</v>
      </c>
      <c r="IP5" s="152">
        <f t="shared" si="13"/>
        <v>43713</v>
      </c>
      <c r="IQ5" s="152">
        <f t="shared" si="13"/>
        <v>43714</v>
      </c>
      <c r="IR5" s="152">
        <f t="shared" si="13"/>
        <v>43715</v>
      </c>
      <c r="IS5" s="152">
        <f t="shared" si="13"/>
        <v>43716</v>
      </c>
      <c r="IT5" s="152">
        <f t="shared" si="13"/>
        <v>43717</v>
      </c>
      <c r="IU5" s="152">
        <f t="shared" si="13"/>
        <v>43718</v>
      </c>
      <c r="IV5" s="152">
        <f t="shared" si="13"/>
        <v>43719</v>
      </c>
      <c r="IW5" s="152">
        <f t="shared" si="13"/>
        <v>43720</v>
      </c>
      <c r="IX5" s="152">
        <f t="shared" si="13"/>
        <v>43721</v>
      </c>
      <c r="IY5" s="152">
        <f t="shared" si="13"/>
        <v>43722</v>
      </c>
      <c r="IZ5" s="152">
        <f t="shared" si="13"/>
        <v>43723</v>
      </c>
      <c r="JA5" s="152">
        <f t="shared" si="13"/>
        <v>43724</v>
      </c>
      <c r="JB5" s="152">
        <f t="shared" si="13"/>
        <v>43725</v>
      </c>
      <c r="JC5" s="152">
        <f t="shared" si="13"/>
        <v>43726</v>
      </c>
      <c r="JD5" s="152">
        <f t="shared" si="13"/>
        <v>43727</v>
      </c>
      <c r="JE5" s="152">
        <f t="shared" si="13"/>
        <v>43728</v>
      </c>
      <c r="JF5" s="152">
        <f t="shared" si="13"/>
        <v>43729</v>
      </c>
      <c r="JG5" s="152">
        <f t="shared" si="13"/>
        <v>43730</v>
      </c>
      <c r="JH5" s="152">
        <f t="shared" si="13"/>
        <v>43731</v>
      </c>
      <c r="JI5" s="152">
        <f t="shared" si="13"/>
        <v>43732</v>
      </c>
      <c r="JJ5" s="152">
        <f t="shared" ref="JJ5:LU5" si="14">JJ3</f>
        <v>43733</v>
      </c>
      <c r="JK5" s="152">
        <f t="shared" si="14"/>
        <v>43734</v>
      </c>
      <c r="JL5" s="152">
        <f t="shared" si="14"/>
        <v>43735</v>
      </c>
      <c r="JM5" s="152">
        <f t="shared" si="14"/>
        <v>43736</v>
      </c>
      <c r="JN5" s="152">
        <f t="shared" si="14"/>
        <v>43737</v>
      </c>
      <c r="JO5" s="152">
        <f t="shared" si="14"/>
        <v>43738</v>
      </c>
      <c r="JP5" s="152">
        <f t="shared" si="14"/>
        <v>43739</v>
      </c>
      <c r="JQ5" s="152">
        <f t="shared" si="14"/>
        <v>43740</v>
      </c>
      <c r="JR5" s="152">
        <f t="shared" si="14"/>
        <v>43741</v>
      </c>
      <c r="JS5" s="152">
        <f t="shared" si="14"/>
        <v>43742</v>
      </c>
      <c r="JT5" s="152">
        <f t="shared" si="14"/>
        <v>43743</v>
      </c>
      <c r="JU5" s="152">
        <f t="shared" si="14"/>
        <v>43744</v>
      </c>
      <c r="JV5" s="152">
        <f t="shared" si="14"/>
        <v>43745</v>
      </c>
      <c r="JW5" s="152">
        <f t="shared" si="14"/>
        <v>43746</v>
      </c>
      <c r="JX5" s="152">
        <f t="shared" si="14"/>
        <v>43747</v>
      </c>
      <c r="JY5" s="152">
        <f t="shared" si="14"/>
        <v>43748</v>
      </c>
      <c r="JZ5" s="152">
        <f t="shared" si="14"/>
        <v>43749</v>
      </c>
      <c r="KA5" s="152">
        <f t="shared" si="14"/>
        <v>43750</v>
      </c>
      <c r="KB5" s="152">
        <f t="shared" si="14"/>
        <v>43751</v>
      </c>
      <c r="KC5" s="152">
        <f t="shared" si="14"/>
        <v>43752</v>
      </c>
      <c r="KD5" s="152">
        <f t="shared" si="14"/>
        <v>43753</v>
      </c>
      <c r="KE5" s="152">
        <f t="shared" si="14"/>
        <v>43754</v>
      </c>
      <c r="KF5" s="152">
        <f t="shared" si="14"/>
        <v>43755</v>
      </c>
      <c r="KG5" s="152">
        <f t="shared" si="14"/>
        <v>43756</v>
      </c>
      <c r="KH5" s="152">
        <f t="shared" si="14"/>
        <v>43757</v>
      </c>
      <c r="KI5" s="152">
        <f t="shared" si="14"/>
        <v>43758</v>
      </c>
      <c r="KJ5" s="152">
        <f t="shared" si="14"/>
        <v>43759</v>
      </c>
      <c r="KK5" s="152">
        <f t="shared" si="14"/>
        <v>43760</v>
      </c>
      <c r="KL5" s="152">
        <f t="shared" si="14"/>
        <v>43761</v>
      </c>
      <c r="KM5" s="152">
        <f t="shared" si="14"/>
        <v>43762</v>
      </c>
      <c r="KN5" s="152">
        <f t="shared" si="14"/>
        <v>43763</v>
      </c>
      <c r="KO5" s="152">
        <f t="shared" si="14"/>
        <v>43764</v>
      </c>
      <c r="KP5" s="152">
        <f t="shared" si="14"/>
        <v>43765</v>
      </c>
      <c r="KQ5" s="152">
        <f t="shared" si="14"/>
        <v>43766</v>
      </c>
      <c r="KR5" s="152">
        <f t="shared" si="14"/>
        <v>43767</v>
      </c>
      <c r="KS5" s="152">
        <f t="shared" si="14"/>
        <v>43768</v>
      </c>
      <c r="KT5" s="152">
        <f t="shared" si="14"/>
        <v>43769</v>
      </c>
      <c r="KU5" s="152">
        <f t="shared" si="14"/>
        <v>43770</v>
      </c>
      <c r="KV5" s="152">
        <f t="shared" si="14"/>
        <v>43771</v>
      </c>
      <c r="KW5" s="152">
        <f t="shared" si="14"/>
        <v>43772</v>
      </c>
      <c r="KX5" s="152">
        <f t="shared" si="14"/>
        <v>43773</v>
      </c>
      <c r="KY5" s="152">
        <f t="shared" si="14"/>
        <v>43774</v>
      </c>
      <c r="KZ5" s="152">
        <f t="shared" si="14"/>
        <v>43775</v>
      </c>
      <c r="LA5" s="152">
        <f t="shared" si="14"/>
        <v>43776</v>
      </c>
      <c r="LB5" s="152">
        <f t="shared" si="14"/>
        <v>43777</v>
      </c>
      <c r="LC5" s="152">
        <f t="shared" si="14"/>
        <v>43778</v>
      </c>
      <c r="LD5" s="152">
        <f t="shared" si="14"/>
        <v>43779</v>
      </c>
      <c r="LE5" s="152">
        <f t="shared" si="14"/>
        <v>43780</v>
      </c>
      <c r="LF5" s="152">
        <f t="shared" si="14"/>
        <v>43781</v>
      </c>
      <c r="LG5" s="152">
        <f t="shared" si="14"/>
        <v>43782</v>
      </c>
      <c r="LH5" s="152">
        <f t="shared" si="14"/>
        <v>43783</v>
      </c>
      <c r="LI5" s="152">
        <f t="shared" si="14"/>
        <v>43784</v>
      </c>
      <c r="LJ5" s="152">
        <f t="shared" si="14"/>
        <v>43785</v>
      </c>
      <c r="LK5" s="152">
        <f t="shared" si="14"/>
        <v>43786</v>
      </c>
      <c r="LL5" s="152">
        <f t="shared" si="14"/>
        <v>43787</v>
      </c>
      <c r="LM5" s="152">
        <f t="shared" si="14"/>
        <v>43788</v>
      </c>
      <c r="LN5" s="152">
        <f t="shared" si="14"/>
        <v>43789</v>
      </c>
      <c r="LO5" s="152">
        <f t="shared" si="14"/>
        <v>43790</v>
      </c>
      <c r="LP5" s="152">
        <f t="shared" si="14"/>
        <v>43791</v>
      </c>
      <c r="LQ5" s="152">
        <f t="shared" si="14"/>
        <v>43792</v>
      </c>
      <c r="LR5" s="152">
        <f t="shared" si="14"/>
        <v>43793</v>
      </c>
      <c r="LS5" s="152">
        <f t="shared" si="14"/>
        <v>43794</v>
      </c>
      <c r="LT5" s="152">
        <f t="shared" si="14"/>
        <v>43795</v>
      </c>
      <c r="LU5" s="152">
        <f t="shared" si="14"/>
        <v>43796</v>
      </c>
      <c r="LV5" s="152">
        <f t="shared" ref="LV5:NF5" si="15">LV3</f>
        <v>43797</v>
      </c>
      <c r="LW5" s="152">
        <f t="shared" si="15"/>
        <v>43798</v>
      </c>
      <c r="LX5" s="152">
        <f t="shared" si="15"/>
        <v>43799</v>
      </c>
      <c r="LY5" s="152">
        <f t="shared" si="15"/>
        <v>43800</v>
      </c>
      <c r="LZ5" s="152">
        <f t="shared" si="15"/>
        <v>43801</v>
      </c>
      <c r="MA5" s="152">
        <f t="shared" si="15"/>
        <v>43802</v>
      </c>
      <c r="MB5" s="152">
        <f t="shared" si="15"/>
        <v>43803</v>
      </c>
      <c r="MC5" s="152">
        <f t="shared" si="15"/>
        <v>43804</v>
      </c>
      <c r="MD5" s="152">
        <f t="shared" si="15"/>
        <v>43805</v>
      </c>
      <c r="ME5" s="152">
        <f t="shared" si="15"/>
        <v>43806</v>
      </c>
      <c r="MF5" s="152">
        <f t="shared" si="15"/>
        <v>43807</v>
      </c>
      <c r="MG5" s="152">
        <f t="shared" si="15"/>
        <v>43808</v>
      </c>
      <c r="MH5" s="152">
        <f t="shared" si="15"/>
        <v>43809</v>
      </c>
      <c r="MI5" s="152">
        <f t="shared" si="15"/>
        <v>43810</v>
      </c>
      <c r="MJ5" s="152">
        <f t="shared" si="15"/>
        <v>43811</v>
      </c>
      <c r="MK5" s="152">
        <f t="shared" si="15"/>
        <v>43812</v>
      </c>
      <c r="ML5" s="152">
        <f t="shared" si="15"/>
        <v>43813</v>
      </c>
      <c r="MM5" s="152">
        <f t="shared" si="15"/>
        <v>43814</v>
      </c>
      <c r="MN5" s="152">
        <f t="shared" si="15"/>
        <v>43815</v>
      </c>
      <c r="MO5" s="152">
        <f t="shared" si="15"/>
        <v>43816</v>
      </c>
      <c r="MP5" s="152">
        <f t="shared" si="15"/>
        <v>43817</v>
      </c>
      <c r="MQ5" s="152">
        <f t="shared" si="15"/>
        <v>43818</v>
      </c>
      <c r="MR5" s="152">
        <f t="shared" si="15"/>
        <v>43819</v>
      </c>
      <c r="MS5" s="152">
        <f t="shared" si="15"/>
        <v>43820</v>
      </c>
      <c r="MT5" s="152">
        <f t="shared" si="15"/>
        <v>43821</v>
      </c>
      <c r="MU5" s="152">
        <f t="shared" si="15"/>
        <v>43822</v>
      </c>
      <c r="MV5" s="152">
        <f t="shared" si="15"/>
        <v>43823</v>
      </c>
      <c r="MW5" s="152">
        <f t="shared" si="15"/>
        <v>43824</v>
      </c>
      <c r="MX5" s="152">
        <f t="shared" si="15"/>
        <v>43825</v>
      </c>
      <c r="MY5" s="152">
        <f t="shared" si="15"/>
        <v>43826</v>
      </c>
      <c r="MZ5" s="152">
        <f t="shared" si="15"/>
        <v>43827</v>
      </c>
      <c r="NA5" s="152">
        <f t="shared" si="15"/>
        <v>43828</v>
      </c>
      <c r="NB5" s="152">
        <f t="shared" si="15"/>
        <v>43829</v>
      </c>
      <c r="NC5" s="152">
        <f t="shared" si="15"/>
        <v>43830</v>
      </c>
      <c r="ND5" s="152">
        <f t="shared" si="15"/>
        <v>43831</v>
      </c>
      <c r="NE5" s="152">
        <f t="shared" si="15"/>
        <v>43832</v>
      </c>
      <c r="NF5" s="152">
        <f t="shared" si="15"/>
        <v>43833</v>
      </c>
    </row>
    <row r="6" spans="1:376" s="10" customFormat="1" ht="64.5" hidden="1" customHeight="1" thickTop="1" thickBot="1" x14ac:dyDescent="0.3">
      <c r="A6" s="135" t="s">
        <v>27</v>
      </c>
      <c r="B6" s="193">
        <f t="shared" ref="B6:BM6" si="16">B5</f>
        <v>43465</v>
      </c>
      <c r="C6" s="193">
        <f t="shared" si="16"/>
        <v>43466</v>
      </c>
      <c r="D6" s="193">
        <f t="shared" si="16"/>
        <v>43467</v>
      </c>
      <c r="E6" s="193">
        <f t="shared" si="16"/>
        <v>43468</v>
      </c>
      <c r="F6" s="193">
        <f t="shared" si="16"/>
        <v>43469</v>
      </c>
      <c r="G6" s="193">
        <f t="shared" si="16"/>
        <v>43470</v>
      </c>
      <c r="H6" s="193">
        <f t="shared" si="16"/>
        <v>43471</v>
      </c>
      <c r="I6" s="193">
        <f t="shared" si="16"/>
        <v>43472</v>
      </c>
      <c r="J6" s="193">
        <f t="shared" si="16"/>
        <v>43473</v>
      </c>
      <c r="K6" s="193">
        <f t="shared" si="16"/>
        <v>43474</v>
      </c>
      <c r="L6" s="193">
        <f t="shared" si="16"/>
        <v>43475</v>
      </c>
      <c r="M6" s="193">
        <f t="shared" si="16"/>
        <v>43476</v>
      </c>
      <c r="N6" s="193">
        <f t="shared" si="16"/>
        <v>43477</v>
      </c>
      <c r="O6" s="193">
        <f t="shared" si="16"/>
        <v>43478</v>
      </c>
      <c r="P6" s="193">
        <f t="shared" si="16"/>
        <v>43479</v>
      </c>
      <c r="Q6" s="193">
        <f t="shared" si="16"/>
        <v>43480</v>
      </c>
      <c r="R6" s="193">
        <f t="shared" si="16"/>
        <v>43481</v>
      </c>
      <c r="S6" s="193">
        <f t="shared" si="16"/>
        <v>43482</v>
      </c>
      <c r="T6" s="193">
        <f t="shared" si="16"/>
        <v>43483</v>
      </c>
      <c r="U6" s="193">
        <f t="shared" si="16"/>
        <v>43484</v>
      </c>
      <c r="V6" s="193">
        <f t="shared" si="16"/>
        <v>43485</v>
      </c>
      <c r="W6" s="193">
        <f t="shared" si="16"/>
        <v>43486</v>
      </c>
      <c r="X6" s="193">
        <f t="shared" si="16"/>
        <v>43487</v>
      </c>
      <c r="Y6" s="193">
        <f t="shared" si="16"/>
        <v>43488</v>
      </c>
      <c r="Z6" s="193">
        <f t="shared" si="16"/>
        <v>43489</v>
      </c>
      <c r="AA6" s="193">
        <f t="shared" si="16"/>
        <v>43490</v>
      </c>
      <c r="AB6" s="193">
        <f t="shared" si="16"/>
        <v>43491</v>
      </c>
      <c r="AC6" s="193">
        <f t="shared" si="16"/>
        <v>43492</v>
      </c>
      <c r="AD6" s="193">
        <f t="shared" si="16"/>
        <v>43493</v>
      </c>
      <c r="AE6" s="193">
        <f t="shared" si="16"/>
        <v>43494</v>
      </c>
      <c r="AF6" s="193">
        <f t="shared" si="16"/>
        <v>43495</v>
      </c>
      <c r="AG6" s="193">
        <f t="shared" si="16"/>
        <v>43496</v>
      </c>
      <c r="AH6" s="193">
        <f t="shared" si="16"/>
        <v>43497</v>
      </c>
      <c r="AI6" s="193">
        <f t="shared" si="16"/>
        <v>43498</v>
      </c>
      <c r="AJ6" s="193">
        <f t="shared" si="16"/>
        <v>43499</v>
      </c>
      <c r="AK6" s="193">
        <f t="shared" si="16"/>
        <v>43500</v>
      </c>
      <c r="AL6" s="193">
        <f t="shared" si="16"/>
        <v>43501</v>
      </c>
      <c r="AM6" s="193">
        <f t="shared" si="16"/>
        <v>43502</v>
      </c>
      <c r="AN6" s="193">
        <f t="shared" si="16"/>
        <v>43503</v>
      </c>
      <c r="AO6" s="193">
        <f t="shared" si="16"/>
        <v>43504</v>
      </c>
      <c r="AP6" s="193">
        <f t="shared" si="16"/>
        <v>43505</v>
      </c>
      <c r="AQ6" s="193">
        <f t="shared" si="16"/>
        <v>43506</v>
      </c>
      <c r="AR6" s="193">
        <f t="shared" si="16"/>
        <v>43507</v>
      </c>
      <c r="AS6" s="193">
        <f t="shared" si="16"/>
        <v>43508</v>
      </c>
      <c r="AT6" s="193">
        <f t="shared" si="16"/>
        <v>43509</v>
      </c>
      <c r="AU6" s="193">
        <f t="shared" si="16"/>
        <v>43510</v>
      </c>
      <c r="AV6" s="193">
        <f t="shared" si="16"/>
        <v>43511</v>
      </c>
      <c r="AW6" s="193">
        <f t="shared" si="16"/>
        <v>43512</v>
      </c>
      <c r="AX6" s="193">
        <f t="shared" si="16"/>
        <v>43513</v>
      </c>
      <c r="AY6" s="193">
        <f t="shared" si="16"/>
        <v>43514</v>
      </c>
      <c r="AZ6" s="193">
        <f t="shared" si="16"/>
        <v>43515</v>
      </c>
      <c r="BA6" s="193">
        <f t="shared" si="16"/>
        <v>43516</v>
      </c>
      <c r="BB6" s="193">
        <f t="shared" si="16"/>
        <v>43517</v>
      </c>
      <c r="BC6" s="193">
        <f t="shared" si="16"/>
        <v>43518</v>
      </c>
      <c r="BD6" s="193">
        <f t="shared" si="16"/>
        <v>43519</v>
      </c>
      <c r="BE6" s="193">
        <f t="shared" si="16"/>
        <v>43520</v>
      </c>
      <c r="BF6" s="193">
        <f t="shared" si="16"/>
        <v>43521</v>
      </c>
      <c r="BG6" s="193">
        <f t="shared" si="16"/>
        <v>43522</v>
      </c>
      <c r="BH6" s="193">
        <f t="shared" si="16"/>
        <v>43523</v>
      </c>
      <c r="BI6" s="193">
        <f t="shared" si="16"/>
        <v>43524</v>
      </c>
      <c r="BJ6" s="193">
        <f t="shared" si="16"/>
        <v>43525</v>
      </c>
      <c r="BK6" s="193">
        <f t="shared" si="16"/>
        <v>43526</v>
      </c>
      <c r="BL6" s="193">
        <f t="shared" si="16"/>
        <v>43527</v>
      </c>
      <c r="BM6" s="193">
        <f t="shared" si="16"/>
        <v>43528</v>
      </c>
      <c r="BN6" s="193">
        <f t="shared" ref="BN6:DY6" si="17">BN5</f>
        <v>43529</v>
      </c>
      <c r="BO6" s="193">
        <f t="shared" si="17"/>
        <v>43530</v>
      </c>
      <c r="BP6" s="193">
        <f t="shared" si="17"/>
        <v>43531</v>
      </c>
      <c r="BQ6" s="193">
        <f t="shared" si="17"/>
        <v>43532</v>
      </c>
      <c r="BR6" s="193">
        <f t="shared" si="17"/>
        <v>43533</v>
      </c>
      <c r="BS6" s="193">
        <f t="shared" si="17"/>
        <v>43534</v>
      </c>
      <c r="BT6" s="193">
        <f t="shared" si="17"/>
        <v>43535</v>
      </c>
      <c r="BU6" s="193">
        <f t="shared" si="17"/>
        <v>43536</v>
      </c>
      <c r="BV6" s="193">
        <f t="shared" si="17"/>
        <v>43537</v>
      </c>
      <c r="BW6" s="193">
        <f t="shared" si="17"/>
        <v>43538</v>
      </c>
      <c r="BX6" s="193">
        <f t="shared" si="17"/>
        <v>43539</v>
      </c>
      <c r="BY6" s="193">
        <f t="shared" si="17"/>
        <v>43540</v>
      </c>
      <c r="BZ6" s="193">
        <f t="shared" si="17"/>
        <v>43541</v>
      </c>
      <c r="CA6" s="193">
        <f t="shared" si="17"/>
        <v>43542</v>
      </c>
      <c r="CB6" s="193">
        <f t="shared" si="17"/>
        <v>43543</v>
      </c>
      <c r="CC6" s="193">
        <f t="shared" si="17"/>
        <v>43544</v>
      </c>
      <c r="CD6" s="193">
        <f t="shared" si="17"/>
        <v>43545</v>
      </c>
      <c r="CE6" s="193">
        <f t="shared" si="17"/>
        <v>43546</v>
      </c>
      <c r="CF6" s="193">
        <f t="shared" si="17"/>
        <v>43547</v>
      </c>
      <c r="CG6" s="193">
        <f t="shared" si="17"/>
        <v>43548</v>
      </c>
      <c r="CH6" s="193">
        <f t="shared" si="17"/>
        <v>43549</v>
      </c>
      <c r="CI6" s="193">
        <f t="shared" si="17"/>
        <v>43550</v>
      </c>
      <c r="CJ6" s="193">
        <f t="shared" si="17"/>
        <v>43551</v>
      </c>
      <c r="CK6" s="193">
        <f t="shared" si="17"/>
        <v>43552</v>
      </c>
      <c r="CL6" s="193">
        <f t="shared" si="17"/>
        <v>43553</v>
      </c>
      <c r="CM6" s="193">
        <f t="shared" si="17"/>
        <v>43554</v>
      </c>
      <c r="CN6" s="193">
        <f t="shared" si="17"/>
        <v>43555</v>
      </c>
      <c r="CO6" s="193">
        <f t="shared" si="17"/>
        <v>43556</v>
      </c>
      <c r="CP6" s="193">
        <f t="shared" si="17"/>
        <v>43557</v>
      </c>
      <c r="CQ6" s="193">
        <f t="shared" si="17"/>
        <v>43558</v>
      </c>
      <c r="CR6" s="193">
        <f t="shared" si="17"/>
        <v>43559</v>
      </c>
      <c r="CS6" s="193">
        <f t="shared" si="17"/>
        <v>43560</v>
      </c>
      <c r="CT6" s="193">
        <f t="shared" si="17"/>
        <v>43561</v>
      </c>
      <c r="CU6" s="193">
        <f t="shared" si="17"/>
        <v>43562</v>
      </c>
      <c r="CV6" s="193">
        <f t="shared" si="17"/>
        <v>43563</v>
      </c>
      <c r="CW6" s="193">
        <f t="shared" si="17"/>
        <v>43564</v>
      </c>
      <c r="CX6" s="193">
        <f t="shared" si="17"/>
        <v>43565</v>
      </c>
      <c r="CY6" s="193">
        <f t="shared" si="17"/>
        <v>43566</v>
      </c>
      <c r="CZ6" s="193">
        <f t="shared" si="17"/>
        <v>43567</v>
      </c>
      <c r="DA6" s="193">
        <f t="shared" si="17"/>
        <v>43568</v>
      </c>
      <c r="DB6" s="193">
        <f t="shared" si="17"/>
        <v>43569</v>
      </c>
      <c r="DC6" s="193">
        <f t="shared" si="17"/>
        <v>43570</v>
      </c>
      <c r="DD6" s="193">
        <f t="shared" si="17"/>
        <v>43571</v>
      </c>
      <c r="DE6" s="193">
        <f t="shared" si="17"/>
        <v>43572</v>
      </c>
      <c r="DF6" s="193">
        <f t="shared" si="17"/>
        <v>43573</v>
      </c>
      <c r="DG6" s="193">
        <f t="shared" si="17"/>
        <v>43574</v>
      </c>
      <c r="DH6" s="193">
        <f t="shared" si="17"/>
        <v>43575</v>
      </c>
      <c r="DI6" s="193">
        <f t="shared" si="17"/>
        <v>43576</v>
      </c>
      <c r="DJ6" s="193">
        <f t="shared" si="17"/>
        <v>43577</v>
      </c>
      <c r="DK6" s="193">
        <f t="shared" si="17"/>
        <v>43578</v>
      </c>
      <c r="DL6" s="193">
        <f t="shared" si="17"/>
        <v>43579</v>
      </c>
      <c r="DM6" s="193">
        <f t="shared" si="17"/>
        <v>43580</v>
      </c>
      <c r="DN6" s="193">
        <f t="shared" si="17"/>
        <v>43581</v>
      </c>
      <c r="DO6" s="193">
        <f t="shared" si="17"/>
        <v>43582</v>
      </c>
      <c r="DP6" s="193">
        <f t="shared" si="17"/>
        <v>43583</v>
      </c>
      <c r="DQ6" s="193">
        <f t="shared" si="17"/>
        <v>43584</v>
      </c>
      <c r="DR6" s="193">
        <f t="shared" si="17"/>
        <v>43585</v>
      </c>
      <c r="DS6" s="193">
        <f t="shared" si="17"/>
        <v>43586</v>
      </c>
      <c r="DT6" s="193">
        <f t="shared" si="17"/>
        <v>43587</v>
      </c>
      <c r="DU6" s="193">
        <f t="shared" si="17"/>
        <v>43588</v>
      </c>
      <c r="DV6" s="193">
        <f t="shared" si="17"/>
        <v>43589</v>
      </c>
      <c r="DW6" s="193">
        <f t="shared" si="17"/>
        <v>43590</v>
      </c>
      <c r="DX6" s="193">
        <f t="shared" si="17"/>
        <v>43591</v>
      </c>
      <c r="DY6" s="193">
        <f t="shared" si="17"/>
        <v>43592</v>
      </c>
      <c r="DZ6" s="193">
        <f t="shared" ref="DZ6:GK6" si="18">DZ5</f>
        <v>43593</v>
      </c>
      <c r="EA6" s="193">
        <f t="shared" si="18"/>
        <v>43594</v>
      </c>
      <c r="EB6" s="193">
        <f t="shared" si="18"/>
        <v>43595</v>
      </c>
      <c r="EC6" s="193">
        <f t="shared" si="18"/>
        <v>43596</v>
      </c>
      <c r="ED6" s="193">
        <f t="shared" si="18"/>
        <v>43597</v>
      </c>
      <c r="EE6" s="193">
        <f t="shared" si="18"/>
        <v>43598</v>
      </c>
      <c r="EF6" s="193">
        <f t="shared" si="18"/>
        <v>43599</v>
      </c>
      <c r="EG6" s="193">
        <f t="shared" si="18"/>
        <v>43600</v>
      </c>
      <c r="EH6" s="193">
        <f t="shared" si="18"/>
        <v>43601</v>
      </c>
      <c r="EI6" s="193">
        <f t="shared" si="18"/>
        <v>43602</v>
      </c>
      <c r="EJ6" s="193">
        <f t="shared" si="18"/>
        <v>43603</v>
      </c>
      <c r="EK6" s="193">
        <f t="shared" si="18"/>
        <v>43604</v>
      </c>
      <c r="EL6" s="193">
        <f t="shared" si="18"/>
        <v>43605</v>
      </c>
      <c r="EM6" s="193">
        <f t="shared" si="18"/>
        <v>43606</v>
      </c>
      <c r="EN6" s="193">
        <f t="shared" si="18"/>
        <v>43607</v>
      </c>
      <c r="EO6" s="193">
        <f t="shared" si="18"/>
        <v>43608</v>
      </c>
      <c r="EP6" s="193">
        <f t="shared" si="18"/>
        <v>43609</v>
      </c>
      <c r="EQ6" s="193">
        <f t="shared" si="18"/>
        <v>43610</v>
      </c>
      <c r="ER6" s="193">
        <f t="shared" si="18"/>
        <v>43611</v>
      </c>
      <c r="ES6" s="193">
        <f t="shared" si="18"/>
        <v>43612</v>
      </c>
      <c r="ET6" s="193">
        <f t="shared" si="18"/>
        <v>43613</v>
      </c>
      <c r="EU6" s="193">
        <f t="shared" si="18"/>
        <v>43614</v>
      </c>
      <c r="EV6" s="193">
        <f t="shared" si="18"/>
        <v>43615</v>
      </c>
      <c r="EW6" s="193">
        <f t="shared" si="18"/>
        <v>43616</v>
      </c>
      <c r="EX6" s="193">
        <f t="shared" si="18"/>
        <v>43617</v>
      </c>
      <c r="EY6" s="193">
        <f t="shared" si="18"/>
        <v>43618</v>
      </c>
      <c r="EZ6" s="193">
        <f t="shared" si="18"/>
        <v>43619</v>
      </c>
      <c r="FA6" s="193">
        <f t="shared" si="18"/>
        <v>43620</v>
      </c>
      <c r="FB6" s="193">
        <f t="shared" si="18"/>
        <v>43621</v>
      </c>
      <c r="FC6" s="193">
        <f t="shared" si="18"/>
        <v>43622</v>
      </c>
      <c r="FD6" s="193">
        <f t="shared" si="18"/>
        <v>43623</v>
      </c>
      <c r="FE6" s="193">
        <f t="shared" si="18"/>
        <v>43624</v>
      </c>
      <c r="FF6" s="193">
        <f t="shared" si="18"/>
        <v>43625</v>
      </c>
      <c r="FG6" s="193">
        <f t="shared" si="18"/>
        <v>43626</v>
      </c>
      <c r="FH6" s="193">
        <f t="shared" si="18"/>
        <v>43627</v>
      </c>
      <c r="FI6" s="193">
        <f t="shared" si="18"/>
        <v>43628</v>
      </c>
      <c r="FJ6" s="193">
        <f t="shared" si="18"/>
        <v>43629</v>
      </c>
      <c r="FK6" s="193">
        <f t="shared" si="18"/>
        <v>43630</v>
      </c>
      <c r="FL6" s="193">
        <f t="shared" si="18"/>
        <v>43631</v>
      </c>
      <c r="FM6" s="193">
        <f t="shared" si="18"/>
        <v>43632</v>
      </c>
      <c r="FN6" s="193">
        <f t="shared" si="18"/>
        <v>43633</v>
      </c>
      <c r="FO6" s="193">
        <f t="shared" si="18"/>
        <v>43634</v>
      </c>
      <c r="FP6" s="193">
        <f t="shared" si="18"/>
        <v>43635</v>
      </c>
      <c r="FQ6" s="193">
        <f t="shared" si="18"/>
        <v>43636</v>
      </c>
      <c r="FR6" s="193">
        <f t="shared" si="18"/>
        <v>43637</v>
      </c>
      <c r="FS6" s="193">
        <f t="shared" si="18"/>
        <v>43638</v>
      </c>
      <c r="FT6" s="193">
        <f t="shared" si="18"/>
        <v>43639</v>
      </c>
      <c r="FU6" s="193">
        <f t="shared" si="18"/>
        <v>43640</v>
      </c>
      <c r="FV6" s="193">
        <f t="shared" si="18"/>
        <v>43641</v>
      </c>
      <c r="FW6" s="193">
        <f t="shared" si="18"/>
        <v>43642</v>
      </c>
      <c r="FX6" s="193">
        <f t="shared" si="18"/>
        <v>43643</v>
      </c>
      <c r="FY6" s="193">
        <f t="shared" si="18"/>
        <v>43644</v>
      </c>
      <c r="FZ6" s="193">
        <f t="shared" si="18"/>
        <v>43645</v>
      </c>
      <c r="GA6" s="193">
        <f t="shared" si="18"/>
        <v>43646</v>
      </c>
      <c r="GB6" s="193">
        <f t="shared" si="18"/>
        <v>43647</v>
      </c>
      <c r="GC6" s="193">
        <f t="shared" si="18"/>
        <v>43648</v>
      </c>
      <c r="GD6" s="193">
        <f t="shared" si="18"/>
        <v>43649</v>
      </c>
      <c r="GE6" s="193">
        <f t="shared" si="18"/>
        <v>43650</v>
      </c>
      <c r="GF6" s="193">
        <f t="shared" si="18"/>
        <v>43651</v>
      </c>
      <c r="GG6" s="193">
        <f t="shared" si="18"/>
        <v>43652</v>
      </c>
      <c r="GH6" s="193">
        <f t="shared" si="18"/>
        <v>43653</v>
      </c>
      <c r="GI6" s="193">
        <f t="shared" si="18"/>
        <v>43654</v>
      </c>
      <c r="GJ6" s="193">
        <f t="shared" si="18"/>
        <v>43655</v>
      </c>
      <c r="GK6" s="193">
        <f t="shared" si="18"/>
        <v>43656</v>
      </c>
      <c r="GL6" s="193">
        <f t="shared" ref="GL6:IW6" si="19">GL5</f>
        <v>43657</v>
      </c>
      <c r="GM6" s="193">
        <f t="shared" si="19"/>
        <v>43658</v>
      </c>
      <c r="GN6" s="193">
        <f t="shared" si="19"/>
        <v>43659</v>
      </c>
      <c r="GO6" s="193">
        <f t="shared" si="19"/>
        <v>43660</v>
      </c>
      <c r="GP6" s="193">
        <f t="shared" si="19"/>
        <v>43661</v>
      </c>
      <c r="GQ6" s="193">
        <f t="shared" si="19"/>
        <v>43662</v>
      </c>
      <c r="GR6" s="193">
        <f t="shared" si="19"/>
        <v>43663</v>
      </c>
      <c r="GS6" s="193">
        <f t="shared" si="19"/>
        <v>43664</v>
      </c>
      <c r="GT6" s="193">
        <f t="shared" si="19"/>
        <v>43665</v>
      </c>
      <c r="GU6" s="193">
        <f t="shared" si="19"/>
        <v>43666</v>
      </c>
      <c r="GV6" s="193">
        <f t="shared" si="19"/>
        <v>43667</v>
      </c>
      <c r="GW6" s="193">
        <f t="shared" si="19"/>
        <v>43668</v>
      </c>
      <c r="GX6" s="193">
        <f t="shared" si="19"/>
        <v>43669</v>
      </c>
      <c r="GY6" s="193">
        <f t="shared" si="19"/>
        <v>43670</v>
      </c>
      <c r="GZ6" s="193">
        <f t="shared" si="19"/>
        <v>43671</v>
      </c>
      <c r="HA6" s="193">
        <f t="shared" si="19"/>
        <v>43672</v>
      </c>
      <c r="HB6" s="193">
        <f t="shared" si="19"/>
        <v>43673</v>
      </c>
      <c r="HC6" s="193">
        <f t="shared" si="19"/>
        <v>43674</v>
      </c>
      <c r="HD6" s="193">
        <f t="shared" si="19"/>
        <v>43675</v>
      </c>
      <c r="HE6" s="193">
        <f t="shared" si="19"/>
        <v>43676</v>
      </c>
      <c r="HF6" s="193">
        <f t="shared" si="19"/>
        <v>43677</v>
      </c>
      <c r="HG6" s="193">
        <f t="shared" si="19"/>
        <v>43678</v>
      </c>
      <c r="HH6" s="193">
        <f t="shared" si="19"/>
        <v>43679</v>
      </c>
      <c r="HI6" s="193">
        <f t="shared" si="19"/>
        <v>43680</v>
      </c>
      <c r="HJ6" s="193">
        <f t="shared" si="19"/>
        <v>43681</v>
      </c>
      <c r="HK6" s="193">
        <f t="shared" si="19"/>
        <v>43682</v>
      </c>
      <c r="HL6" s="193">
        <f t="shared" si="19"/>
        <v>43683</v>
      </c>
      <c r="HM6" s="193">
        <f t="shared" si="19"/>
        <v>43684</v>
      </c>
      <c r="HN6" s="193">
        <f t="shared" si="19"/>
        <v>43685</v>
      </c>
      <c r="HO6" s="193">
        <f t="shared" si="19"/>
        <v>43686</v>
      </c>
      <c r="HP6" s="193">
        <f t="shared" si="19"/>
        <v>43687</v>
      </c>
      <c r="HQ6" s="193">
        <f t="shared" si="19"/>
        <v>43688</v>
      </c>
      <c r="HR6" s="193">
        <f t="shared" si="19"/>
        <v>43689</v>
      </c>
      <c r="HS6" s="193">
        <f t="shared" si="19"/>
        <v>43690</v>
      </c>
      <c r="HT6" s="193">
        <f t="shared" si="19"/>
        <v>43691</v>
      </c>
      <c r="HU6" s="193">
        <f t="shared" si="19"/>
        <v>43692</v>
      </c>
      <c r="HV6" s="193">
        <f t="shared" si="19"/>
        <v>43693</v>
      </c>
      <c r="HW6" s="193">
        <f t="shared" si="19"/>
        <v>43694</v>
      </c>
      <c r="HX6" s="193">
        <f t="shared" si="19"/>
        <v>43695</v>
      </c>
      <c r="HY6" s="193">
        <f t="shared" si="19"/>
        <v>43696</v>
      </c>
      <c r="HZ6" s="193">
        <f t="shared" si="19"/>
        <v>43697</v>
      </c>
      <c r="IA6" s="193">
        <f t="shared" si="19"/>
        <v>43698</v>
      </c>
      <c r="IB6" s="193">
        <f t="shared" si="19"/>
        <v>43699</v>
      </c>
      <c r="IC6" s="193">
        <f t="shared" si="19"/>
        <v>43700</v>
      </c>
      <c r="ID6" s="193">
        <f t="shared" si="19"/>
        <v>43701</v>
      </c>
      <c r="IE6" s="193">
        <f t="shared" si="19"/>
        <v>43702</v>
      </c>
      <c r="IF6" s="193">
        <f t="shared" si="19"/>
        <v>43703</v>
      </c>
      <c r="IG6" s="193">
        <f t="shared" si="19"/>
        <v>43704</v>
      </c>
      <c r="IH6" s="193">
        <f t="shared" si="19"/>
        <v>43705</v>
      </c>
      <c r="II6" s="193">
        <f t="shared" si="19"/>
        <v>43706</v>
      </c>
      <c r="IJ6" s="193">
        <f t="shared" si="19"/>
        <v>43707</v>
      </c>
      <c r="IK6" s="193">
        <f t="shared" si="19"/>
        <v>43708</v>
      </c>
      <c r="IL6" s="193">
        <f t="shared" si="19"/>
        <v>43709</v>
      </c>
      <c r="IM6" s="193">
        <f t="shared" si="19"/>
        <v>43710</v>
      </c>
      <c r="IN6" s="193">
        <f t="shared" si="19"/>
        <v>43711</v>
      </c>
      <c r="IO6" s="193">
        <f t="shared" si="19"/>
        <v>43712</v>
      </c>
      <c r="IP6" s="193">
        <f t="shared" si="19"/>
        <v>43713</v>
      </c>
      <c r="IQ6" s="193">
        <f t="shared" si="19"/>
        <v>43714</v>
      </c>
      <c r="IR6" s="193">
        <f t="shared" si="19"/>
        <v>43715</v>
      </c>
      <c r="IS6" s="193">
        <f t="shared" si="19"/>
        <v>43716</v>
      </c>
      <c r="IT6" s="193">
        <f t="shared" si="19"/>
        <v>43717</v>
      </c>
      <c r="IU6" s="193">
        <f t="shared" si="19"/>
        <v>43718</v>
      </c>
      <c r="IV6" s="193">
        <f t="shared" si="19"/>
        <v>43719</v>
      </c>
      <c r="IW6" s="193">
        <f t="shared" si="19"/>
        <v>43720</v>
      </c>
      <c r="IX6" s="193">
        <f t="shared" ref="IX6:LI6" si="20">IX5</f>
        <v>43721</v>
      </c>
      <c r="IY6" s="193">
        <f t="shared" si="20"/>
        <v>43722</v>
      </c>
      <c r="IZ6" s="193">
        <f t="shared" si="20"/>
        <v>43723</v>
      </c>
      <c r="JA6" s="193">
        <f t="shared" si="20"/>
        <v>43724</v>
      </c>
      <c r="JB6" s="193">
        <f t="shared" si="20"/>
        <v>43725</v>
      </c>
      <c r="JC6" s="193">
        <f t="shared" si="20"/>
        <v>43726</v>
      </c>
      <c r="JD6" s="193">
        <f t="shared" si="20"/>
        <v>43727</v>
      </c>
      <c r="JE6" s="193">
        <f t="shared" si="20"/>
        <v>43728</v>
      </c>
      <c r="JF6" s="193">
        <f t="shared" si="20"/>
        <v>43729</v>
      </c>
      <c r="JG6" s="193">
        <f t="shared" si="20"/>
        <v>43730</v>
      </c>
      <c r="JH6" s="193">
        <f t="shared" si="20"/>
        <v>43731</v>
      </c>
      <c r="JI6" s="193">
        <f t="shared" si="20"/>
        <v>43732</v>
      </c>
      <c r="JJ6" s="193">
        <f t="shared" si="20"/>
        <v>43733</v>
      </c>
      <c r="JK6" s="193">
        <f t="shared" si="20"/>
        <v>43734</v>
      </c>
      <c r="JL6" s="193">
        <f t="shared" si="20"/>
        <v>43735</v>
      </c>
      <c r="JM6" s="193">
        <f t="shared" si="20"/>
        <v>43736</v>
      </c>
      <c r="JN6" s="193">
        <f t="shared" si="20"/>
        <v>43737</v>
      </c>
      <c r="JO6" s="193">
        <f t="shared" si="20"/>
        <v>43738</v>
      </c>
      <c r="JP6" s="193">
        <f t="shared" si="20"/>
        <v>43739</v>
      </c>
      <c r="JQ6" s="193">
        <f t="shared" si="20"/>
        <v>43740</v>
      </c>
      <c r="JR6" s="193">
        <f t="shared" si="20"/>
        <v>43741</v>
      </c>
      <c r="JS6" s="193">
        <f t="shared" si="20"/>
        <v>43742</v>
      </c>
      <c r="JT6" s="193">
        <f t="shared" si="20"/>
        <v>43743</v>
      </c>
      <c r="JU6" s="193">
        <f t="shared" si="20"/>
        <v>43744</v>
      </c>
      <c r="JV6" s="193">
        <f t="shared" si="20"/>
        <v>43745</v>
      </c>
      <c r="JW6" s="193">
        <f t="shared" si="20"/>
        <v>43746</v>
      </c>
      <c r="JX6" s="193">
        <f t="shared" si="20"/>
        <v>43747</v>
      </c>
      <c r="JY6" s="193">
        <f t="shared" si="20"/>
        <v>43748</v>
      </c>
      <c r="JZ6" s="193">
        <f t="shared" si="20"/>
        <v>43749</v>
      </c>
      <c r="KA6" s="193">
        <f t="shared" si="20"/>
        <v>43750</v>
      </c>
      <c r="KB6" s="193">
        <f t="shared" si="20"/>
        <v>43751</v>
      </c>
      <c r="KC6" s="193">
        <f t="shared" si="20"/>
        <v>43752</v>
      </c>
      <c r="KD6" s="193">
        <f t="shared" si="20"/>
        <v>43753</v>
      </c>
      <c r="KE6" s="193">
        <f t="shared" si="20"/>
        <v>43754</v>
      </c>
      <c r="KF6" s="193">
        <f t="shared" si="20"/>
        <v>43755</v>
      </c>
      <c r="KG6" s="193">
        <f t="shared" si="20"/>
        <v>43756</v>
      </c>
      <c r="KH6" s="193">
        <f t="shared" si="20"/>
        <v>43757</v>
      </c>
      <c r="KI6" s="193">
        <f t="shared" si="20"/>
        <v>43758</v>
      </c>
      <c r="KJ6" s="193">
        <f t="shared" si="20"/>
        <v>43759</v>
      </c>
      <c r="KK6" s="193">
        <f t="shared" si="20"/>
        <v>43760</v>
      </c>
      <c r="KL6" s="193">
        <f t="shared" si="20"/>
        <v>43761</v>
      </c>
      <c r="KM6" s="193">
        <f t="shared" si="20"/>
        <v>43762</v>
      </c>
      <c r="KN6" s="193">
        <f t="shared" si="20"/>
        <v>43763</v>
      </c>
      <c r="KO6" s="193">
        <f t="shared" si="20"/>
        <v>43764</v>
      </c>
      <c r="KP6" s="193">
        <f t="shared" si="20"/>
        <v>43765</v>
      </c>
      <c r="KQ6" s="193">
        <f t="shared" si="20"/>
        <v>43766</v>
      </c>
      <c r="KR6" s="193">
        <f t="shared" si="20"/>
        <v>43767</v>
      </c>
      <c r="KS6" s="193">
        <f t="shared" si="20"/>
        <v>43768</v>
      </c>
      <c r="KT6" s="193">
        <f t="shared" si="20"/>
        <v>43769</v>
      </c>
      <c r="KU6" s="193">
        <f t="shared" si="20"/>
        <v>43770</v>
      </c>
      <c r="KV6" s="193">
        <f t="shared" si="20"/>
        <v>43771</v>
      </c>
      <c r="KW6" s="193">
        <f t="shared" si="20"/>
        <v>43772</v>
      </c>
      <c r="KX6" s="193">
        <f t="shared" si="20"/>
        <v>43773</v>
      </c>
      <c r="KY6" s="193">
        <f t="shared" si="20"/>
        <v>43774</v>
      </c>
      <c r="KZ6" s="193">
        <f t="shared" si="20"/>
        <v>43775</v>
      </c>
      <c r="LA6" s="193">
        <f t="shared" si="20"/>
        <v>43776</v>
      </c>
      <c r="LB6" s="193">
        <f t="shared" si="20"/>
        <v>43777</v>
      </c>
      <c r="LC6" s="193">
        <f t="shared" si="20"/>
        <v>43778</v>
      </c>
      <c r="LD6" s="193">
        <f t="shared" si="20"/>
        <v>43779</v>
      </c>
      <c r="LE6" s="193">
        <f t="shared" si="20"/>
        <v>43780</v>
      </c>
      <c r="LF6" s="193">
        <f t="shared" si="20"/>
        <v>43781</v>
      </c>
      <c r="LG6" s="193">
        <f t="shared" si="20"/>
        <v>43782</v>
      </c>
      <c r="LH6" s="193">
        <f t="shared" si="20"/>
        <v>43783</v>
      </c>
      <c r="LI6" s="193">
        <f t="shared" si="20"/>
        <v>43784</v>
      </c>
      <c r="LJ6" s="193">
        <f t="shared" ref="LJ6:NF6" si="21">LJ5</f>
        <v>43785</v>
      </c>
      <c r="LK6" s="193">
        <f t="shared" si="21"/>
        <v>43786</v>
      </c>
      <c r="LL6" s="193">
        <f t="shared" si="21"/>
        <v>43787</v>
      </c>
      <c r="LM6" s="193">
        <f t="shared" si="21"/>
        <v>43788</v>
      </c>
      <c r="LN6" s="193">
        <f t="shared" si="21"/>
        <v>43789</v>
      </c>
      <c r="LO6" s="193">
        <f t="shared" si="21"/>
        <v>43790</v>
      </c>
      <c r="LP6" s="193">
        <f t="shared" si="21"/>
        <v>43791</v>
      </c>
      <c r="LQ6" s="193">
        <f t="shared" si="21"/>
        <v>43792</v>
      </c>
      <c r="LR6" s="193">
        <f t="shared" si="21"/>
        <v>43793</v>
      </c>
      <c r="LS6" s="193">
        <f t="shared" si="21"/>
        <v>43794</v>
      </c>
      <c r="LT6" s="193">
        <f t="shared" si="21"/>
        <v>43795</v>
      </c>
      <c r="LU6" s="193">
        <f t="shared" si="21"/>
        <v>43796</v>
      </c>
      <c r="LV6" s="193">
        <f t="shared" si="21"/>
        <v>43797</v>
      </c>
      <c r="LW6" s="193">
        <f t="shared" si="21"/>
        <v>43798</v>
      </c>
      <c r="LX6" s="193">
        <f t="shared" si="21"/>
        <v>43799</v>
      </c>
      <c r="LY6" s="193">
        <f t="shared" si="21"/>
        <v>43800</v>
      </c>
      <c r="LZ6" s="193">
        <f t="shared" si="21"/>
        <v>43801</v>
      </c>
      <c r="MA6" s="193">
        <f t="shared" si="21"/>
        <v>43802</v>
      </c>
      <c r="MB6" s="193">
        <f t="shared" si="21"/>
        <v>43803</v>
      </c>
      <c r="MC6" s="193">
        <f t="shared" si="21"/>
        <v>43804</v>
      </c>
      <c r="MD6" s="193">
        <f t="shared" si="21"/>
        <v>43805</v>
      </c>
      <c r="ME6" s="193">
        <f t="shared" si="21"/>
        <v>43806</v>
      </c>
      <c r="MF6" s="193">
        <f t="shared" si="21"/>
        <v>43807</v>
      </c>
      <c r="MG6" s="193">
        <f t="shared" si="21"/>
        <v>43808</v>
      </c>
      <c r="MH6" s="193">
        <f t="shared" si="21"/>
        <v>43809</v>
      </c>
      <c r="MI6" s="193">
        <f t="shared" si="21"/>
        <v>43810</v>
      </c>
      <c r="MJ6" s="193">
        <f t="shared" si="21"/>
        <v>43811</v>
      </c>
      <c r="MK6" s="193">
        <f t="shared" si="21"/>
        <v>43812</v>
      </c>
      <c r="ML6" s="193">
        <f t="shared" si="21"/>
        <v>43813</v>
      </c>
      <c r="MM6" s="193">
        <f t="shared" si="21"/>
        <v>43814</v>
      </c>
      <c r="MN6" s="193">
        <f t="shared" si="21"/>
        <v>43815</v>
      </c>
      <c r="MO6" s="193">
        <f t="shared" si="21"/>
        <v>43816</v>
      </c>
      <c r="MP6" s="193">
        <f t="shared" si="21"/>
        <v>43817</v>
      </c>
      <c r="MQ6" s="193">
        <f t="shared" si="21"/>
        <v>43818</v>
      </c>
      <c r="MR6" s="193">
        <f t="shared" si="21"/>
        <v>43819</v>
      </c>
      <c r="MS6" s="193">
        <f t="shared" si="21"/>
        <v>43820</v>
      </c>
      <c r="MT6" s="193">
        <f t="shared" si="21"/>
        <v>43821</v>
      </c>
      <c r="MU6" s="193">
        <f t="shared" si="21"/>
        <v>43822</v>
      </c>
      <c r="MV6" s="193">
        <f t="shared" si="21"/>
        <v>43823</v>
      </c>
      <c r="MW6" s="193">
        <f t="shared" si="21"/>
        <v>43824</v>
      </c>
      <c r="MX6" s="193">
        <f t="shared" si="21"/>
        <v>43825</v>
      </c>
      <c r="MY6" s="193">
        <f t="shared" si="21"/>
        <v>43826</v>
      </c>
      <c r="MZ6" s="193">
        <f t="shared" si="21"/>
        <v>43827</v>
      </c>
      <c r="NA6" s="193">
        <f t="shared" si="21"/>
        <v>43828</v>
      </c>
      <c r="NB6" s="193">
        <f t="shared" si="21"/>
        <v>43829</v>
      </c>
      <c r="NC6" s="193">
        <f t="shared" si="21"/>
        <v>43830</v>
      </c>
      <c r="ND6" s="193">
        <f t="shared" si="21"/>
        <v>43831</v>
      </c>
      <c r="NE6" s="193">
        <f t="shared" si="21"/>
        <v>43832</v>
      </c>
      <c r="NF6" s="193">
        <f t="shared" si="21"/>
        <v>43833</v>
      </c>
    </row>
    <row r="7" spans="1:376" s="132" customFormat="1" ht="20.25" hidden="1" thickTop="1" thickBot="1" x14ac:dyDescent="0.3">
      <c r="A7" s="136" t="s">
        <v>31</v>
      </c>
      <c r="B7" s="131">
        <f>YEAR(B3)</f>
        <v>2018</v>
      </c>
      <c r="C7" s="131">
        <f t="shared" ref="C7:BN7" si="22">YEAR(C3)</f>
        <v>2019</v>
      </c>
      <c r="D7" s="131">
        <f t="shared" si="22"/>
        <v>2019</v>
      </c>
      <c r="E7" s="131">
        <f t="shared" si="22"/>
        <v>2019</v>
      </c>
      <c r="F7" s="131">
        <f t="shared" si="22"/>
        <v>2019</v>
      </c>
      <c r="G7" s="131">
        <f t="shared" si="22"/>
        <v>2019</v>
      </c>
      <c r="H7" s="131">
        <f t="shared" si="22"/>
        <v>2019</v>
      </c>
      <c r="I7" s="131">
        <f t="shared" si="22"/>
        <v>2019</v>
      </c>
      <c r="J7" s="131">
        <f t="shared" si="22"/>
        <v>2019</v>
      </c>
      <c r="K7" s="131">
        <f t="shared" si="22"/>
        <v>2019</v>
      </c>
      <c r="L7" s="131">
        <f t="shared" si="22"/>
        <v>2019</v>
      </c>
      <c r="M7" s="131">
        <f t="shared" si="22"/>
        <v>2019</v>
      </c>
      <c r="N7" s="131">
        <f t="shared" si="22"/>
        <v>2019</v>
      </c>
      <c r="O7" s="131">
        <f t="shared" si="22"/>
        <v>2019</v>
      </c>
      <c r="P7" s="131">
        <f t="shared" si="22"/>
        <v>2019</v>
      </c>
      <c r="Q7" s="131">
        <f t="shared" si="22"/>
        <v>2019</v>
      </c>
      <c r="R7" s="131">
        <f t="shared" si="22"/>
        <v>2019</v>
      </c>
      <c r="S7" s="131">
        <f t="shared" si="22"/>
        <v>2019</v>
      </c>
      <c r="T7" s="131">
        <f t="shared" si="22"/>
        <v>2019</v>
      </c>
      <c r="U7" s="131">
        <f t="shared" si="22"/>
        <v>2019</v>
      </c>
      <c r="V7" s="131">
        <f t="shared" si="22"/>
        <v>2019</v>
      </c>
      <c r="W7" s="131">
        <f t="shared" si="22"/>
        <v>2019</v>
      </c>
      <c r="X7" s="131">
        <f t="shared" si="22"/>
        <v>2019</v>
      </c>
      <c r="Y7" s="131">
        <f t="shared" si="22"/>
        <v>2019</v>
      </c>
      <c r="Z7" s="131">
        <f t="shared" si="22"/>
        <v>2019</v>
      </c>
      <c r="AA7" s="131">
        <f t="shared" si="22"/>
        <v>2019</v>
      </c>
      <c r="AB7" s="131">
        <f t="shared" si="22"/>
        <v>2019</v>
      </c>
      <c r="AC7" s="131">
        <f t="shared" si="22"/>
        <v>2019</v>
      </c>
      <c r="AD7" s="131">
        <f t="shared" si="22"/>
        <v>2019</v>
      </c>
      <c r="AE7" s="131">
        <f t="shared" si="22"/>
        <v>2019</v>
      </c>
      <c r="AF7" s="131">
        <f t="shared" si="22"/>
        <v>2019</v>
      </c>
      <c r="AG7" s="131">
        <f t="shared" si="22"/>
        <v>2019</v>
      </c>
      <c r="AH7" s="131">
        <f t="shared" si="22"/>
        <v>2019</v>
      </c>
      <c r="AI7" s="131">
        <f t="shared" si="22"/>
        <v>2019</v>
      </c>
      <c r="AJ7" s="131">
        <f t="shared" si="22"/>
        <v>2019</v>
      </c>
      <c r="AK7" s="131">
        <f t="shared" si="22"/>
        <v>2019</v>
      </c>
      <c r="AL7" s="131">
        <f t="shared" si="22"/>
        <v>2019</v>
      </c>
      <c r="AM7" s="131">
        <f t="shared" si="22"/>
        <v>2019</v>
      </c>
      <c r="AN7" s="131">
        <f t="shared" si="22"/>
        <v>2019</v>
      </c>
      <c r="AO7" s="131">
        <f t="shared" si="22"/>
        <v>2019</v>
      </c>
      <c r="AP7" s="131">
        <f t="shared" si="22"/>
        <v>2019</v>
      </c>
      <c r="AQ7" s="131">
        <f t="shared" si="22"/>
        <v>2019</v>
      </c>
      <c r="AR7" s="131">
        <f t="shared" si="22"/>
        <v>2019</v>
      </c>
      <c r="AS7" s="131">
        <f t="shared" si="22"/>
        <v>2019</v>
      </c>
      <c r="AT7" s="131">
        <f t="shared" si="22"/>
        <v>2019</v>
      </c>
      <c r="AU7" s="131">
        <f t="shared" si="22"/>
        <v>2019</v>
      </c>
      <c r="AV7" s="131">
        <f t="shared" si="22"/>
        <v>2019</v>
      </c>
      <c r="AW7" s="131">
        <f t="shared" si="22"/>
        <v>2019</v>
      </c>
      <c r="AX7" s="131">
        <f t="shared" si="22"/>
        <v>2019</v>
      </c>
      <c r="AY7" s="131">
        <f t="shared" si="22"/>
        <v>2019</v>
      </c>
      <c r="AZ7" s="131">
        <f t="shared" si="22"/>
        <v>2019</v>
      </c>
      <c r="BA7" s="131">
        <f t="shared" si="22"/>
        <v>2019</v>
      </c>
      <c r="BB7" s="131">
        <f t="shared" si="22"/>
        <v>2019</v>
      </c>
      <c r="BC7" s="131">
        <f t="shared" si="22"/>
        <v>2019</v>
      </c>
      <c r="BD7" s="131">
        <f t="shared" si="22"/>
        <v>2019</v>
      </c>
      <c r="BE7" s="131">
        <f t="shared" si="22"/>
        <v>2019</v>
      </c>
      <c r="BF7" s="131">
        <f t="shared" si="22"/>
        <v>2019</v>
      </c>
      <c r="BG7" s="131">
        <f t="shared" si="22"/>
        <v>2019</v>
      </c>
      <c r="BH7" s="131">
        <f t="shared" si="22"/>
        <v>2019</v>
      </c>
      <c r="BI7" s="131">
        <f t="shared" si="22"/>
        <v>2019</v>
      </c>
      <c r="BJ7" s="131">
        <f t="shared" si="22"/>
        <v>2019</v>
      </c>
      <c r="BK7" s="131">
        <f t="shared" si="22"/>
        <v>2019</v>
      </c>
      <c r="BL7" s="131">
        <f t="shared" si="22"/>
        <v>2019</v>
      </c>
      <c r="BM7" s="131">
        <f t="shared" si="22"/>
        <v>2019</v>
      </c>
      <c r="BN7" s="131">
        <f t="shared" si="22"/>
        <v>2019</v>
      </c>
      <c r="BO7" s="131">
        <f t="shared" ref="BO7:DZ7" si="23">YEAR(BO3)</f>
        <v>2019</v>
      </c>
      <c r="BP7" s="131">
        <f t="shared" si="23"/>
        <v>2019</v>
      </c>
      <c r="BQ7" s="131">
        <f t="shared" si="23"/>
        <v>2019</v>
      </c>
      <c r="BR7" s="131">
        <f t="shared" si="23"/>
        <v>2019</v>
      </c>
      <c r="BS7" s="131">
        <f t="shared" si="23"/>
        <v>2019</v>
      </c>
      <c r="BT7" s="131">
        <f t="shared" si="23"/>
        <v>2019</v>
      </c>
      <c r="BU7" s="131">
        <f t="shared" si="23"/>
        <v>2019</v>
      </c>
      <c r="BV7" s="131">
        <f t="shared" si="23"/>
        <v>2019</v>
      </c>
      <c r="BW7" s="131">
        <f t="shared" si="23"/>
        <v>2019</v>
      </c>
      <c r="BX7" s="131">
        <f t="shared" si="23"/>
        <v>2019</v>
      </c>
      <c r="BY7" s="131">
        <f t="shared" si="23"/>
        <v>2019</v>
      </c>
      <c r="BZ7" s="131">
        <f t="shared" si="23"/>
        <v>2019</v>
      </c>
      <c r="CA7" s="131">
        <f t="shared" si="23"/>
        <v>2019</v>
      </c>
      <c r="CB7" s="131">
        <f t="shared" si="23"/>
        <v>2019</v>
      </c>
      <c r="CC7" s="131">
        <f t="shared" si="23"/>
        <v>2019</v>
      </c>
      <c r="CD7" s="131">
        <f t="shared" si="23"/>
        <v>2019</v>
      </c>
      <c r="CE7" s="131">
        <f t="shared" si="23"/>
        <v>2019</v>
      </c>
      <c r="CF7" s="131">
        <f t="shared" si="23"/>
        <v>2019</v>
      </c>
      <c r="CG7" s="131">
        <f t="shared" si="23"/>
        <v>2019</v>
      </c>
      <c r="CH7" s="131">
        <f t="shared" si="23"/>
        <v>2019</v>
      </c>
      <c r="CI7" s="131">
        <f t="shared" si="23"/>
        <v>2019</v>
      </c>
      <c r="CJ7" s="131">
        <f t="shared" si="23"/>
        <v>2019</v>
      </c>
      <c r="CK7" s="131">
        <f t="shared" si="23"/>
        <v>2019</v>
      </c>
      <c r="CL7" s="131">
        <f t="shared" si="23"/>
        <v>2019</v>
      </c>
      <c r="CM7" s="131">
        <f t="shared" si="23"/>
        <v>2019</v>
      </c>
      <c r="CN7" s="131">
        <f t="shared" si="23"/>
        <v>2019</v>
      </c>
      <c r="CO7" s="131">
        <f t="shared" si="23"/>
        <v>2019</v>
      </c>
      <c r="CP7" s="131">
        <f t="shared" si="23"/>
        <v>2019</v>
      </c>
      <c r="CQ7" s="131">
        <f t="shared" si="23"/>
        <v>2019</v>
      </c>
      <c r="CR7" s="131">
        <f t="shared" si="23"/>
        <v>2019</v>
      </c>
      <c r="CS7" s="131">
        <f t="shared" si="23"/>
        <v>2019</v>
      </c>
      <c r="CT7" s="131">
        <f t="shared" si="23"/>
        <v>2019</v>
      </c>
      <c r="CU7" s="131">
        <f t="shared" si="23"/>
        <v>2019</v>
      </c>
      <c r="CV7" s="131">
        <f t="shared" si="23"/>
        <v>2019</v>
      </c>
      <c r="CW7" s="131">
        <f t="shared" si="23"/>
        <v>2019</v>
      </c>
      <c r="CX7" s="131">
        <f t="shared" si="23"/>
        <v>2019</v>
      </c>
      <c r="CY7" s="131">
        <f t="shared" si="23"/>
        <v>2019</v>
      </c>
      <c r="CZ7" s="131">
        <f t="shared" si="23"/>
        <v>2019</v>
      </c>
      <c r="DA7" s="131">
        <f t="shared" si="23"/>
        <v>2019</v>
      </c>
      <c r="DB7" s="131">
        <f t="shared" si="23"/>
        <v>2019</v>
      </c>
      <c r="DC7" s="131">
        <f t="shared" si="23"/>
        <v>2019</v>
      </c>
      <c r="DD7" s="131">
        <f t="shared" si="23"/>
        <v>2019</v>
      </c>
      <c r="DE7" s="131">
        <f t="shared" si="23"/>
        <v>2019</v>
      </c>
      <c r="DF7" s="131">
        <f t="shared" si="23"/>
        <v>2019</v>
      </c>
      <c r="DG7" s="131">
        <f t="shared" si="23"/>
        <v>2019</v>
      </c>
      <c r="DH7" s="131">
        <f t="shared" si="23"/>
        <v>2019</v>
      </c>
      <c r="DI7" s="131">
        <f t="shared" si="23"/>
        <v>2019</v>
      </c>
      <c r="DJ7" s="131">
        <f t="shared" si="23"/>
        <v>2019</v>
      </c>
      <c r="DK7" s="131">
        <f t="shared" si="23"/>
        <v>2019</v>
      </c>
      <c r="DL7" s="131">
        <f t="shared" si="23"/>
        <v>2019</v>
      </c>
      <c r="DM7" s="131">
        <f t="shared" si="23"/>
        <v>2019</v>
      </c>
      <c r="DN7" s="131">
        <f t="shared" si="23"/>
        <v>2019</v>
      </c>
      <c r="DO7" s="131">
        <f t="shared" si="23"/>
        <v>2019</v>
      </c>
      <c r="DP7" s="131">
        <f t="shared" si="23"/>
        <v>2019</v>
      </c>
      <c r="DQ7" s="131">
        <f t="shared" si="23"/>
        <v>2019</v>
      </c>
      <c r="DR7" s="131">
        <f t="shared" si="23"/>
        <v>2019</v>
      </c>
      <c r="DS7" s="131">
        <f t="shared" si="23"/>
        <v>2019</v>
      </c>
      <c r="DT7" s="131">
        <f t="shared" si="23"/>
        <v>2019</v>
      </c>
      <c r="DU7" s="131">
        <f t="shared" si="23"/>
        <v>2019</v>
      </c>
      <c r="DV7" s="131">
        <f t="shared" si="23"/>
        <v>2019</v>
      </c>
      <c r="DW7" s="131">
        <f t="shared" si="23"/>
        <v>2019</v>
      </c>
      <c r="DX7" s="131">
        <f t="shared" si="23"/>
        <v>2019</v>
      </c>
      <c r="DY7" s="131">
        <f t="shared" si="23"/>
        <v>2019</v>
      </c>
      <c r="DZ7" s="131">
        <f t="shared" si="23"/>
        <v>2019</v>
      </c>
      <c r="EA7" s="131">
        <f t="shared" ref="EA7:GL7" si="24">YEAR(EA3)</f>
        <v>2019</v>
      </c>
      <c r="EB7" s="131">
        <f t="shared" si="24"/>
        <v>2019</v>
      </c>
      <c r="EC7" s="131">
        <f t="shared" si="24"/>
        <v>2019</v>
      </c>
      <c r="ED7" s="131">
        <f t="shared" si="24"/>
        <v>2019</v>
      </c>
      <c r="EE7" s="131">
        <f t="shared" si="24"/>
        <v>2019</v>
      </c>
      <c r="EF7" s="131">
        <f t="shared" si="24"/>
        <v>2019</v>
      </c>
      <c r="EG7" s="131">
        <f t="shared" si="24"/>
        <v>2019</v>
      </c>
      <c r="EH7" s="131">
        <f t="shared" si="24"/>
        <v>2019</v>
      </c>
      <c r="EI7" s="131">
        <f t="shared" si="24"/>
        <v>2019</v>
      </c>
      <c r="EJ7" s="131">
        <f t="shared" si="24"/>
        <v>2019</v>
      </c>
      <c r="EK7" s="131">
        <f t="shared" si="24"/>
        <v>2019</v>
      </c>
      <c r="EL7" s="131">
        <f t="shared" si="24"/>
        <v>2019</v>
      </c>
      <c r="EM7" s="131">
        <f t="shared" si="24"/>
        <v>2019</v>
      </c>
      <c r="EN7" s="131">
        <f t="shared" si="24"/>
        <v>2019</v>
      </c>
      <c r="EO7" s="131">
        <f t="shared" si="24"/>
        <v>2019</v>
      </c>
      <c r="EP7" s="131">
        <f t="shared" si="24"/>
        <v>2019</v>
      </c>
      <c r="EQ7" s="131">
        <f t="shared" si="24"/>
        <v>2019</v>
      </c>
      <c r="ER7" s="131">
        <f t="shared" si="24"/>
        <v>2019</v>
      </c>
      <c r="ES7" s="131">
        <f t="shared" si="24"/>
        <v>2019</v>
      </c>
      <c r="ET7" s="131">
        <f t="shared" si="24"/>
        <v>2019</v>
      </c>
      <c r="EU7" s="131">
        <f t="shared" si="24"/>
        <v>2019</v>
      </c>
      <c r="EV7" s="131">
        <f t="shared" si="24"/>
        <v>2019</v>
      </c>
      <c r="EW7" s="131">
        <f t="shared" si="24"/>
        <v>2019</v>
      </c>
      <c r="EX7" s="131">
        <f t="shared" si="24"/>
        <v>2019</v>
      </c>
      <c r="EY7" s="131">
        <f t="shared" si="24"/>
        <v>2019</v>
      </c>
      <c r="EZ7" s="131">
        <f t="shared" si="24"/>
        <v>2019</v>
      </c>
      <c r="FA7" s="131">
        <f t="shared" si="24"/>
        <v>2019</v>
      </c>
      <c r="FB7" s="131">
        <f t="shared" si="24"/>
        <v>2019</v>
      </c>
      <c r="FC7" s="131">
        <f t="shared" si="24"/>
        <v>2019</v>
      </c>
      <c r="FD7" s="131">
        <f t="shared" si="24"/>
        <v>2019</v>
      </c>
      <c r="FE7" s="131">
        <f t="shared" si="24"/>
        <v>2019</v>
      </c>
      <c r="FF7" s="131">
        <f t="shared" si="24"/>
        <v>2019</v>
      </c>
      <c r="FG7" s="131">
        <f t="shared" si="24"/>
        <v>2019</v>
      </c>
      <c r="FH7" s="131">
        <f t="shared" si="24"/>
        <v>2019</v>
      </c>
      <c r="FI7" s="131">
        <f t="shared" si="24"/>
        <v>2019</v>
      </c>
      <c r="FJ7" s="131">
        <f t="shared" si="24"/>
        <v>2019</v>
      </c>
      <c r="FK7" s="131">
        <f t="shared" si="24"/>
        <v>2019</v>
      </c>
      <c r="FL7" s="131">
        <f t="shared" si="24"/>
        <v>2019</v>
      </c>
      <c r="FM7" s="131">
        <f t="shared" si="24"/>
        <v>2019</v>
      </c>
      <c r="FN7" s="131">
        <f t="shared" si="24"/>
        <v>2019</v>
      </c>
      <c r="FO7" s="131">
        <f t="shared" si="24"/>
        <v>2019</v>
      </c>
      <c r="FP7" s="131">
        <f t="shared" si="24"/>
        <v>2019</v>
      </c>
      <c r="FQ7" s="131">
        <f t="shared" si="24"/>
        <v>2019</v>
      </c>
      <c r="FR7" s="131">
        <f t="shared" si="24"/>
        <v>2019</v>
      </c>
      <c r="FS7" s="131">
        <f t="shared" si="24"/>
        <v>2019</v>
      </c>
      <c r="FT7" s="131">
        <f t="shared" si="24"/>
        <v>2019</v>
      </c>
      <c r="FU7" s="131">
        <f t="shared" si="24"/>
        <v>2019</v>
      </c>
      <c r="FV7" s="131">
        <f t="shared" si="24"/>
        <v>2019</v>
      </c>
      <c r="FW7" s="131">
        <f t="shared" si="24"/>
        <v>2019</v>
      </c>
      <c r="FX7" s="131">
        <f t="shared" si="24"/>
        <v>2019</v>
      </c>
      <c r="FY7" s="131">
        <f t="shared" si="24"/>
        <v>2019</v>
      </c>
      <c r="FZ7" s="131">
        <f t="shared" si="24"/>
        <v>2019</v>
      </c>
      <c r="GA7" s="131">
        <f t="shared" si="24"/>
        <v>2019</v>
      </c>
      <c r="GB7" s="131">
        <f t="shared" si="24"/>
        <v>2019</v>
      </c>
      <c r="GC7" s="131">
        <f t="shared" si="24"/>
        <v>2019</v>
      </c>
      <c r="GD7" s="131">
        <f t="shared" si="24"/>
        <v>2019</v>
      </c>
      <c r="GE7" s="131">
        <f t="shared" si="24"/>
        <v>2019</v>
      </c>
      <c r="GF7" s="131">
        <f t="shared" si="24"/>
        <v>2019</v>
      </c>
      <c r="GG7" s="131">
        <f t="shared" si="24"/>
        <v>2019</v>
      </c>
      <c r="GH7" s="131">
        <f t="shared" si="24"/>
        <v>2019</v>
      </c>
      <c r="GI7" s="131">
        <f t="shared" si="24"/>
        <v>2019</v>
      </c>
      <c r="GJ7" s="131">
        <f t="shared" si="24"/>
        <v>2019</v>
      </c>
      <c r="GK7" s="131">
        <f t="shared" si="24"/>
        <v>2019</v>
      </c>
      <c r="GL7" s="131">
        <f t="shared" si="24"/>
        <v>2019</v>
      </c>
      <c r="GM7" s="131">
        <f t="shared" ref="GM7:IX7" si="25">YEAR(GM3)</f>
        <v>2019</v>
      </c>
      <c r="GN7" s="131">
        <f t="shared" si="25"/>
        <v>2019</v>
      </c>
      <c r="GO7" s="131">
        <f t="shared" si="25"/>
        <v>2019</v>
      </c>
      <c r="GP7" s="131">
        <f t="shared" si="25"/>
        <v>2019</v>
      </c>
      <c r="GQ7" s="131">
        <f t="shared" si="25"/>
        <v>2019</v>
      </c>
      <c r="GR7" s="131">
        <f t="shared" si="25"/>
        <v>2019</v>
      </c>
      <c r="GS7" s="131">
        <f t="shared" si="25"/>
        <v>2019</v>
      </c>
      <c r="GT7" s="131">
        <f t="shared" si="25"/>
        <v>2019</v>
      </c>
      <c r="GU7" s="131">
        <f t="shared" si="25"/>
        <v>2019</v>
      </c>
      <c r="GV7" s="131">
        <f t="shared" si="25"/>
        <v>2019</v>
      </c>
      <c r="GW7" s="131">
        <f t="shared" si="25"/>
        <v>2019</v>
      </c>
      <c r="GX7" s="131">
        <f t="shared" si="25"/>
        <v>2019</v>
      </c>
      <c r="GY7" s="131">
        <f t="shared" si="25"/>
        <v>2019</v>
      </c>
      <c r="GZ7" s="131">
        <f t="shared" si="25"/>
        <v>2019</v>
      </c>
      <c r="HA7" s="131">
        <f t="shared" si="25"/>
        <v>2019</v>
      </c>
      <c r="HB7" s="131">
        <f t="shared" si="25"/>
        <v>2019</v>
      </c>
      <c r="HC7" s="131">
        <f t="shared" si="25"/>
        <v>2019</v>
      </c>
      <c r="HD7" s="131">
        <f t="shared" si="25"/>
        <v>2019</v>
      </c>
      <c r="HE7" s="131">
        <f t="shared" si="25"/>
        <v>2019</v>
      </c>
      <c r="HF7" s="131">
        <f t="shared" si="25"/>
        <v>2019</v>
      </c>
      <c r="HG7" s="131">
        <f t="shared" si="25"/>
        <v>2019</v>
      </c>
      <c r="HH7" s="131">
        <f t="shared" si="25"/>
        <v>2019</v>
      </c>
      <c r="HI7" s="131">
        <f t="shared" si="25"/>
        <v>2019</v>
      </c>
      <c r="HJ7" s="131">
        <f t="shared" si="25"/>
        <v>2019</v>
      </c>
      <c r="HK7" s="131">
        <f t="shared" si="25"/>
        <v>2019</v>
      </c>
      <c r="HL7" s="131">
        <f t="shared" si="25"/>
        <v>2019</v>
      </c>
      <c r="HM7" s="131">
        <f t="shared" si="25"/>
        <v>2019</v>
      </c>
      <c r="HN7" s="131">
        <f t="shared" si="25"/>
        <v>2019</v>
      </c>
      <c r="HO7" s="131">
        <f t="shared" si="25"/>
        <v>2019</v>
      </c>
      <c r="HP7" s="131">
        <f t="shared" si="25"/>
        <v>2019</v>
      </c>
      <c r="HQ7" s="131">
        <f t="shared" si="25"/>
        <v>2019</v>
      </c>
      <c r="HR7" s="131">
        <f t="shared" si="25"/>
        <v>2019</v>
      </c>
      <c r="HS7" s="131">
        <f t="shared" si="25"/>
        <v>2019</v>
      </c>
      <c r="HT7" s="131">
        <f t="shared" si="25"/>
        <v>2019</v>
      </c>
      <c r="HU7" s="131">
        <f t="shared" si="25"/>
        <v>2019</v>
      </c>
      <c r="HV7" s="131">
        <f t="shared" si="25"/>
        <v>2019</v>
      </c>
      <c r="HW7" s="131">
        <f t="shared" si="25"/>
        <v>2019</v>
      </c>
      <c r="HX7" s="131">
        <f t="shared" si="25"/>
        <v>2019</v>
      </c>
      <c r="HY7" s="131">
        <f t="shared" si="25"/>
        <v>2019</v>
      </c>
      <c r="HZ7" s="131">
        <f t="shared" si="25"/>
        <v>2019</v>
      </c>
      <c r="IA7" s="131">
        <f t="shared" si="25"/>
        <v>2019</v>
      </c>
      <c r="IB7" s="131">
        <f t="shared" si="25"/>
        <v>2019</v>
      </c>
      <c r="IC7" s="131">
        <f t="shared" si="25"/>
        <v>2019</v>
      </c>
      <c r="ID7" s="131">
        <f t="shared" si="25"/>
        <v>2019</v>
      </c>
      <c r="IE7" s="131">
        <f t="shared" si="25"/>
        <v>2019</v>
      </c>
      <c r="IF7" s="131">
        <f t="shared" si="25"/>
        <v>2019</v>
      </c>
      <c r="IG7" s="131">
        <f t="shared" si="25"/>
        <v>2019</v>
      </c>
      <c r="IH7" s="131">
        <f t="shared" si="25"/>
        <v>2019</v>
      </c>
      <c r="II7" s="131">
        <f t="shared" si="25"/>
        <v>2019</v>
      </c>
      <c r="IJ7" s="131">
        <f t="shared" si="25"/>
        <v>2019</v>
      </c>
      <c r="IK7" s="131">
        <f t="shared" si="25"/>
        <v>2019</v>
      </c>
      <c r="IL7" s="131">
        <f t="shared" si="25"/>
        <v>2019</v>
      </c>
      <c r="IM7" s="131">
        <f t="shared" si="25"/>
        <v>2019</v>
      </c>
      <c r="IN7" s="131">
        <f t="shared" si="25"/>
        <v>2019</v>
      </c>
      <c r="IO7" s="131">
        <f t="shared" si="25"/>
        <v>2019</v>
      </c>
      <c r="IP7" s="131">
        <f t="shared" si="25"/>
        <v>2019</v>
      </c>
      <c r="IQ7" s="131">
        <f t="shared" si="25"/>
        <v>2019</v>
      </c>
      <c r="IR7" s="131">
        <f t="shared" si="25"/>
        <v>2019</v>
      </c>
      <c r="IS7" s="131">
        <f t="shared" si="25"/>
        <v>2019</v>
      </c>
      <c r="IT7" s="131">
        <f t="shared" si="25"/>
        <v>2019</v>
      </c>
      <c r="IU7" s="131">
        <f t="shared" si="25"/>
        <v>2019</v>
      </c>
      <c r="IV7" s="131">
        <f t="shared" si="25"/>
        <v>2019</v>
      </c>
      <c r="IW7" s="131">
        <f t="shared" si="25"/>
        <v>2019</v>
      </c>
      <c r="IX7" s="131">
        <f t="shared" si="25"/>
        <v>2019</v>
      </c>
      <c r="IY7" s="131">
        <f t="shared" ref="IY7:LJ7" si="26">YEAR(IY3)</f>
        <v>2019</v>
      </c>
      <c r="IZ7" s="131">
        <f t="shared" si="26"/>
        <v>2019</v>
      </c>
      <c r="JA7" s="131">
        <f t="shared" si="26"/>
        <v>2019</v>
      </c>
      <c r="JB7" s="131">
        <f t="shared" si="26"/>
        <v>2019</v>
      </c>
      <c r="JC7" s="131">
        <f t="shared" si="26"/>
        <v>2019</v>
      </c>
      <c r="JD7" s="131">
        <f t="shared" si="26"/>
        <v>2019</v>
      </c>
      <c r="JE7" s="131">
        <f t="shared" si="26"/>
        <v>2019</v>
      </c>
      <c r="JF7" s="131">
        <f t="shared" si="26"/>
        <v>2019</v>
      </c>
      <c r="JG7" s="131">
        <f t="shared" si="26"/>
        <v>2019</v>
      </c>
      <c r="JH7" s="131">
        <f t="shared" si="26"/>
        <v>2019</v>
      </c>
      <c r="JI7" s="131">
        <f t="shared" si="26"/>
        <v>2019</v>
      </c>
      <c r="JJ7" s="131">
        <f t="shared" si="26"/>
        <v>2019</v>
      </c>
      <c r="JK7" s="131">
        <f t="shared" si="26"/>
        <v>2019</v>
      </c>
      <c r="JL7" s="131">
        <f t="shared" si="26"/>
        <v>2019</v>
      </c>
      <c r="JM7" s="131">
        <f t="shared" si="26"/>
        <v>2019</v>
      </c>
      <c r="JN7" s="131">
        <f t="shared" si="26"/>
        <v>2019</v>
      </c>
      <c r="JO7" s="131">
        <f t="shared" si="26"/>
        <v>2019</v>
      </c>
      <c r="JP7" s="131">
        <f t="shared" si="26"/>
        <v>2019</v>
      </c>
      <c r="JQ7" s="131">
        <f t="shared" si="26"/>
        <v>2019</v>
      </c>
      <c r="JR7" s="131">
        <f t="shared" si="26"/>
        <v>2019</v>
      </c>
      <c r="JS7" s="131">
        <f t="shared" si="26"/>
        <v>2019</v>
      </c>
      <c r="JT7" s="131">
        <f t="shared" si="26"/>
        <v>2019</v>
      </c>
      <c r="JU7" s="131">
        <f t="shared" si="26"/>
        <v>2019</v>
      </c>
      <c r="JV7" s="131">
        <f t="shared" si="26"/>
        <v>2019</v>
      </c>
      <c r="JW7" s="131">
        <f t="shared" si="26"/>
        <v>2019</v>
      </c>
      <c r="JX7" s="131">
        <f t="shared" si="26"/>
        <v>2019</v>
      </c>
      <c r="JY7" s="131">
        <f t="shared" si="26"/>
        <v>2019</v>
      </c>
      <c r="JZ7" s="131">
        <f t="shared" si="26"/>
        <v>2019</v>
      </c>
      <c r="KA7" s="131">
        <f t="shared" si="26"/>
        <v>2019</v>
      </c>
      <c r="KB7" s="131">
        <f t="shared" si="26"/>
        <v>2019</v>
      </c>
      <c r="KC7" s="131">
        <f t="shared" si="26"/>
        <v>2019</v>
      </c>
      <c r="KD7" s="131">
        <f t="shared" si="26"/>
        <v>2019</v>
      </c>
      <c r="KE7" s="131">
        <f t="shared" si="26"/>
        <v>2019</v>
      </c>
      <c r="KF7" s="131">
        <f t="shared" si="26"/>
        <v>2019</v>
      </c>
      <c r="KG7" s="131">
        <f t="shared" si="26"/>
        <v>2019</v>
      </c>
      <c r="KH7" s="131">
        <f t="shared" si="26"/>
        <v>2019</v>
      </c>
      <c r="KI7" s="131">
        <f t="shared" si="26"/>
        <v>2019</v>
      </c>
      <c r="KJ7" s="131">
        <f t="shared" si="26"/>
        <v>2019</v>
      </c>
      <c r="KK7" s="131">
        <f t="shared" si="26"/>
        <v>2019</v>
      </c>
      <c r="KL7" s="131">
        <f t="shared" si="26"/>
        <v>2019</v>
      </c>
      <c r="KM7" s="131">
        <f t="shared" si="26"/>
        <v>2019</v>
      </c>
      <c r="KN7" s="131">
        <f t="shared" si="26"/>
        <v>2019</v>
      </c>
      <c r="KO7" s="131">
        <f t="shared" si="26"/>
        <v>2019</v>
      </c>
      <c r="KP7" s="131">
        <f t="shared" si="26"/>
        <v>2019</v>
      </c>
      <c r="KQ7" s="131">
        <f t="shared" si="26"/>
        <v>2019</v>
      </c>
      <c r="KR7" s="131">
        <f t="shared" si="26"/>
        <v>2019</v>
      </c>
      <c r="KS7" s="131">
        <f t="shared" si="26"/>
        <v>2019</v>
      </c>
      <c r="KT7" s="131">
        <f t="shared" si="26"/>
        <v>2019</v>
      </c>
      <c r="KU7" s="131">
        <f t="shared" si="26"/>
        <v>2019</v>
      </c>
      <c r="KV7" s="131">
        <f t="shared" si="26"/>
        <v>2019</v>
      </c>
      <c r="KW7" s="131">
        <f t="shared" si="26"/>
        <v>2019</v>
      </c>
      <c r="KX7" s="131">
        <f t="shared" si="26"/>
        <v>2019</v>
      </c>
      <c r="KY7" s="131">
        <f t="shared" si="26"/>
        <v>2019</v>
      </c>
      <c r="KZ7" s="131">
        <f t="shared" si="26"/>
        <v>2019</v>
      </c>
      <c r="LA7" s="131">
        <f t="shared" si="26"/>
        <v>2019</v>
      </c>
      <c r="LB7" s="131">
        <f t="shared" si="26"/>
        <v>2019</v>
      </c>
      <c r="LC7" s="131">
        <f t="shared" si="26"/>
        <v>2019</v>
      </c>
      <c r="LD7" s="131">
        <f t="shared" si="26"/>
        <v>2019</v>
      </c>
      <c r="LE7" s="131">
        <f t="shared" si="26"/>
        <v>2019</v>
      </c>
      <c r="LF7" s="131">
        <f t="shared" si="26"/>
        <v>2019</v>
      </c>
      <c r="LG7" s="131">
        <f t="shared" si="26"/>
        <v>2019</v>
      </c>
      <c r="LH7" s="131">
        <f t="shared" si="26"/>
        <v>2019</v>
      </c>
      <c r="LI7" s="131">
        <f t="shared" si="26"/>
        <v>2019</v>
      </c>
      <c r="LJ7" s="131">
        <f t="shared" si="26"/>
        <v>2019</v>
      </c>
      <c r="LK7" s="131">
        <f t="shared" ref="LK7:NF7" si="27">YEAR(LK3)</f>
        <v>2019</v>
      </c>
      <c r="LL7" s="131">
        <f t="shared" si="27"/>
        <v>2019</v>
      </c>
      <c r="LM7" s="131">
        <f t="shared" si="27"/>
        <v>2019</v>
      </c>
      <c r="LN7" s="131">
        <f t="shared" si="27"/>
        <v>2019</v>
      </c>
      <c r="LO7" s="131">
        <f t="shared" si="27"/>
        <v>2019</v>
      </c>
      <c r="LP7" s="131">
        <f t="shared" si="27"/>
        <v>2019</v>
      </c>
      <c r="LQ7" s="131">
        <f t="shared" si="27"/>
        <v>2019</v>
      </c>
      <c r="LR7" s="131">
        <f t="shared" si="27"/>
        <v>2019</v>
      </c>
      <c r="LS7" s="131">
        <f t="shared" si="27"/>
        <v>2019</v>
      </c>
      <c r="LT7" s="131">
        <f t="shared" si="27"/>
        <v>2019</v>
      </c>
      <c r="LU7" s="131">
        <f t="shared" si="27"/>
        <v>2019</v>
      </c>
      <c r="LV7" s="131">
        <f t="shared" si="27"/>
        <v>2019</v>
      </c>
      <c r="LW7" s="131">
        <f t="shared" si="27"/>
        <v>2019</v>
      </c>
      <c r="LX7" s="131">
        <f t="shared" si="27"/>
        <v>2019</v>
      </c>
      <c r="LY7" s="131">
        <f t="shared" si="27"/>
        <v>2019</v>
      </c>
      <c r="LZ7" s="131">
        <f t="shared" si="27"/>
        <v>2019</v>
      </c>
      <c r="MA7" s="131">
        <f t="shared" si="27"/>
        <v>2019</v>
      </c>
      <c r="MB7" s="131">
        <f t="shared" si="27"/>
        <v>2019</v>
      </c>
      <c r="MC7" s="131">
        <f t="shared" si="27"/>
        <v>2019</v>
      </c>
      <c r="MD7" s="131">
        <f t="shared" si="27"/>
        <v>2019</v>
      </c>
      <c r="ME7" s="131">
        <f t="shared" si="27"/>
        <v>2019</v>
      </c>
      <c r="MF7" s="131">
        <f t="shared" si="27"/>
        <v>2019</v>
      </c>
      <c r="MG7" s="131">
        <f t="shared" si="27"/>
        <v>2019</v>
      </c>
      <c r="MH7" s="131">
        <f t="shared" si="27"/>
        <v>2019</v>
      </c>
      <c r="MI7" s="131">
        <f t="shared" si="27"/>
        <v>2019</v>
      </c>
      <c r="MJ7" s="131">
        <f t="shared" si="27"/>
        <v>2019</v>
      </c>
      <c r="MK7" s="131">
        <f t="shared" si="27"/>
        <v>2019</v>
      </c>
      <c r="ML7" s="131">
        <f t="shared" si="27"/>
        <v>2019</v>
      </c>
      <c r="MM7" s="131">
        <f t="shared" si="27"/>
        <v>2019</v>
      </c>
      <c r="MN7" s="131">
        <f t="shared" si="27"/>
        <v>2019</v>
      </c>
      <c r="MO7" s="131">
        <f t="shared" si="27"/>
        <v>2019</v>
      </c>
      <c r="MP7" s="131">
        <f t="shared" si="27"/>
        <v>2019</v>
      </c>
      <c r="MQ7" s="131">
        <f t="shared" si="27"/>
        <v>2019</v>
      </c>
      <c r="MR7" s="131">
        <f t="shared" si="27"/>
        <v>2019</v>
      </c>
      <c r="MS7" s="131">
        <f t="shared" si="27"/>
        <v>2019</v>
      </c>
      <c r="MT7" s="131">
        <f t="shared" si="27"/>
        <v>2019</v>
      </c>
      <c r="MU7" s="131">
        <f t="shared" si="27"/>
        <v>2019</v>
      </c>
      <c r="MV7" s="131">
        <f t="shared" si="27"/>
        <v>2019</v>
      </c>
      <c r="MW7" s="131">
        <f t="shared" si="27"/>
        <v>2019</v>
      </c>
      <c r="MX7" s="131">
        <f t="shared" si="27"/>
        <v>2019</v>
      </c>
      <c r="MY7" s="131">
        <f t="shared" si="27"/>
        <v>2019</v>
      </c>
      <c r="MZ7" s="131">
        <f t="shared" si="27"/>
        <v>2019</v>
      </c>
      <c r="NA7" s="131">
        <f t="shared" si="27"/>
        <v>2019</v>
      </c>
      <c r="NB7" s="131">
        <f t="shared" si="27"/>
        <v>2019</v>
      </c>
      <c r="NC7" s="131">
        <f t="shared" si="27"/>
        <v>2019</v>
      </c>
      <c r="ND7" s="131">
        <f t="shared" si="27"/>
        <v>2020</v>
      </c>
      <c r="NE7" s="131">
        <f t="shared" si="27"/>
        <v>2020</v>
      </c>
      <c r="NF7" s="131">
        <f t="shared" si="27"/>
        <v>2020</v>
      </c>
    </row>
    <row r="8" spans="1:376" s="20" customFormat="1" ht="70.5" hidden="1" customHeight="1" thickTop="1" thickBot="1" x14ac:dyDescent="0.3">
      <c r="A8" s="137"/>
      <c r="B8" s="23" t="str">
        <f>$A$2</f>
        <v>Laetitia</v>
      </c>
      <c r="C8" s="23" t="str">
        <f t="shared" ref="C8:BN8" si="28">$A$2</f>
        <v>Laetitia</v>
      </c>
      <c r="D8" s="23" t="str">
        <f t="shared" si="28"/>
        <v>Laetitia</v>
      </c>
      <c r="E8" s="23" t="str">
        <f t="shared" si="28"/>
        <v>Laetitia</v>
      </c>
      <c r="F8" s="23" t="str">
        <f t="shared" si="28"/>
        <v>Laetitia</v>
      </c>
      <c r="G8" s="23" t="str">
        <f t="shared" si="28"/>
        <v>Laetitia</v>
      </c>
      <c r="H8" s="23" t="str">
        <f t="shared" si="28"/>
        <v>Laetitia</v>
      </c>
      <c r="I8" s="23" t="str">
        <f t="shared" si="28"/>
        <v>Laetitia</v>
      </c>
      <c r="J8" s="23" t="str">
        <f t="shared" si="28"/>
        <v>Laetitia</v>
      </c>
      <c r="K8" s="23" t="str">
        <f t="shared" si="28"/>
        <v>Laetitia</v>
      </c>
      <c r="L8" s="23" t="str">
        <f t="shared" si="28"/>
        <v>Laetitia</v>
      </c>
      <c r="M8" s="23" t="str">
        <f t="shared" si="28"/>
        <v>Laetitia</v>
      </c>
      <c r="N8" s="23" t="str">
        <f t="shared" si="28"/>
        <v>Laetitia</v>
      </c>
      <c r="O8" s="23" t="str">
        <f t="shared" si="28"/>
        <v>Laetitia</v>
      </c>
      <c r="P8" s="23" t="str">
        <f t="shared" si="28"/>
        <v>Laetitia</v>
      </c>
      <c r="Q8" s="23" t="str">
        <f t="shared" si="28"/>
        <v>Laetitia</v>
      </c>
      <c r="R8" s="23" t="str">
        <f t="shared" si="28"/>
        <v>Laetitia</v>
      </c>
      <c r="S8" s="23" t="str">
        <f t="shared" si="28"/>
        <v>Laetitia</v>
      </c>
      <c r="T8" s="23" t="str">
        <f t="shared" si="28"/>
        <v>Laetitia</v>
      </c>
      <c r="U8" s="23" t="str">
        <f t="shared" si="28"/>
        <v>Laetitia</v>
      </c>
      <c r="V8" s="23" t="str">
        <f t="shared" si="28"/>
        <v>Laetitia</v>
      </c>
      <c r="W8" s="23" t="str">
        <f t="shared" si="28"/>
        <v>Laetitia</v>
      </c>
      <c r="X8" s="23" t="str">
        <f t="shared" si="28"/>
        <v>Laetitia</v>
      </c>
      <c r="Y8" s="23" t="str">
        <f t="shared" si="28"/>
        <v>Laetitia</v>
      </c>
      <c r="Z8" s="23" t="str">
        <f t="shared" si="28"/>
        <v>Laetitia</v>
      </c>
      <c r="AA8" s="23" t="str">
        <f t="shared" si="28"/>
        <v>Laetitia</v>
      </c>
      <c r="AB8" s="23" t="str">
        <f t="shared" si="28"/>
        <v>Laetitia</v>
      </c>
      <c r="AC8" s="23" t="str">
        <f t="shared" si="28"/>
        <v>Laetitia</v>
      </c>
      <c r="AD8" s="23" t="str">
        <f t="shared" si="28"/>
        <v>Laetitia</v>
      </c>
      <c r="AE8" s="23" t="str">
        <f t="shared" si="28"/>
        <v>Laetitia</v>
      </c>
      <c r="AF8" s="23" t="str">
        <f t="shared" si="28"/>
        <v>Laetitia</v>
      </c>
      <c r="AG8" s="23" t="str">
        <f t="shared" si="28"/>
        <v>Laetitia</v>
      </c>
      <c r="AH8" s="23" t="str">
        <f t="shared" si="28"/>
        <v>Laetitia</v>
      </c>
      <c r="AI8" s="23" t="str">
        <f t="shared" si="28"/>
        <v>Laetitia</v>
      </c>
      <c r="AJ8" s="23" t="str">
        <f t="shared" si="28"/>
        <v>Laetitia</v>
      </c>
      <c r="AK8" s="23" t="str">
        <f t="shared" si="28"/>
        <v>Laetitia</v>
      </c>
      <c r="AL8" s="23" t="str">
        <f t="shared" si="28"/>
        <v>Laetitia</v>
      </c>
      <c r="AM8" s="23" t="str">
        <f t="shared" si="28"/>
        <v>Laetitia</v>
      </c>
      <c r="AN8" s="23" t="str">
        <f t="shared" si="28"/>
        <v>Laetitia</v>
      </c>
      <c r="AO8" s="23" t="str">
        <f t="shared" si="28"/>
        <v>Laetitia</v>
      </c>
      <c r="AP8" s="23" t="str">
        <f t="shared" si="28"/>
        <v>Laetitia</v>
      </c>
      <c r="AQ8" s="23" t="str">
        <f t="shared" si="28"/>
        <v>Laetitia</v>
      </c>
      <c r="AR8" s="23" t="str">
        <f t="shared" si="28"/>
        <v>Laetitia</v>
      </c>
      <c r="AS8" s="23" t="str">
        <f t="shared" si="28"/>
        <v>Laetitia</v>
      </c>
      <c r="AT8" s="23" t="str">
        <f t="shared" si="28"/>
        <v>Laetitia</v>
      </c>
      <c r="AU8" s="23" t="str">
        <f t="shared" si="28"/>
        <v>Laetitia</v>
      </c>
      <c r="AV8" s="23" t="str">
        <f t="shared" si="28"/>
        <v>Laetitia</v>
      </c>
      <c r="AW8" s="23" t="str">
        <f t="shared" si="28"/>
        <v>Laetitia</v>
      </c>
      <c r="AX8" s="23" t="str">
        <f t="shared" si="28"/>
        <v>Laetitia</v>
      </c>
      <c r="AY8" s="23" t="str">
        <f t="shared" si="28"/>
        <v>Laetitia</v>
      </c>
      <c r="AZ8" s="23" t="str">
        <f t="shared" si="28"/>
        <v>Laetitia</v>
      </c>
      <c r="BA8" s="23" t="str">
        <f t="shared" si="28"/>
        <v>Laetitia</v>
      </c>
      <c r="BB8" s="23" t="str">
        <f t="shared" si="28"/>
        <v>Laetitia</v>
      </c>
      <c r="BC8" s="23" t="str">
        <f t="shared" si="28"/>
        <v>Laetitia</v>
      </c>
      <c r="BD8" s="23" t="str">
        <f t="shared" si="28"/>
        <v>Laetitia</v>
      </c>
      <c r="BE8" s="23" t="str">
        <f t="shared" si="28"/>
        <v>Laetitia</v>
      </c>
      <c r="BF8" s="23" t="str">
        <f t="shared" si="28"/>
        <v>Laetitia</v>
      </c>
      <c r="BG8" s="23" t="str">
        <f t="shared" si="28"/>
        <v>Laetitia</v>
      </c>
      <c r="BH8" s="23" t="str">
        <f t="shared" si="28"/>
        <v>Laetitia</v>
      </c>
      <c r="BI8" s="23" t="str">
        <f t="shared" si="28"/>
        <v>Laetitia</v>
      </c>
      <c r="BJ8" s="23" t="str">
        <f t="shared" si="28"/>
        <v>Laetitia</v>
      </c>
      <c r="BK8" s="23" t="str">
        <f t="shared" si="28"/>
        <v>Laetitia</v>
      </c>
      <c r="BL8" s="23" t="str">
        <f t="shared" si="28"/>
        <v>Laetitia</v>
      </c>
      <c r="BM8" s="23" t="str">
        <f t="shared" si="28"/>
        <v>Laetitia</v>
      </c>
      <c r="BN8" s="23" t="str">
        <f t="shared" si="28"/>
        <v>Laetitia</v>
      </c>
      <c r="BO8" s="23" t="str">
        <f t="shared" ref="BO8:DZ8" si="29">$A$2</f>
        <v>Laetitia</v>
      </c>
      <c r="BP8" s="23" t="str">
        <f t="shared" si="29"/>
        <v>Laetitia</v>
      </c>
      <c r="BQ8" s="23" t="str">
        <f t="shared" si="29"/>
        <v>Laetitia</v>
      </c>
      <c r="BR8" s="23" t="str">
        <f t="shared" si="29"/>
        <v>Laetitia</v>
      </c>
      <c r="BS8" s="23" t="str">
        <f t="shared" si="29"/>
        <v>Laetitia</v>
      </c>
      <c r="BT8" s="23" t="str">
        <f t="shared" si="29"/>
        <v>Laetitia</v>
      </c>
      <c r="BU8" s="23" t="str">
        <f t="shared" si="29"/>
        <v>Laetitia</v>
      </c>
      <c r="BV8" s="23" t="str">
        <f t="shared" si="29"/>
        <v>Laetitia</v>
      </c>
      <c r="BW8" s="23" t="str">
        <f t="shared" si="29"/>
        <v>Laetitia</v>
      </c>
      <c r="BX8" s="23" t="str">
        <f t="shared" si="29"/>
        <v>Laetitia</v>
      </c>
      <c r="BY8" s="23" t="str">
        <f t="shared" si="29"/>
        <v>Laetitia</v>
      </c>
      <c r="BZ8" s="23" t="str">
        <f t="shared" si="29"/>
        <v>Laetitia</v>
      </c>
      <c r="CA8" s="23" t="str">
        <f t="shared" si="29"/>
        <v>Laetitia</v>
      </c>
      <c r="CB8" s="23" t="str">
        <f t="shared" si="29"/>
        <v>Laetitia</v>
      </c>
      <c r="CC8" s="23" t="str">
        <f t="shared" si="29"/>
        <v>Laetitia</v>
      </c>
      <c r="CD8" s="23" t="str">
        <f t="shared" si="29"/>
        <v>Laetitia</v>
      </c>
      <c r="CE8" s="23" t="str">
        <f t="shared" si="29"/>
        <v>Laetitia</v>
      </c>
      <c r="CF8" s="23" t="str">
        <f t="shared" si="29"/>
        <v>Laetitia</v>
      </c>
      <c r="CG8" s="23" t="str">
        <f t="shared" si="29"/>
        <v>Laetitia</v>
      </c>
      <c r="CH8" s="23" t="str">
        <f t="shared" si="29"/>
        <v>Laetitia</v>
      </c>
      <c r="CI8" s="23" t="str">
        <f t="shared" si="29"/>
        <v>Laetitia</v>
      </c>
      <c r="CJ8" s="23" t="str">
        <f t="shared" si="29"/>
        <v>Laetitia</v>
      </c>
      <c r="CK8" s="23" t="str">
        <f t="shared" si="29"/>
        <v>Laetitia</v>
      </c>
      <c r="CL8" s="23" t="str">
        <f t="shared" si="29"/>
        <v>Laetitia</v>
      </c>
      <c r="CM8" s="23" t="str">
        <f t="shared" si="29"/>
        <v>Laetitia</v>
      </c>
      <c r="CN8" s="23" t="str">
        <f t="shared" si="29"/>
        <v>Laetitia</v>
      </c>
      <c r="CO8" s="23" t="str">
        <f t="shared" si="29"/>
        <v>Laetitia</v>
      </c>
      <c r="CP8" s="23" t="str">
        <f t="shared" si="29"/>
        <v>Laetitia</v>
      </c>
      <c r="CQ8" s="23" t="str">
        <f t="shared" si="29"/>
        <v>Laetitia</v>
      </c>
      <c r="CR8" s="23" t="str">
        <f t="shared" si="29"/>
        <v>Laetitia</v>
      </c>
      <c r="CS8" s="23" t="str">
        <f t="shared" si="29"/>
        <v>Laetitia</v>
      </c>
      <c r="CT8" s="23" t="str">
        <f t="shared" si="29"/>
        <v>Laetitia</v>
      </c>
      <c r="CU8" s="23" t="str">
        <f t="shared" si="29"/>
        <v>Laetitia</v>
      </c>
      <c r="CV8" s="23" t="str">
        <f t="shared" si="29"/>
        <v>Laetitia</v>
      </c>
      <c r="CW8" s="23" t="str">
        <f t="shared" si="29"/>
        <v>Laetitia</v>
      </c>
      <c r="CX8" s="23" t="str">
        <f t="shared" si="29"/>
        <v>Laetitia</v>
      </c>
      <c r="CY8" s="23" t="str">
        <f t="shared" si="29"/>
        <v>Laetitia</v>
      </c>
      <c r="CZ8" s="23" t="str">
        <f t="shared" si="29"/>
        <v>Laetitia</v>
      </c>
      <c r="DA8" s="23" t="str">
        <f t="shared" si="29"/>
        <v>Laetitia</v>
      </c>
      <c r="DB8" s="23" t="str">
        <f t="shared" si="29"/>
        <v>Laetitia</v>
      </c>
      <c r="DC8" s="23" t="str">
        <f t="shared" si="29"/>
        <v>Laetitia</v>
      </c>
      <c r="DD8" s="23" t="str">
        <f t="shared" si="29"/>
        <v>Laetitia</v>
      </c>
      <c r="DE8" s="23" t="str">
        <f t="shared" si="29"/>
        <v>Laetitia</v>
      </c>
      <c r="DF8" s="23" t="str">
        <f t="shared" si="29"/>
        <v>Laetitia</v>
      </c>
      <c r="DG8" s="23" t="str">
        <f t="shared" si="29"/>
        <v>Laetitia</v>
      </c>
      <c r="DH8" s="23" t="str">
        <f t="shared" si="29"/>
        <v>Laetitia</v>
      </c>
      <c r="DI8" s="23" t="str">
        <f t="shared" si="29"/>
        <v>Laetitia</v>
      </c>
      <c r="DJ8" s="23" t="str">
        <f t="shared" si="29"/>
        <v>Laetitia</v>
      </c>
      <c r="DK8" s="23" t="str">
        <f t="shared" si="29"/>
        <v>Laetitia</v>
      </c>
      <c r="DL8" s="23" t="str">
        <f t="shared" si="29"/>
        <v>Laetitia</v>
      </c>
      <c r="DM8" s="23" t="str">
        <f t="shared" si="29"/>
        <v>Laetitia</v>
      </c>
      <c r="DN8" s="23" t="str">
        <f t="shared" si="29"/>
        <v>Laetitia</v>
      </c>
      <c r="DO8" s="23" t="str">
        <f t="shared" si="29"/>
        <v>Laetitia</v>
      </c>
      <c r="DP8" s="23" t="str">
        <f t="shared" si="29"/>
        <v>Laetitia</v>
      </c>
      <c r="DQ8" s="23" t="str">
        <f t="shared" si="29"/>
        <v>Laetitia</v>
      </c>
      <c r="DR8" s="23" t="str">
        <f t="shared" si="29"/>
        <v>Laetitia</v>
      </c>
      <c r="DS8" s="23" t="str">
        <f t="shared" si="29"/>
        <v>Laetitia</v>
      </c>
      <c r="DT8" s="23" t="str">
        <f t="shared" si="29"/>
        <v>Laetitia</v>
      </c>
      <c r="DU8" s="23" t="str">
        <f t="shared" si="29"/>
        <v>Laetitia</v>
      </c>
      <c r="DV8" s="23" t="str">
        <f t="shared" si="29"/>
        <v>Laetitia</v>
      </c>
      <c r="DW8" s="23" t="str">
        <f t="shared" si="29"/>
        <v>Laetitia</v>
      </c>
      <c r="DX8" s="23" t="str">
        <f t="shared" si="29"/>
        <v>Laetitia</v>
      </c>
      <c r="DY8" s="23" t="str">
        <f t="shared" si="29"/>
        <v>Laetitia</v>
      </c>
      <c r="DZ8" s="23" t="str">
        <f t="shared" si="29"/>
        <v>Laetitia</v>
      </c>
      <c r="EA8" s="23" t="str">
        <f t="shared" ref="EA8:GL8" si="30">$A$2</f>
        <v>Laetitia</v>
      </c>
      <c r="EB8" s="23" t="str">
        <f t="shared" si="30"/>
        <v>Laetitia</v>
      </c>
      <c r="EC8" s="23" t="str">
        <f t="shared" si="30"/>
        <v>Laetitia</v>
      </c>
      <c r="ED8" s="23" t="str">
        <f t="shared" si="30"/>
        <v>Laetitia</v>
      </c>
      <c r="EE8" s="23" t="str">
        <f t="shared" si="30"/>
        <v>Laetitia</v>
      </c>
      <c r="EF8" s="23" t="str">
        <f t="shared" si="30"/>
        <v>Laetitia</v>
      </c>
      <c r="EG8" s="23" t="str">
        <f t="shared" si="30"/>
        <v>Laetitia</v>
      </c>
      <c r="EH8" s="23" t="str">
        <f t="shared" si="30"/>
        <v>Laetitia</v>
      </c>
      <c r="EI8" s="23" t="str">
        <f t="shared" si="30"/>
        <v>Laetitia</v>
      </c>
      <c r="EJ8" s="23" t="str">
        <f t="shared" si="30"/>
        <v>Laetitia</v>
      </c>
      <c r="EK8" s="23" t="str">
        <f t="shared" si="30"/>
        <v>Laetitia</v>
      </c>
      <c r="EL8" s="23" t="str">
        <f t="shared" si="30"/>
        <v>Laetitia</v>
      </c>
      <c r="EM8" s="23" t="str">
        <f t="shared" si="30"/>
        <v>Laetitia</v>
      </c>
      <c r="EN8" s="23" t="str">
        <f t="shared" si="30"/>
        <v>Laetitia</v>
      </c>
      <c r="EO8" s="23" t="str">
        <f t="shared" si="30"/>
        <v>Laetitia</v>
      </c>
      <c r="EP8" s="23" t="str">
        <f t="shared" si="30"/>
        <v>Laetitia</v>
      </c>
      <c r="EQ8" s="23" t="str">
        <f t="shared" si="30"/>
        <v>Laetitia</v>
      </c>
      <c r="ER8" s="23" t="str">
        <f t="shared" si="30"/>
        <v>Laetitia</v>
      </c>
      <c r="ES8" s="23" t="str">
        <f t="shared" si="30"/>
        <v>Laetitia</v>
      </c>
      <c r="ET8" s="23" t="str">
        <f t="shared" si="30"/>
        <v>Laetitia</v>
      </c>
      <c r="EU8" s="23" t="str">
        <f t="shared" si="30"/>
        <v>Laetitia</v>
      </c>
      <c r="EV8" s="23" t="str">
        <f t="shared" si="30"/>
        <v>Laetitia</v>
      </c>
      <c r="EW8" s="23" t="str">
        <f t="shared" si="30"/>
        <v>Laetitia</v>
      </c>
      <c r="EX8" s="23" t="str">
        <f t="shared" si="30"/>
        <v>Laetitia</v>
      </c>
      <c r="EY8" s="23" t="str">
        <f t="shared" si="30"/>
        <v>Laetitia</v>
      </c>
      <c r="EZ8" s="23" t="str">
        <f t="shared" si="30"/>
        <v>Laetitia</v>
      </c>
      <c r="FA8" s="23" t="str">
        <f t="shared" si="30"/>
        <v>Laetitia</v>
      </c>
      <c r="FB8" s="23" t="str">
        <f t="shared" si="30"/>
        <v>Laetitia</v>
      </c>
      <c r="FC8" s="23" t="str">
        <f t="shared" si="30"/>
        <v>Laetitia</v>
      </c>
      <c r="FD8" s="23" t="str">
        <f t="shared" si="30"/>
        <v>Laetitia</v>
      </c>
      <c r="FE8" s="23" t="str">
        <f t="shared" si="30"/>
        <v>Laetitia</v>
      </c>
      <c r="FF8" s="23" t="str">
        <f t="shared" si="30"/>
        <v>Laetitia</v>
      </c>
      <c r="FG8" s="23" t="str">
        <f t="shared" si="30"/>
        <v>Laetitia</v>
      </c>
      <c r="FH8" s="23" t="str">
        <f t="shared" si="30"/>
        <v>Laetitia</v>
      </c>
      <c r="FI8" s="23" t="str">
        <f t="shared" si="30"/>
        <v>Laetitia</v>
      </c>
      <c r="FJ8" s="23" t="str">
        <f t="shared" si="30"/>
        <v>Laetitia</v>
      </c>
      <c r="FK8" s="23" t="str">
        <f t="shared" si="30"/>
        <v>Laetitia</v>
      </c>
      <c r="FL8" s="23" t="str">
        <f t="shared" si="30"/>
        <v>Laetitia</v>
      </c>
      <c r="FM8" s="23" t="str">
        <f t="shared" si="30"/>
        <v>Laetitia</v>
      </c>
      <c r="FN8" s="23" t="str">
        <f t="shared" si="30"/>
        <v>Laetitia</v>
      </c>
      <c r="FO8" s="23" t="str">
        <f t="shared" si="30"/>
        <v>Laetitia</v>
      </c>
      <c r="FP8" s="23" t="str">
        <f t="shared" si="30"/>
        <v>Laetitia</v>
      </c>
      <c r="FQ8" s="23" t="str">
        <f t="shared" si="30"/>
        <v>Laetitia</v>
      </c>
      <c r="FR8" s="23" t="str">
        <f t="shared" si="30"/>
        <v>Laetitia</v>
      </c>
      <c r="FS8" s="23" t="str">
        <f t="shared" si="30"/>
        <v>Laetitia</v>
      </c>
      <c r="FT8" s="23" t="str">
        <f t="shared" si="30"/>
        <v>Laetitia</v>
      </c>
      <c r="FU8" s="23" t="str">
        <f t="shared" si="30"/>
        <v>Laetitia</v>
      </c>
      <c r="FV8" s="23" t="str">
        <f t="shared" si="30"/>
        <v>Laetitia</v>
      </c>
      <c r="FW8" s="23" t="str">
        <f t="shared" si="30"/>
        <v>Laetitia</v>
      </c>
      <c r="FX8" s="23" t="str">
        <f t="shared" si="30"/>
        <v>Laetitia</v>
      </c>
      <c r="FY8" s="23" t="str">
        <f t="shared" si="30"/>
        <v>Laetitia</v>
      </c>
      <c r="FZ8" s="23" t="str">
        <f t="shared" si="30"/>
        <v>Laetitia</v>
      </c>
      <c r="GA8" s="23" t="str">
        <f t="shared" si="30"/>
        <v>Laetitia</v>
      </c>
      <c r="GB8" s="23" t="str">
        <f t="shared" si="30"/>
        <v>Laetitia</v>
      </c>
      <c r="GC8" s="23" t="str">
        <f t="shared" si="30"/>
        <v>Laetitia</v>
      </c>
      <c r="GD8" s="23" t="str">
        <f t="shared" si="30"/>
        <v>Laetitia</v>
      </c>
      <c r="GE8" s="23" t="str">
        <f t="shared" si="30"/>
        <v>Laetitia</v>
      </c>
      <c r="GF8" s="23" t="str">
        <f t="shared" si="30"/>
        <v>Laetitia</v>
      </c>
      <c r="GG8" s="23" t="str">
        <f t="shared" si="30"/>
        <v>Laetitia</v>
      </c>
      <c r="GH8" s="23" t="str">
        <f t="shared" si="30"/>
        <v>Laetitia</v>
      </c>
      <c r="GI8" s="23" t="str">
        <f t="shared" si="30"/>
        <v>Laetitia</v>
      </c>
      <c r="GJ8" s="23" t="str">
        <f t="shared" si="30"/>
        <v>Laetitia</v>
      </c>
      <c r="GK8" s="23" t="str">
        <f t="shared" si="30"/>
        <v>Laetitia</v>
      </c>
      <c r="GL8" s="23" t="str">
        <f t="shared" si="30"/>
        <v>Laetitia</v>
      </c>
      <c r="GM8" s="23" t="str">
        <f t="shared" ref="GM8:IX8" si="31">$A$2</f>
        <v>Laetitia</v>
      </c>
      <c r="GN8" s="23" t="str">
        <f t="shared" si="31"/>
        <v>Laetitia</v>
      </c>
      <c r="GO8" s="23" t="str">
        <f t="shared" si="31"/>
        <v>Laetitia</v>
      </c>
      <c r="GP8" s="23" t="str">
        <f t="shared" si="31"/>
        <v>Laetitia</v>
      </c>
      <c r="GQ8" s="23" t="str">
        <f t="shared" si="31"/>
        <v>Laetitia</v>
      </c>
      <c r="GR8" s="23" t="str">
        <f t="shared" si="31"/>
        <v>Laetitia</v>
      </c>
      <c r="GS8" s="23" t="str">
        <f t="shared" si="31"/>
        <v>Laetitia</v>
      </c>
      <c r="GT8" s="23" t="str">
        <f t="shared" si="31"/>
        <v>Laetitia</v>
      </c>
      <c r="GU8" s="23" t="str">
        <f t="shared" si="31"/>
        <v>Laetitia</v>
      </c>
      <c r="GV8" s="23" t="str">
        <f t="shared" si="31"/>
        <v>Laetitia</v>
      </c>
      <c r="GW8" s="23" t="str">
        <f t="shared" si="31"/>
        <v>Laetitia</v>
      </c>
      <c r="GX8" s="23" t="str">
        <f t="shared" si="31"/>
        <v>Laetitia</v>
      </c>
      <c r="GY8" s="23" t="str">
        <f t="shared" si="31"/>
        <v>Laetitia</v>
      </c>
      <c r="GZ8" s="23" t="str">
        <f t="shared" si="31"/>
        <v>Laetitia</v>
      </c>
      <c r="HA8" s="23" t="str">
        <f t="shared" si="31"/>
        <v>Laetitia</v>
      </c>
      <c r="HB8" s="23" t="str">
        <f t="shared" si="31"/>
        <v>Laetitia</v>
      </c>
      <c r="HC8" s="23" t="str">
        <f t="shared" si="31"/>
        <v>Laetitia</v>
      </c>
      <c r="HD8" s="23" t="str">
        <f t="shared" si="31"/>
        <v>Laetitia</v>
      </c>
      <c r="HE8" s="23" t="str">
        <f t="shared" si="31"/>
        <v>Laetitia</v>
      </c>
      <c r="HF8" s="23" t="str">
        <f t="shared" si="31"/>
        <v>Laetitia</v>
      </c>
      <c r="HG8" s="23" t="str">
        <f t="shared" si="31"/>
        <v>Laetitia</v>
      </c>
      <c r="HH8" s="23" t="str">
        <f t="shared" si="31"/>
        <v>Laetitia</v>
      </c>
      <c r="HI8" s="23" t="str">
        <f t="shared" si="31"/>
        <v>Laetitia</v>
      </c>
      <c r="HJ8" s="23" t="str">
        <f t="shared" si="31"/>
        <v>Laetitia</v>
      </c>
      <c r="HK8" s="23" t="str">
        <f t="shared" si="31"/>
        <v>Laetitia</v>
      </c>
      <c r="HL8" s="23" t="str">
        <f t="shared" si="31"/>
        <v>Laetitia</v>
      </c>
      <c r="HM8" s="23" t="str">
        <f t="shared" si="31"/>
        <v>Laetitia</v>
      </c>
      <c r="HN8" s="23" t="str">
        <f t="shared" si="31"/>
        <v>Laetitia</v>
      </c>
      <c r="HO8" s="23" t="str">
        <f t="shared" si="31"/>
        <v>Laetitia</v>
      </c>
      <c r="HP8" s="23" t="str">
        <f t="shared" si="31"/>
        <v>Laetitia</v>
      </c>
      <c r="HQ8" s="23" t="str">
        <f t="shared" si="31"/>
        <v>Laetitia</v>
      </c>
      <c r="HR8" s="23" t="str">
        <f t="shared" si="31"/>
        <v>Laetitia</v>
      </c>
      <c r="HS8" s="23" t="str">
        <f t="shared" si="31"/>
        <v>Laetitia</v>
      </c>
      <c r="HT8" s="23" t="str">
        <f t="shared" si="31"/>
        <v>Laetitia</v>
      </c>
      <c r="HU8" s="23" t="str">
        <f t="shared" si="31"/>
        <v>Laetitia</v>
      </c>
      <c r="HV8" s="23" t="str">
        <f t="shared" si="31"/>
        <v>Laetitia</v>
      </c>
      <c r="HW8" s="23" t="str">
        <f t="shared" si="31"/>
        <v>Laetitia</v>
      </c>
      <c r="HX8" s="23" t="str">
        <f t="shared" si="31"/>
        <v>Laetitia</v>
      </c>
      <c r="HY8" s="23" t="str">
        <f t="shared" si="31"/>
        <v>Laetitia</v>
      </c>
      <c r="HZ8" s="23" t="str">
        <f t="shared" si="31"/>
        <v>Laetitia</v>
      </c>
      <c r="IA8" s="23" t="str">
        <f t="shared" si="31"/>
        <v>Laetitia</v>
      </c>
      <c r="IB8" s="23" t="str">
        <f t="shared" si="31"/>
        <v>Laetitia</v>
      </c>
      <c r="IC8" s="23" t="str">
        <f t="shared" si="31"/>
        <v>Laetitia</v>
      </c>
      <c r="ID8" s="23" t="str">
        <f t="shared" si="31"/>
        <v>Laetitia</v>
      </c>
      <c r="IE8" s="23" t="str">
        <f t="shared" si="31"/>
        <v>Laetitia</v>
      </c>
      <c r="IF8" s="23" t="str">
        <f t="shared" si="31"/>
        <v>Laetitia</v>
      </c>
      <c r="IG8" s="23" t="str">
        <f t="shared" si="31"/>
        <v>Laetitia</v>
      </c>
      <c r="IH8" s="23" t="str">
        <f t="shared" si="31"/>
        <v>Laetitia</v>
      </c>
      <c r="II8" s="23" t="str">
        <f t="shared" si="31"/>
        <v>Laetitia</v>
      </c>
      <c r="IJ8" s="23" t="str">
        <f t="shared" si="31"/>
        <v>Laetitia</v>
      </c>
      <c r="IK8" s="23" t="str">
        <f t="shared" si="31"/>
        <v>Laetitia</v>
      </c>
      <c r="IL8" s="23" t="str">
        <f t="shared" si="31"/>
        <v>Laetitia</v>
      </c>
      <c r="IM8" s="23" t="str">
        <f t="shared" si="31"/>
        <v>Laetitia</v>
      </c>
      <c r="IN8" s="23" t="str">
        <f t="shared" si="31"/>
        <v>Laetitia</v>
      </c>
      <c r="IO8" s="23" t="str">
        <f t="shared" si="31"/>
        <v>Laetitia</v>
      </c>
      <c r="IP8" s="23" t="str">
        <f t="shared" si="31"/>
        <v>Laetitia</v>
      </c>
      <c r="IQ8" s="23" t="str">
        <f t="shared" si="31"/>
        <v>Laetitia</v>
      </c>
      <c r="IR8" s="23" t="str">
        <f t="shared" si="31"/>
        <v>Laetitia</v>
      </c>
      <c r="IS8" s="23" t="str">
        <f t="shared" si="31"/>
        <v>Laetitia</v>
      </c>
      <c r="IT8" s="23" t="str">
        <f t="shared" si="31"/>
        <v>Laetitia</v>
      </c>
      <c r="IU8" s="23" t="str">
        <f t="shared" si="31"/>
        <v>Laetitia</v>
      </c>
      <c r="IV8" s="23" t="str">
        <f t="shared" si="31"/>
        <v>Laetitia</v>
      </c>
      <c r="IW8" s="23" t="str">
        <f t="shared" si="31"/>
        <v>Laetitia</v>
      </c>
      <c r="IX8" s="23" t="str">
        <f t="shared" si="31"/>
        <v>Laetitia</v>
      </c>
      <c r="IY8" s="23" t="str">
        <f t="shared" ref="IY8:LJ8" si="32">$A$2</f>
        <v>Laetitia</v>
      </c>
      <c r="IZ8" s="23" t="str">
        <f t="shared" si="32"/>
        <v>Laetitia</v>
      </c>
      <c r="JA8" s="23" t="str">
        <f t="shared" si="32"/>
        <v>Laetitia</v>
      </c>
      <c r="JB8" s="23" t="str">
        <f t="shared" si="32"/>
        <v>Laetitia</v>
      </c>
      <c r="JC8" s="23" t="str">
        <f t="shared" si="32"/>
        <v>Laetitia</v>
      </c>
      <c r="JD8" s="23" t="str">
        <f t="shared" si="32"/>
        <v>Laetitia</v>
      </c>
      <c r="JE8" s="23" t="str">
        <f t="shared" si="32"/>
        <v>Laetitia</v>
      </c>
      <c r="JF8" s="23" t="str">
        <f t="shared" si="32"/>
        <v>Laetitia</v>
      </c>
      <c r="JG8" s="23" t="str">
        <f t="shared" si="32"/>
        <v>Laetitia</v>
      </c>
      <c r="JH8" s="23" t="str">
        <f t="shared" si="32"/>
        <v>Laetitia</v>
      </c>
      <c r="JI8" s="23" t="str">
        <f t="shared" si="32"/>
        <v>Laetitia</v>
      </c>
      <c r="JJ8" s="23" t="str">
        <f t="shared" si="32"/>
        <v>Laetitia</v>
      </c>
      <c r="JK8" s="23" t="str">
        <f t="shared" si="32"/>
        <v>Laetitia</v>
      </c>
      <c r="JL8" s="23" t="str">
        <f t="shared" si="32"/>
        <v>Laetitia</v>
      </c>
      <c r="JM8" s="23" t="str">
        <f t="shared" si="32"/>
        <v>Laetitia</v>
      </c>
      <c r="JN8" s="23" t="str">
        <f t="shared" si="32"/>
        <v>Laetitia</v>
      </c>
      <c r="JO8" s="23" t="str">
        <f t="shared" si="32"/>
        <v>Laetitia</v>
      </c>
      <c r="JP8" s="23" t="str">
        <f t="shared" si="32"/>
        <v>Laetitia</v>
      </c>
      <c r="JQ8" s="23" t="str">
        <f t="shared" si="32"/>
        <v>Laetitia</v>
      </c>
      <c r="JR8" s="23" t="str">
        <f t="shared" si="32"/>
        <v>Laetitia</v>
      </c>
      <c r="JS8" s="23" t="str">
        <f t="shared" si="32"/>
        <v>Laetitia</v>
      </c>
      <c r="JT8" s="23" t="str">
        <f t="shared" si="32"/>
        <v>Laetitia</v>
      </c>
      <c r="JU8" s="23" t="str">
        <f t="shared" si="32"/>
        <v>Laetitia</v>
      </c>
      <c r="JV8" s="23" t="str">
        <f t="shared" si="32"/>
        <v>Laetitia</v>
      </c>
      <c r="JW8" s="23" t="str">
        <f t="shared" si="32"/>
        <v>Laetitia</v>
      </c>
      <c r="JX8" s="23" t="str">
        <f t="shared" si="32"/>
        <v>Laetitia</v>
      </c>
      <c r="JY8" s="23" t="str">
        <f t="shared" si="32"/>
        <v>Laetitia</v>
      </c>
      <c r="JZ8" s="23" t="str">
        <f t="shared" si="32"/>
        <v>Laetitia</v>
      </c>
      <c r="KA8" s="23" t="str">
        <f t="shared" si="32"/>
        <v>Laetitia</v>
      </c>
      <c r="KB8" s="23" t="str">
        <f t="shared" si="32"/>
        <v>Laetitia</v>
      </c>
      <c r="KC8" s="23" t="str">
        <f t="shared" si="32"/>
        <v>Laetitia</v>
      </c>
      <c r="KD8" s="23" t="str">
        <f t="shared" si="32"/>
        <v>Laetitia</v>
      </c>
      <c r="KE8" s="23" t="str">
        <f t="shared" si="32"/>
        <v>Laetitia</v>
      </c>
      <c r="KF8" s="23" t="str">
        <f t="shared" si="32"/>
        <v>Laetitia</v>
      </c>
      <c r="KG8" s="23" t="str">
        <f t="shared" si="32"/>
        <v>Laetitia</v>
      </c>
      <c r="KH8" s="23" t="str">
        <f t="shared" si="32"/>
        <v>Laetitia</v>
      </c>
      <c r="KI8" s="23" t="str">
        <f t="shared" si="32"/>
        <v>Laetitia</v>
      </c>
      <c r="KJ8" s="23" t="str">
        <f t="shared" si="32"/>
        <v>Laetitia</v>
      </c>
      <c r="KK8" s="23" t="str">
        <f t="shared" si="32"/>
        <v>Laetitia</v>
      </c>
      <c r="KL8" s="23" t="str">
        <f t="shared" si="32"/>
        <v>Laetitia</v>
      </c>
      <c r="KM8" s="23" t="str">
        <f t="shared" si="32"/>
        <v>Laetitia</v>
      </c>
      <c r="KN8" s="23" t="str">
        <f t="shared" si="32"/>
        <v>Laetitia</v>
      </c>
      <c r="KO8" s="23" t="str">
        <f t="shared" si="32"/>
        <v>Laetitia</v>
      </c>
      <c r="KP8" s="23" t="str">
        <f t="shared" si="32"/>
        <v>Laetitia</v>
      </c>
      <c r="KQ8" s="23" t="str">
        <f t="shared" si="32"/>
        <v>Laetitia</v>
      </c>
      <c r="KR8" s="23" t="str">
        <f t="shared" si="32"/>
        <v>Laetitia</v>
      </c>
      <c r="KS8" s="23" t="str">
        <f t="shared" si="32"/>
        <v>Laetitia</v>
      </c>
      <c r="KT8" s="23" t="str">
        <f t="shared" si="32"/>
        <v>Laetitia</v>
      </c>
      <c r="KU8" s="23" t="str">
        <f t="shared" si="32"/>
        <v>Laetitia</v>
      </c>
      <c r="KV8" s="23" t="str">
        <f t="shared" si="32"/>
        <v>Laetitia</v>
      </c>
      <c r="KW8" s="23" t="str">
        <f t="shared" si="32"/>
        <v>Laetitia</v>
      </c>
      <c r="KX8" s="23" t="str">
        <f t="shared" si="32"/>
        <v>Laetitia</v>
      </c>
      <c r="KY8" s="23" t="str">
        <f t="shared" si="32"/>
        <v>Laetitia</v>
      </c>
      <c r="KZ8" s="23" t="str">
        <f t="shared" si="32"/>
        <v>Laetitia</v>
      </c>
      <c r="LA8" s="23" t="str">
        <f t="shared" si="32"/>
        <v>Laetitia</v>
      </c>
      <c r="LB8" s="23" t="str">
        <f t="shared" si="32"/>
        <v>Laetitia</v>
      </c>
      <c r="LC8" s="23" t="str">
        <f t="shared" si="32"/>
        <v>Laetitia</v>
      </c>
      <c r="LD8" s="23" t="str">
        <f t="shared" si="32"/>
        <v>Laetitia</v>
      </c>
      <c r="LE8" s="23" t="str">
        <f t="shared" si="32"/>
        <v>Laetitia</v>
      </c>
      <c r="LF8" s="23" t="str">
        <f t="shared" si="32"/>
        <v>Laetitia</v>
      </c>
      <c r="LG8" s="23" t="str">
        <f t="shared" si="32"/>
        <v>Laetitia</v>
      </c>
      <c r="LH8" s="23" t="str">
        <f t="shared" si="32"/>
        <v>Laetitia</v>
      </c>
      <c r="LI8" s="23" t="str">
        <f t="shared" si="32"/>
        <v>Laetitia</v>
      </c>
      <c r="LJ8" s="23" t="str">
        <f t="shared" si="32"/>
        <v>Laetitia</v>
      </c>
      <c r="LK8" s="23" t="str">
        <f t="shared" ref="LK8:NF8" si="33">$A$2</f>
        <v>Laetitia</v>
      </c>
      <c r="LL8" s="23" t="str">
        <f t="shared" si="33"/>
        <v>Laetitia</v>
      </c>
      <c r="LM8" s="23" t="str">
        <f t="shared" si="33"/>
        <v>Laetitia</v>
      </c>
      <c r="LN8" s="23" t="str">
        <f t="shared" si="33"/>
        <v>Laetitia</v>
      </c>
      <c r="LO8" s="23" t="str">
        <f t="shared" si="33"/>
        <v>Laetitia</v>
      </c>
      <c r="LP8" s="23" t="str">
        <f t="shared" si="33"/>
        <v>Laetitia</v>
      </c>
      <c r="LQ8" s="23" t="str">
        <f t="shared" si="33"/>
        <v>Laetitia</v>
      </c>
      <c r="LR8" s="23" t="str">
        <f t="shared" si="33"/>
        <v>Laetitia</v>
      </c>
      <c r="LS8" s="23" t="str">
        <f t="shared" si="33"/>
        <v>Laetitia</v>
      </c>
      <c r="LT8" s="23" t="str">
        <f t="shared" si="33"/>
        <v>Laetitia</v>
      </c>
      <c r="LU8" s="23" t="str">
        <f t="shared" si="33"/>
        <v>Laetitia</v>
      </c>
      <c r="LV8" s="23" t="str">
        <f t="shared" si="33"/>
        <v>Laetitia</v>
      </c>
      <c r="LW8" s="23" t="str">
        <f t="shared" si="33"/>
        <v>Laetitia</v>
      </c>
      <c r="LX8" s="23" t="str">
        <f t="shared" si="33"/>
        <v>Laetitia</v>
      </c>
      <c r="LY8" s="23" t="str">
        <f t="shared" si="33"/>
        <v>Laetitia</v>
      </c>
      <c r="LZ8" s="23" t="str">
        <f t="shared" si="33"/>
        <v>Laetitia</v>
      </c>
      <c r="MA8" s="23" t="str">
        <f t="shared" si="33"/>
        <v>Laetitia</v>
      </c>
      <c r="MB8" s="23" t="str">
        <f t="shared" si="33"/>
        <v>Laetitia</v>
      </c>
      <c r="MC8" s="23" t="str">
        <f t="shared" si="33"/>
        <v>Laetitia</v>
      </c>
      <c r="MD8" s="23" t="str">
        <f t="shared" si="33"/>
        <v>Laetitia</v>
      </c>
      <c r="ME8" s="23" t="str">
        <f t="shared" si="33"/>
        <v>Laetitia</v>
      </c>
      <c r="MF8" s="23" t="str">
        <f t="shared" si="33"/>
        <v>Laetitia</v>
      </c>
      <c r="MG8" s="23" t="str">
        <f t="shared" si="33"/>
        <v>Laetitia</v>
      </c>
      <c r="MH8" s="23" t="str">
        <f t="shared" si="33"/>
        <v>Laetitia</v>
      </c>
      <c r="MI8" s="23" t="str">
        <f t="shared" si="33"/>
        <v>Laetitia</v>
      </c>
      <c r="MJ8" s="23" t="str">
        <f t="shared" si="33"/>
        <v>Laetitia</v>
      </c>
      <c r="MK8" s="23" t="str">
        <f t="shared" si="33"/>
        <v>Laetitia</v>
      </c>
      <c r="ML8" s="23" t="str">
        <f t="shared" si="33"/>
        <v>Laetitia</v>
      </c>
      <c r="MM8" s="23" t="str">
        <f t="shared" si="33"/>
        <v>Laetitia</v>
      </c>
      <c r="MN8" s="23" t="str">
        <f t="shared" si="33"/>
        <v>Laetitia</v>
      </c>
      <c r="MO8" s="23" t="str">
        <f t="shared" si="33"/>
        <v>Laetitia</v>
      </c>
      <c r="MP8" s="23" t="str">
        <f t="shared" si="33"/>
        <v>Laetitia</v>
      </c>
      <c r="MQ8" s="23" t="str">
        <f t="shared" si="33"/>
        <v>Laetitia</v>
      </c>
      <c r="MR8" s="23" t="str">
        <f t="shared" si="33"/>
        <v>Laetitia</v>
      </c>
      <c r="MS8" s="23" t="str">
        <f t="shared" si="33"/>
        <v>Laetitia</v>
      </c>
      <c r="MT8" s="23" t="str">
        <f t="shared" si="33"/>
        <v>Laetitia</v>
      </c>
      <c r="MU8" s="23" t="str">
        <f t="shared" si="33"/>
        <v>Laetitia</v>
      </c>
      <c r="MV8" s="23" t="str">
        <f t="shared" si="33"/>
        <v>Laetitia</v>
      </c>
      <c r="MW8" s="23" t="str">
        <f t="shared" si="33"/>
        <v>Laetitia</v>
      </c>
      <c r="MX8" s="23" t="str">
        <f t="shared" si="33"/>
        <v>Laetitia</v>
      </c>
      <c r="MY8" s="23" t="str">
        <f t="shared" si="33"/>
        <v>Laetitia</v>
      </c>
      <c r="MZ8" s="23" t="str">
        <f t="shared" si="33"/>
        <v>Laetitia</v>
      </c>
      <c r="NA8" s="23" t="str">
        <f t="shared" si="33"/>
        <v>Laetitia</v>
      </c>
      <c r="NB8" s="23" t="str">
        <f t="shared" si="33"/>
        <v>Laetitia</v>
      </c>
      <c r="NC8" s="23" t="str">
        <f t="shared" si="33"/>
        <v>Laetitia</v>
      </c>
      <c r="ND8" s="23" t="str">
        <f t="shared" si="33"/>
        <v>Laetitia</v>
      </c>
      <c r="NE8" s="23" t="str">
        <f t="shared" si="33"/>
        <v>Laetitia</v>
      </c>
      <c r="NF8" s="23" t="str">
        <f t="shared" si="33"/>
        <v>Laetitia</v>
      </c>
      <c r="NK8" s="178"/>
      <c r="NL8" s="178"/>
    </row>
    <row r="9" spans="1:376" ht="19.5" thickTop="1" x14ac:dyDescent="0.3">
      <c r="A9" s="134" t="s">
        <v>63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6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K9" s="208" t="s">
        <v>102</v>
      </c>
      <c r="NL9" s="209"/>
    </row>
    <row r="10" spans="1:376" s="142" customFormat="1" ht="30" x14ac:dyDescent="0.25">
      <c r="A10" s="141" t="s">
        <v>64</v>
      </c>
      <c r="B10" s="18">
        <f t="array" ref="B10">IF(OR(WEEKDAY(B$6)=1,WEEKDAY(B$6)=7),0, IF(NOT(ISNA(VLOOKUP(WEEKNUM(B$6),Réglage!$F$22:$F$37,1,FALSE))),INDEX('Semaine vacance type'!$C$48:$BY$48,1,MATCH(1,('Semaine vacance type'!$C$2:$CO$2=WEEKDAY('Planning année Laetitia'!B6))*('Semaine vacance type'!$C$3:$CO$3='Planning année Laetitia'!B8),0)),INDEX('Semaine scolaire type'!$C$48:$BY$48,1,MATCH(1,('Semaine scolaire type'!$C$2:$CO$2=WEEKDAY('Planning année Laetitia'!B6))*('Semaine scolaire type'!$C$3:$CO$3='Planning année Laetitia'!B8),0))))</f>
        <v>9.5</v>
      </c>
      <c r="C10" s="18">
        <f t="array" ref="C10">IF(OR(WEEKDAY(C$6)=1,WEEKDAY(C$6)=7),0, IF(NOT(ISNA(VLOOKUP(WEEKNUM(C$6),Réglage!$F$22:$F$37,1,FALSE))),INDEX('Semaine vacance type'!$C$48:$BY$48,1,MATCH(1,('Semaine vacance type'!$C$2:$CO$2=WEEKDAY('Planning année Laetitia'!C6))*('Semaine vacance type'!$C$3:$CO$3='Planning année Laetitia'!C8),0)),INDEX('Semaine scolaire type'!$C$48:$BY$48,1,MATCH(1,('Semaine scolaire type'!$C$2:$CO$2=WEEKDAY('Planning année Laetitia'!C6))*('Semaine scolaire type'!$C$3:$CO$3='Planning année Laetitia'!C8),0))))</f>
        <v>0</v>
      </c>
      <c r="D10" s="18">
        <f t="array" ref="D10">IF(OR(WEEKDAY(D$6)=1,WEEKDAY(D$6)=7),0, IF(NOT(ISNA(VLOOKUP(WEEKNUM(D$6),Réglage!$F$22:$F$37,1,FALSE))),INDEX('Semaine vacance type'!$C$48:$BY$48,1,MATCH(1,('Semaine vacance type'!$C$2:$CO$2=WEEKDAY('Planning année Laetitia'!D6))*('Semaine vacance type'!$C$3:$CO$3='Planning année Laetitia'!D8),0)),INDEX('Semaine scolaire type'!$C$48:$BY$48,1,MATCH(1,('Semaine scolaire type'!$C$2:$CO$2=WEEKDAY('Planning année Laetitia'!D6))*('Semaine scolaire type'!$C$3:$CO$3='Planning année Laetitia'!D8),0))))</f>
        <v>0</v>
      </c>
      <c r="E10" s="18">
        <f t="array" ref="E10">IF(OR(WEEKDAY(E$6)=1,WEEKDAY(E$6)=7),0, IF(NOT(ISNA(VLOOKUP(WEEKNUM(E$6),Réglage!$F$22:$F$37,1,FALSE))),INDEX('Semaine vacance type'!$C$48:$BY$48,1,MATCH(1,('Semaine vacance type'!$C$2:$CO$2=WEEKDAY('Planning année Laetitia'!E6))*('Semaine vacance type'!$C$3:$CO$3='Planning année Laetitia'!E8),0)),INDEX('Semaine scolaire type'!$C$48:$BY$48,1,MATCH(1,('Semaine scolaire type'!$C$2:$CO$2=WEEKDAY('Planning année Laetitia'!E6))*('Semaine scolaire type'!$C$3:$CO$3='Planning année Laetitia'!E8),0))))</f>
        <v>0</v>
      </c>
      <c r="F10" s="18">
        <f t="array" ref="F10">IF(OR(WEEKDAY(F$6)=1,WEEKDAY(F$6)=7),0, IF(NOT(ISNA(VLOOKUP(WEEKNUM(F$6),Réglage!$F$22:$F$37,1,FALSE))),INDEX('Semaine vacance type'!$C$48:$BY$48,1,MATCH(1,('Semaine vacance type'!$C$2:$CO$2=WEEKDAY('Planning année Laetitia'!F6))*('Semaine vacance type'!$C$3:$CO$3='Planning année Laetitia'!F8),0)),INDEX('Semaine scolaire type'!$C$48:$BY$48,1,MATCH(1,('Semaine scolaire type'!$C$2:$CO$2=WEEKDAY('Planning année Laetitia'!F6))*('Semaine scolaire type'!$C$3:$CO$3='Planning année Laetitia'!F8),0))))</f>
        <v>0</v>
      </c>
      <c r="G10" s="18">
        <f t="array" ref="G10">IF(OR(WEEKDAY(G$6)=1,WEEKDAY(G$6)=7),0, IF(NOT(ISNA(VLOOKUP(WEEKNUM(G$6),Réglage!$F$22:$F$37,1,FALSE))),INDEX('Semaine vacance type'!$C$48:$BY$48,1,MATCH(1,('Semaine vacance type'!$C$2:$CO$2=WEEKDAY('Planning année Laetitia'!G6))*('Semaine vacance type'!$C$3:$CO$3='Planning année Laetitia'!G8),0)),INDEX('Semaine scolaire type'!$C$48:$BY$48,1,MATCH(1,('Semaine scolaire type'!$C$2:$CO$2=WEEKDAY('Planning année Laetitia'!G6))*('Semaine scolaire type'!$C$3:$CO$3='Planning année Laetitia'!G8),0))))</f>
        <v>0</v>
      </c>
      <c r="H10" s="18">
        <f t="array" ref="H10">IF(OR(WEEKDAY(H$6)=1,WEEKDAY(H$6)=7),0, IF(NOT(ISNA(VLOOKUP(WEEKNUM(H$6),Réglage!$F$22:$F$37,1,FALSE))),INDEX('Semaine vacance type'!$C$48:$BY$48,1,MATCH(1,('Semaine vacance type'!$C$2:$CO$2=WEEKDAY('Planning année Laetitia'!H6))*('Semaine vacance type'!$C$3:$CO$3='Planning année Laetitia'!H8),0)),INDEX('Semaine scolaire type'!$C$48:$BY$48,1,MATCH(1,('Semaine scolaire type'!$C$2:$CO$2=WEEKDAY('Planning année Laetitia'!H6))*('Semaine scolaire type'!$C$3:$CO$3='Planning année Laetitia'!H8),0))))</f>
        <v>0</v>
      </c>
      <c r="I10" s="18">
        <f t="array" ref="I10">IF(OR(WEEKDAY(I$6)=1,WEEKDAY(I$6)=7),0, IF(NOT(ISNA(VLOOKUP(WEEKNUM(I$6),Réglage!$F$22:$F$37,1,FALSE))),INDEX('Semaine vacance type'!$C$48:$BY$48,1,MATCH(1,('Semaine vacance type'!$C$2:$CO$2=WEEKDAY('Planning année Laetitia'!I6))*('Semaine vacance type'!$C$3:$CO$3='Planning année Laetitia'!I8),0)),INDEX('Semaine scolaire type'!$C$48:$BY$48,1,MATCH(1,('Semaine scolaire type'!$C$2:$CO$2=WEEKDAY('Planning année Laetitia'!I6))*('Semaine scolaire type'!$C$3:$CO$3='Planning année Laetitia'!I8),0))))</f>
        <v>9.5</v>
      </c>
      <c r="J10" s="18">
        <f t="array" ref="J10">IF(OR(WEEKDAY(J$6)=1,WEEKDAY(J$6)=7),0, IF(NOT(ISNA(VLOOKUP(WEEKNUM(J$6),Réglage!$F$22:$F$37,1,FALSE))),INDEX('Semaine vacance type'!$C$48:$BY$48,1,MATCH(1,('Semaine vacance type'!$C$2:$CO$2=WEEKDAY('Planning année Laetitia'!J6))*('Semaine vacance type'!$C$3:$CO$3='Planning année Laetitia'!J8),0)),INDEX('Semaine scolaire type'!$C$48:$BY$48,1,MATCH(1,('Semaine scolaire type'!$C$2:$CO$2=WEEKDAY('Planning année Laetitia'!J6))*('Semaine scolaire type'!$C$3:$CO$3='Planning année Laetitia'!J8),0))))</f>
        <v>2.75</v>
      </c>
      <c r="K10" s="18">
        <f t="array" ref="K10">IF(OR(WEEKDAY(K$6)=1,WEEKDAY(K$6)=7),0, IF(NOT(ISNA(VLOOKUP(WEEKNUM(K$6),Réglage!$F$22:$F$37,1,FALSE))),INDEX('Semaine vacance type'!$C$48:$BY$48,1,MATCH(1,('Semaine vacance type'!$C$2:$CO$2=WEEKDAY('Planning année Laetitia'!K6))*('Semaine vacance type'!$C$3:$CO$3='Planning année Laetitia'!K8),0)),INDEX('Semaine scolaire type'!$C$48:$BY$48,1,MATCH(1,('Semaine scolaire type'!$C$2:$CO$2=WEEKDAY('Planning année Laetitia'!K6))*('Semaine scolaire type'!$C$3:$CO$3='Planning année Laetitia'!K8),0))))</f>
        <v>8.5</v>
      </c>
      <c r="L10" s="18">
        <f t="array" ref="L10">IF(OR(WEEKDAY(L$6)=1,WEEKDAY(L$6)=7),0, IF(NOT(ISNA(VLOOKUP(WEEKNUM(L$6),Réglage!$F$22:$F$37,1,FALSE))),INDEX('Semaine vacance type'!$C$48:$BY$48,1,MATCH(1,('Semaine vacance type'!$C$2:$CO$2=WEEKDAY('Planning année Laetitia'!L6))*('Semaine vacance type'!$C$3:$CO$3='Planning année Laetitia'!L8),0)),INDEX('Semaine scolaire type'!$C$48:$BY$48,1,MATCH(1,('Semaine scolaire type'!$C$2:$CO$2=WEEKDAY('Planning année Laetitia'!L6))*('Semaine scolaire type'!$C$3:$CO$3='Planning année Laetitia'!L8),0))))</f>
        <v>5.75</v>
      </c>
      <c r="M10" s="18">
        <f t="array" ref="M10">IF(OR(WEEKDAY(M$6)=1,WEEKDAY(M$6)=7),0, IF(NOT(ISNA(VLOOKUP(WEEKNUM(M$6),Réglage!$F$22:$F$37,1,FALSE))),INDEX('Semaine vacance type'!$C$48:$BY$48,1,MATCH(1,('Semaine vacance type'!$C$2:$CO$2=WEEKDAY('Planning année Laetitia'!M6))*('Semaine vacance type'!$C$3:$CO$3='Planning année Laetitia'!M8),0)),INDEX('Semaine scolaire type'!$C$48:$BY$48,1,MATCH(1,('Semaine scolaire type'!$C$2:$CO$2=WEEKDAY('Planning année Laetitia'!M6))*('Semaine scolaire type'!$C$3:$CO$3='Planning année Laetitia'!M8),0))))</f>
        <v>1.75</v>
      </c>
      <c r="N10" s="18">
        <f t="array" ref="N10">IF(OR(WEEKDAY(N$6)=1,WEEKDAY(N$6)=7),0, IF(NOT(ISNA(VLOOKUP(WEEKNUM(N$6),Réglage!$F$22:$F$37,1,FALSE))),INDEX('Semaine vacance type'!$C$48:$BY$48,1,MATCH(1,('Semaine vacance type'!$C$2:$CO$2=WEEKDAY('Planning année Laetitia'!N6))*('Semaine vacance type'!$C$3:$CO$3='Planning année Laetitia'!N8),0)),INDEX('Semaine scolaire type'!$C$48:$BY$48,1,MATCH(1,('Semaine scolaire type'!$C$2:$CO$2=WEEKDAY('Planning année Laetitia'!N6))*('Semaine scolaire type'!$C$3:$CO$3='Planning année Laetitia'!N8),0))))</f>
        <v>0</v>
      </c>
      <c r="O10" s="18">
        <f t="array" ref="O10">IF(OR(WEEKDAY(O$6)=1,WEEKDAY(O$6)=7),0, IF(NOT(ISNA(VLOOKUP(WEEKNUM(O$6),Réglage!$F$22:$F$37,1,FALSE))),INDEX('Semaine vacance type'!$C$48:$BY$48,1,MATCH(1,('Semaine vacance type'!$C$2:$CO$2=WEEKDAY('Planning année Laetitia'!O6))*('Semaine vacance type'!$C$3:$CO$3='Planning année Laetitia'!O8),0)),INDEX('Semaine scolaire type'!$C$48:$BY$48,1,MATCH(1,('Semaine scolaire type'!$C$2:$CO$2=WEEKDAY('Planning année Laetitia'!O6))*('Semaine scolaire type'!$C$3:$CO$3='Planning année Laetitia'!O8),0))))</f>
        <v>0</v>
      </c>
      <c r="P10" s="18">
        <f t="array" ref="P10">IF(OR(WEEKDAY(P$6)=1,WEEKDAY(P$6)=7),0, IF(NOT(ISNA(VLOOKUP(WEEKNUM(P$6),Réglage!$F$22:$F$37,1,FALSE))),INDEX('Semaine vacance type'!$C$48:$BY$48,1,MATCH(1,('Semaine vacance type'!$C$2:$CO$2=WEEKDAY('Planning année Laetitia'!P6))*('Semaine vacance type'!$C$3:$CO$3='Planning année Laetitia'!P8),0)),INDEX('Semaine scolaire type'!$C$48:$BY$48,1,MATCH(1,('Semaine scolaire type'!$C$2:$CO$2=WEEKDAY('Planning année Laetitia'!P6))*('Semaine scolaire type'!$C$3:$CO$3='Planning année Laetitia'!P8),0))))</f>
        <v>9.5</v>
      </c>
      <c r="Q10" s="18">
        <f t="array" ref="Q10">IF(OR(WEEKDAY(Q$6)=1,WEEKDAY(Q$6)=7),0, IF(NOT(ISNA(VLOOKUP(WEEKNUM(Q$6),Réglage!$F$22:$F$37,1,FALSE))),INDEX('Semaine vacance type'!$C$48:$BY$48,1,MATCH(1,('Semaine vacance type'!$C$2:$CO$2=WEEKDAY('Planning année Laetitia'!Q6))*('Semaine vacance type'!$C$3:$CO$3='Planning année Laetitia'!Q8),0)),INDEX('Semaine scolaire type'!$C$48:$BY$48,1,MATCH(1,('Semaine scolaire type'!$C$2:$CO$2=WEEKDAY('Planning année Laetitia'!Q6))*('Semaine scolaire type'!$C$3:$CO$3='Planning année Laetitia'!Q8),0))))</f>
        <v>2.75</v>
      </c>
      <c r="R10" s="18">
        <f t="array" ref="R10">IF(OR(WEEKDAY(R$6)=1,WEEKDAY(R$6)=7),0, IF(NOT(ISNA(VLOOKUP(WEEKNUM(R$6),Réglage!$F$22:$F$37,1,FALSE))),INDEX('Semaine vacance type'!$C$48:$BY$48,1,MATCH(1,('Semaine vacance type'!$C$2:$CO$2=WEEKDAY('Planning année Laetitia'!R6))*('Semaine vacance type'!$C$3:$CO$3='Planning année Laetitia'!R8),0)),INDEX('Semaine scolaire type'!$C$48:$BY$48,1,MATCH(1,('Semaine scolaire type'!$C$2:$CO$2=WEEKDAY('Planning année Laetitia'!R6))*('Semaine scolaire type'!$C$3:$CO$3='Planning année Laetitia'!R8),0))))</f>
        <v>8.5</v>
      </c>
      <c r="S10" s="18">
        <f t="array" ref="S10">IF(OR(WEEKDAY(S$6)=1,WEEKDAY(S$6)=7),0, IF(NOT(ISNA(VLOOKUP(WEEKNUM(S$6),Réglage!$F$22:$F$37,1,FALSE))),INDEX('Semaine vacance type'!$C$48:$BY$48,1,MATCH(1,('Semaine vacance type'!$C$2:$CO$2=WEEKDAY('Planning année Laetitia'!S6))*('Semaine vacance type'!$C$3:$CO$3='Planning année Laetitia'!S8),0)),INDEX('Semaine scolaire type'!$C$48:$BY$48,1,MATCH(1,('Semaine scolaire type'!$C$2:$CO$2=WEEKDAY('Planning année Laetitia'!S6))*('Semaine scolaire type'!$C$3:$CO$3='Planning année Laetitia'!S8),0))))</f>
        <v>5.75</v>
      </c>
      <c r="T10" s="18">
        <f t="array" ref="T10">IF(OR(WEEKDAY(T$6)=1,WEEKDAY(T$6)=7),0, IF(NOT(ISNA(VLOOKUP(WEEKNUM(T$6),Réglage!$F$22:$F$37,1,FALSE))),INDEX('Semaine vacance type'!$C$48:$BY$48,1,MATCH(1,('Semaine vacance type'!$C$2:$CO$2=WEEKDAY('Planning année Laetitia'!T6))*('Semaine vacance type'!$C$3:$CO$3='Planning année Laetitia'!T8),0)),INDEX('Semaine scolaire type'!$C$48:$BY$48,1,MATCH(1,('Semaine scolaire type'!$C$2:$CO$2=WEEKDAY('Planning année Laetitia'!T6))*('Semaine scolaire type'!$C$3:$CO$3='Planning année Laetitia'!T8),0))))</f>
        <v>1.75</v>
      </c>
      <c r="U10" s="18">
        <f t="array" ref="U10">IF(OR(WEEKDAY(U$6)=1,WEEKDAY(U$6)=7),0, IF(NOT(ISNA(VLOOKUP(WEEKNUM(U$6),Réglage!$F$22:$F$37,1,FALSE))),INDEX('Semaine vacance type'!$C$48:$BY$48,1,MATCH(1,('Semaine vacance type'!$C$2:$CO$2=WEEKDAY('Planning année Laetitia'!U6))*('Semaine vacance type'!$C$3:$CO$3='Planning année Laetitia'!U8),0)),INDEX('Semaine scolaire type'!$C$48:$BY$48,1,MATCH(1,('Semaine scolaire type'!$C$2:$CO$2=WEEKDAY('Planning année Laetitia'!U6))*('Semaine scolaire type'!$C$3:$CO$3='Planning année Laetitia'!U8),0))))</f>
        <v>0</v>
      </c>
      <c r="V10" s="18">
        <f t="array" ref="V10">IF(OR(WEEKDAY(V$6)=1,WEEKDAY(V$6)=7),0, IF(NOT(ISNA(VLOOKUP(WEEKNUM(V$6),Réglage!$F$22:$F$37,1,FALSE))),INDEX('Semaine vacance type'!$C$48:$BY$48,1,MATCH(1,('Semaine vacance type'!$C$2:$CO$2=WEEKDAY('Planning année Laetitia'!V6))*('Semaine vacance type'!$C$3:$CO$3='Planning année Laetitia'!V8),0)),INDEX('Semaine scolaire type'!$C$48:$BY$48,1,MATCH(1,('Semaine scolaire type'!$C$2:$CO$2=WEEKDAY('Planning année Laetitia'!V6))*('Semaine scolaire type'!$C$3:$CO$3='Planning année Laetitia'!V8),0))))</f>
        <v>0</v>
      </c>
      <c r="W10" s="18">
        <f t="array" ref="W10">IF(OR(WEEKDAY(W$6)=1,WEEKDAY(W$6)=7),0, IF(NOT(ISNA(VLOOKUP(WEEKNUM(W$6),Réglage!$F$22:$F$37,1,FALSE))),INDEX('Semaine vacance type'!$C$48:$BY$48,1,MATCH(1,('Semaine vacance type'!$C$2:$CO$2=WEEKDAY('Planning année Laetitia'!W6))*('Semaine vacance type'!$C$3:$CO$3='Planning année Laetitia'!W8),0)),INDEX('Semaine scolaire type'!$C$48:$BY$48,1,MATCH(1,('Semaine scolaire type'!$C$2:$CO$2=WEEKDAY('Planning année Laetitia'!W6))*('Semaine scolaire type'!$C$3:$CO$3='Planning année Laetitia'!W8),0))))</f>
        <v>9.5</v>
      </c>
      <c r="X10" s="18">
        <f t="array" ref="X10">IF(OR(WEEKDAY(X$6)=1,WEEKDAY(X$6)=7),0, IF(NOT(ISNA(VLOOKUP(WEEKNUM(X$6),Réglage!$F$22:$F$37,1,FALSE))),INDEX('Semaine vacance type'!$C$48:$BY$48,1,MATCH(1,('Semaine vacance type'!$C$2:$CO$2=WEEKDAY('Planning année Laetitia'!X6))*('Semaine vacance type'!$C$3:$CO$3='Planning année Laetitia'!X8),0)),INDEX('Semaine scolaire type'!$C$48:$BY$48,1,MATCH(1,('Semaine scolaire type'!$C$2:$CO$2=WEEKDAY('Planning année Laetitia'!X6))*('Semaine scolaire type'!$C$3:$CO$3='Planning année Laetitia'!X8),0))))</f>
        <v>2.75</v>
      </c>
      <c r="Y10" s="18">
        <f t="array" ref="Y10">IF(OR(WEEKDAY(Y$6)=1,WEEKDAY(Y$6)=7),0, IF(NOT(ISNA(VLOOKUP(WEEKNUM(Y$6),Réglage!$F$22:$F$37,1,FALSE))),INDEX('Semaine vacance type'!$C$48:$BY$48,1,MATCH(1,('Semaine vacance type'!$C$2:$CO$2=WEEKDAY('Planning année Laetitia'!Y6))*('Semaine vacance type'!$C$3:$CO$3='Planning année Laetitia'!Y8),0)),INDEX('Semaine scolaire type'!$C$48:$BY$48,1,MATCH(1,('Semaine scolaire type'!$C$2:$CO$2=WEEKDAY('Planning année Laetitia'!Y6))*('Semaine scolaire type'!$C$3:$CO$3='Planning année Laetitia'!Y8),0))))</f>
        <v>8.5</v>
      </c>
      <c r="Z10" s="18">
        <f t="array" ref="Z10">IF(OR(WEEKDAY(Z$6)=1,WEEKDAY(Z$6)=7),0, IF(NOT(ISNA(VLOOKUP(WEEKNUM(Z$6),Réglage!$F$22:$F$37,1,FALSE))),INDEX('Semaine vacance type'!$C$48:$BY$48,1,MATCH(1,('Semaine vacance type'!$C$2:$CO$2=WEEKDAY('Planning année Laetitia'!Z6))*('Semaine vacance type'!$C$3:$CO$3='Planning année Laetitia'!Z8),0)),INDEX('Semaine scolaire type'!$C$48:$BY$48,1,MATCH(1,('Semaine scolaire type'!$C$2:$CO$2=WEEKDAY('Planning année Laetitia'!Z6))*('Semaine scolaire type'!$C$3:$CO$3='Planning année Laetitia'!Z8),0))))</f>
        <v>5.75</v>
      </c>
      <c r="AA10" s="18">
        <f t="array" ref="AA10">IF(OR(WEEKDAY(AA$6)=1,WEEKDAY(AA$6)=7),0, IF(NOT(ISNA(VLOOKUP(WEEKNUM(AA$6),Réglage!$F$22:$F$37,1,FALSE))),INDEX('Semaine vacance type'!$C$48:$BY$48,1,MATCH(1,('Semaine vacance type'!$C$2:$CO$2=WEEKDAY('Planning année Laetitia'!AA6))*('Semaine vacance type'!$C$3:$CO$3='Planning année Laetitia'!AA8),0)),INDEX('Semaine scolaire type'!$C$48:$BY$48,1,MATCH(1,('Semaine scolaire type'!$C$2:$CO$2=WEEKDAY('Planning année Laetitia'!AA6))*('Semaine scolaire type'!$C$3:$CO$3='Planning année Laetitia'!AA8),0))))</f>
        <v>1.75</v>
      </c>
      <c r="AB10" s="18">
        <f t="array" ref="AB10">IF(OR(WEEKDAY(AB$6)=1,WEEKDAY(AB$6)=7),0, IF(NOT(ISNA(VLOOKUP(WEEKNUM(AB$6),Réglage!$F$22:$F$37,1,FALSE))),INDEX('Semaine vacance type'!$C$48:$BY$48,1,MATCH(1,('Semaine vacance type'!$C$2:$CO$2=WEEKDAY('Planning année Laetitia'!AB6))*('Semaine vacance type'!$C$3:$CO$3='Planning année Laetitia'!AB8),0)),INDEX('Semaine scolaire type'!$C$48:$BY$48,1,MATCH(1,('Semaine scolaire type'!$C$2:$CO$2=WEEKDAY('Planning année Laetitia'!AB6))*('Semaine scolaire type'!$C$3:$CO$3='Planning année Laetitia'!AB8),0))))</f>
        <v>0</v>
      </c>
      <c r="AC10" s="18">
        <f t="array" ref="AC10">IF(OR(WEEKDAY(AC$6)=1,WEEKDAY(AC$6)=7),0, IF(NOT(ISNA(VLOOKUP(WEEKNUM(AC$6),Réglage!$F$22:$F$37,1,FALSE))),INDEX('Semaine vacance type'!$C$48:$BY$48,1,MATCH(1,('Semaine vacance type'!$C$2:$CO$2=WEEKDAY('Planning année Laetitia'!AC6))*('Semaine vacance type'!$C$3:$CO$3='Planning année Laetitia'!AC8),0)),INDEX('Semaine scolaire type'!$C$48:$BY$48,1,MATCH(1,('Semaine scolaire type'!$C$2:$CO$2=WEEKDAY('Planning année Laetitia'!AC6))*('Semaine scolaire type'!$C$3:$CO$3='Planning année Laetitia'!AC8),0))))</f>
        <v>0</v>
      </c>
      <c r="AD10" s="18">
        <f t="array" ref="AD10">IF(OR(WEEKDAY(AD$6)=1,WEEKDAY(AD$6)=7),0, IF(NOT(ISNA(VLOOKUP(WEEKNUM(AD$6),Réglage!$F$22:$F$37,1,FALSE))),INDEX('Semaine vacance type'!$C$48:$BY$48,1,MATCH(1,('Semaine vacance type'!$C$2:$CO$2=WEEKDAY('Planning année Laetitia'!AD6))*('Semaine vacance type'!$C$3:$CO$3='Planning année Laetitia'!AD8),0)),INDEX('Semaine scolaire type'!$C$48:$BY$48,1,MATCH(1,('Semaine scolaire type'!$C$2:$CO$2=WEEKDAY('Planning année Laetitia'!AD6))*('Semaine scolaire type'!$C$3:$CO$3='Planning année Laetitia'!AD8),0))))</f>
        <v>9.5</v>
      </c>
      <c r="AE10" s="18">
        <f t="array" ref="AE10">IF(OR(WEEKDAY(AE$6)=1,WEEKDAY(AE$6)=7),0, IF(NOT(ISNA(VLOOKUP(WEEKNUM(AE$6),Réglage!$F$22:$F$37,1,FALSE))),INDEX('Semaine vacance type'!$C$48:$BY$48,1,MATCH(1,('Semaine vacance type'!$C$2:$CO$2=WEEKDAY('Planning année Laetitia'!AE6))*('Semaine vacance type'!$C$3:$CO$3='Planning année Laetitia'!AE8),0)),INDEX('Semaine scolaire type'!$C$48:$BY$48,1,MATCH(1,('Semaine scolaire type'!$C$2:$CO$2=WEEKDAY('Planning année Laetitia'!AE6))*('Semaine scolaire type'!$C$3:$CO$3='Planning année Laetitia'!AE8),0))))</f>
        <v>2.75</v>
      </c>
      <c r="AF10" s="18">
        <f t="array" ref="AF10">IF(OR(WEEKDAY(AF$6)=1,WEEKDAY(AF$6)=7),0, IF(NOT(ISNA(VLOOKUP(WEEKNUM(AF$6),Réglage!$F$22:$F$37,1,FALSE))),INDEX('Semaine vacance type'!$C$48:$BY$48,1,MATCH(1,('Semaine vacance type'!$C$2:$CO$2=WEEKDAY('Planning année Laetitia'!AF6))*('Semaine vacance type'!$C$3:$CO$3='Planning année Laetitia'!AF8),0)),INDEX('Semaine scolaire type'!$C$48:$BY$48,1,MATCH(1,('Semaine scolaire type'!$C$2:$CO$2=WEEKDAY('Planning année Laetitia'!AF6))*('Semaine scolaire type'!$C$3:$CO$3='Planning année Laetitia'!AF8),0))))</f>
        <v>8.5</v>
      </c>
      <c r="AG10" s="18">
        <f t="array" ref="AG10">IF(OR(WEEKDAY(AG$6)=1,WEEKDAY(AG$6)=7),0, IF(NOT(ISNA(VLOOKUP(WEEKNUM(AG$6),Réglage!$F$22:$F$37,1,FALSE))),INDEX('Semaine vacance type'!$C$48:$BY$48,1,MATCH(1,('Semaine vacance type'!$C$2:$CO$2=WEEKDAY('Planning année Laetitia'!AG6))*('Semaine vacance type'!$C$3:$CO$3='Planning année Laetitia'!AG8),0)),INDEX('Semaine scolaire type'!$C$48:$BY$48,1,MATCH(1,('Semaine scolaire type'!$C$2:$CO$2=WEEKDAY('Planning année Laetitia'!AG6))*('Semaine scolaire type'!$C$3:$CO$3='Planning année Laetitia'!AG8),0))))</f>
        <v>5.75</v>
      </c>
      <c r="AH10" s="18">
        <f t="array" ref="AH10">IF(OR(WEEKDAY(AH$6)=1,WEEKDAY(AH$6)=7),0, IF(NOT(ISNA(VLOOKUP(WEEKNUM(AH$6),Réglage!$F$22:$F$37,1,FALSE))),INDEX('Semaine vacance type'!$C$48:$BY$48,1,MATCH(1,('Semaine vacance type'!$C$2:$CO$2=WEEKDAY('Planning année Laetitia'!AH6))*('Semaine vacance type'!$C$3:$CO$3='Planning année Laetitia'!AH8),0)),INDEX('Semaine scolaire type'!$C$48:$BY$48,1,MATCH(1,('Semaine scolaire type'!$C$2:$CO$2=WEEKDAY('Planning année Laetitia'!AH6))*('Semaine scolaire type'!$C$3:$CO$3='Planning année Laetitia'!AH8),0))))</f>
        <v>1.75</v>
      </c>
      <c r="AI10" s="18">
        <f t="array" ref="AI10">IF(OR(WEEKDAY(AI$6)=1,WEEKDAY(AI$6)=7),0, IF(NOT(ISNA(VLOOKUP(WEEKNUM(AI$6),Réglage!$F$22:$F$37,1,FALSE))),INDEX('Semaine vacance type'!$C$48:$BY$48,1,MATCH(1,('Semaine vacance type'!$C$2:$CO$2=WEEKDAY('Planning année Laetitia'!AI6))*('Semaine vacance type'!$C$3:$CO$3='Planning année Laetitia'!AI8),0)),INDEX('Semaine scolaire type'!$C$48:$BY$48,1,MATCH(1,('Semaine scolaire type'!$C$2:$CO$2=WEEKDAY('Planning année Laetitia'!AI6))*('Semaine scolaire type'!$C$3:$CO$3='Planning année Laetitia'!AI8),0))))</f>
        <v>0</v>
      </c>
      <c r="AJ10" s="18">
        <f t="array" ref="AJ10">IF(OR(WEEKDAY(AJ$6)=1,WEEKDAY(AJ$6)=7),0, IF(NOT(ISNA(VLOOKUP(WEEKNUM(AJ$6),Réglage!$F$22:$F$37,1,FALSE))),INDEX('Semaine vacance type'!$C$48:$BY$48,1,MATCH(1,('Semaine vacance type'!$C$2:$CO$2=WEEKDAY('Planning année Laetitia'!AJ6))*('Semaine vacance type'!$C$3:$CO$3='Planning année Laetitia'!AJ8),0)),INDEX('Semaine scolaire type'!$C$48:$BY$48,1,MATCH(1,('Semaine scolaire type'!$C$2:$CO$2=WEEKDAY('Planning année Laetitia'!AJ6))*('Semaine scolaire type'!$C$3:$CO$3='Planning année Laetitia'!AJ8),0))))</f>
        <v>0</v>
      </c>
      <c r="AK10" s="18">
        <f t="array" ref="AK10">IF(OR(WEEKDAY(AK$6)=1,WEEKDAY(AK$6)=7),0, IF(NOT(ISNA(VLOOKUP(WEEKNUM(AK$6),Réglage!$F$22:$F$37,1,FALSE))),INDEX('Semaine vacance type'!$C$48:$BY$48,1,MATCH(1,('Semaine vacance type'!$C$2:$CO$2=WEEKDAY('Planning année Laetitia'!AK6))*('Semaine vacance type'!$C$3:$CO$3='Planning année Laetitia'!AK8),0)),INDEX('Semaine scolaire type'!$C$48:$BY$48,1,MATCH(1,('Semaine scolaire type'!$C$2:$CO$2=WEEKDAY('Planning année Laetitia'!AK6))*('Semaine scolaire type'!$C$3:$CO$3='Planning année Laetitia'!AK8),0))))</f>
        <v>9.5</v>
      </c>
      <c r="AL10" s="18">
        <f t="array" ref="AL10">IF(OR(WEEKDAY(AL$6)=1,WEEKDAY(AL$6)=7),0, IF(NOT(ISNA(VLOOKUP(WEEKNUM(AL$6),Réglage!$F$22:$F$37,1,FALSE))),INDEX('Semaine vacance type'!$C$48:$BY$48,1,MATCH(1,('Semaine vacance type'!$C$2:$CO$2=WEEKDAY('Planning année Laetitia'!AL6))*('Semaine vacance type'!$C$3:$CO$3='Planning année Laetitia'!AL8),0)),INDEX('Semaine scolaire type'!$C$48:$BY$48,1,MATCH(1,('Semaine scolaire type'!$C$2:$CO$2=WEEKDAY('Planning année Laetitia'!AL6))*('Semaine scolaire type'!$C$3:$CO$3='Planning année Laetitia'!AL8),0))))</f>
        <v>2.75</v>
      </c>
      <c r="AM10" s="18">
        <f t="array" ref="AM10">IF(OR(WEEKDAY(AM$6)=1,WEEKDAY(AM$6)=7),0, IF(NOT(ISNA(VLOOKUP(WEEKNUM(AM$6),Réglage!$F$22:$F$37,1,FALSE))),INDEX('Semaine vacance type'!$C$48:$BY$48,1,MATCH(1,('Semaine vacance type'!$C$2:$CO$2=WEEKDAY('Planning année Laetitia'!AM6))*('Semaine vacance type'!$C$3:$CO$3='Planning année Laetitia'!AM8),0)),INDEX('Semaine scolaire type'!$C$48:$BY$48,1,MATCH(1,('Semaine scolaire type'!$C$2:$CO$2=WEEKDAY('Planning année Laetitia'!AM6))*('Semaine scolaire type'!$C$3:$CO$3='Planning année Laetitia'!AM8),0))))</f>
        <v>8.5</v>
      </c>
      <c r="AN10" s="18">
        <f t="array" ref="AN10">IF(OR(WEEKDAY(AN$6)=1,WEEKDAY(AN$6)=7),0, IF(NOT(ISNA(VLOOKUP(WEEKNUM(AN$6),Réglage!$F$22:$F$37,1,FALSE))),INDEX('Semaine vacance type'!$C$48:$BY$48,1,MATCH(1,('Semaine vacance type'!$C$2:$CO$2=WEEKDAY('Planning année Laetitia'!AN6))*('Semaine vacance type'!$C$3:$CO$3='Planning année Laetitia'!AN8),0)),INDEX('Semaine scolaire type'!$C$48:$BY$48,1,MATCH(1,('Semaine scolaire type'!$C$2:$CO$2=WEEKDAY('Planning année Laetitia'!AN6))*('Semaine scolaire type'!$C$3:$CO$3='Planning année Laetitia'!AN8),0))))</f>
        <v>5.75</v>
      </c>
      <c r="AO10" s="18">
        <f t="array" ref="AO10">IF(OR(WEEKDAY(AO$6)=1,WEEKDAY(AO$6)=7),0, IF(NOT(ISNA(VLOOKUP(WEEKNUM(AO$6),Réglage!$F$22:$F$37,1,FALSE))),INDEX('Semaine vacance type'!$C$48:$BY$48,1,MATCH(1,('Semaine vacance type'!$C$2:$CO$2=WEEKDAY('Planning année Laetitia'!AO6))*('Semaine vacance type'!$C$3:$CO$3='Planning année Laetitia'!AO8),0)),INDEX('Semaine scolaire type'!$C$48:$BY$48,1,MATCH(1,('Semaine scolaire type'!$C$2:$CO$2=WEEKDAY('Planning année Laetitia'!AO6))*('Semaine scolaire type'!$C$3:$CO$3='Planning année Laetitia'!AO8),0))))</f>
        <v>1.75</v>
      </c>
      <c r="AP10" s="18">
        <f t="array" ref="AP10">IF(OR(WEEKDAY(AP$6)=1,WEEKDAY(AP$6)=7),0, IF(NOT(ISNA(VLOOKUP(WEEKNUM(AP$6),Réglage!$F$22:$F$37,1,FALSE))),INDEX('Semaine vacance type'!$C$48:$BY$48,1,MATCH(1,('Semaine vacance type'!$C$2:$CO$2=WEEKDAY('Planning année Laetitia'!AP6))*('Semaine vacance type'!$C$3:$CO$3='Planning année Laetitia'!AP8),0)),INDEX('Semaine scolaire type'!$C$48:$BY$48,1,MATCH(1,('Semaine scolaire type'!$C$2:$CO$2=WEEKDAY('Planning année Laetitia'!AP6))*('Semaine scolaire type'!$C$3:$CO$3='Planning année Laetitia'!AP8),0))))</f>
        <v>0</v>
      </c>
      <c r="AQ10" s="18">
        <f t="array" ref="AQ10">IF(OR(WEEKDAY(AQ$6)=1,WEEKDAY(AQ$6)=7),0, IF(NOT(ISNA(VLOOKUP(WEEKNUM(AQ$6),Réglage!$F$22:$F$37,1,FALSE))),INDEX('Semaine vacance type'!$C$48:$BY$48,1,MATCH(1,('Semaine vacance type'!$C$2:$CO$2=WEEKDAY('Planning année Laetitia'!AQ6))*('Semaine vacance type'!$C$3:$CO$3='Planning année Laetitia'!AQ8),0)),INDEX('Semaine scolaire type'!$C$48:$BY$48,1,MATCH(1,('Semaine scolaire type'!$C$2:$CO$2=WEEKDAY('Planning année Laetitia'!AQ6))*('Semaine scolaire type'!$C$3:$CO$3='Planning année Laetitia'!AQ8),0))))</f>
        <v>0</v>
      </c>
      <c r="AR10" s="18">
        <f t="array" ref="AR10">IF(OR(WEEKDAY(AR$6)=1,WEEKDAY(AR$6)=7),0, IF(NOT(ISNA(VLOOKUP(WEEKNUM(AR$6),Réglage!$F$22:$F$37,1,FALSE))),INDEX('Semaine vacance type'!$C$48:$BY$48,1,MATCH(1,('Semaine vacance type'!$C$2:$CO$2=WEEKDAY('Planning année Laetitia'!AR6))*('Semaine vacance type'!$C$3:$CO$3='Planning année Laetitia'!AR8),0)),INDEX('Semaine scolaire type'!$C$48:$BY$48,1,MATCH(1,('Semaine scolaire type'!$C$2:$CO$2=WEEKDAY('Planning année Laetitia'!AR6))*('Semaine scolaire type'!$C$3:$CO$3='Planning année Laetitia'!AR8),0))))</f>
        <v>0</v>
      </c>
      <c r="AS10" s="18">
        <f t="array" ref="AS10">IF(OR(WEEKDAY(AS$6)=1,WEEKDAY(AS$6)=7),0, IF(NOT(ISNA(VLOOKUP(WEEKNUM(AS$6),Réglage!$F$22:$F$37,1,FALSE))),INDEX('Semaine vacance type'!$C$48:$BY$48,1,MATCH(1,('Semaine vacance type'!$C$2:$CO$2=WEEKDAY('Planning année Laetitia'!AS6))*('Semaine vacance type'!$C$3:$CO$3='Planning année Laetitia'!AS8),0)),INDEX('Semaine scolaire type'!$C$48:$BY$48,1,MATCH(1,('Semaine scolaire type'!$C$2:$CO$2=WEEKDAY('Planning année Laetitia'!AS6))*('Semaine scolaire type'!$C$3:$CO$3='Planning année Laetitia'!AS8),0))))</f>
        <v>0</v>
      </c>
      <c r="AT10" s="18">
        <f t="array" ref="AT10">IF(OR(WEEKDAY(AT$6)=1,WEEKDAY(AT$6)=7),0, IF(NOT(ISNA(VLOOKUP(WEEKNUM(AT$6),Réglage!$F$22:$F$37,1,FALSE))),INDEX('Semaine vacance type'!$C$48:$BY$48,1,MATCH(1,('Semaine vacance type'!$C$2:$CO$2=WEEKDAY('Planning année Laetitia'!AT6))*('Semaine vacance type'!$C$3:$CO$3='Planning année Laetitia'!AT8),0)),INDEX('Semaine scolaire type'!$C$48:$BY$48,1,MATCH(1,('Semaine scolaire type'!$C$2:$CO$2=WEEKDAY('Planning année Laetitia'!AT6))*('Semaine scolaire type'!$C$3:$CO$3='Planning année Laetitia'!AT8),0))))</f>
        <v>0</v>
      </c>
      <c r="AU10" s="18">
        <f t="array" ref="AU10">IF(OR(WEEKDAY(AU$6)=1,WEEKDAY(AU$6)=7),0, IF(NOT(ISNA(VLOOKUP(WEEKNUM(AU$6),Réglage!$F$22:$F$37,1,FALSE))),INDEX('Semaine vacance type'!$C$48:$BY$48,1,MATCH(1,('Semaine vacance type'!$C$2:$CO$2=WEEKDAY('Planning année Laetitia'!AU6))*('Semaine vacance type'!$C$3:$CO$3='Planning année Laetitia'!AU8),0)),INDEX('Semaine scolaire type'!$C$48:$BY$48,1,MATCH(1,('Semaine scolaire type'!$C$2:$CO$2=WEEKDAY('Planning année Laetitia'!AU6))*('Semaine scolaire type'!$C$3:$CO$3='Planning année Laetitia'!AU8),0))))</f>
        <v>0</v>
      </c>
      <c r="AV10" s="18">
        <f t="array" ref="AV10">IF(OR(WEEKDAY(AV$6)=1,WEEKDAY(AV$6)=7),0, IF(NOT(ISNA(VLOOKUP(WEEKNUM(AV$6),Réglage!$F$22:$F$37,1,FALSE))),INDEX('Semaine vacance type'!$C$48:$BY$48,1,MATCH(1,('Semaine vacance type'!$C$2:$CO$2=WEEKDAY('Planning année Laetitia'!AV6))*('Semaine vacance type'!$C$3:$CO$3='Planning année Laetitia'!AV8),0)),INDEX('Semaine scolaire type'!$C$48:$BY$48,1,MATCH(1,('Semaine scolaire type'!$C$2:$CO$2=WEEKDAY('Planning année Laetitia'!AV6))*('Semaine scolaire type'!$C$3:$CO$3='Planning année Laetitia'!AV8),0))))</f>
        <v>0</v>
      </c>
      <c r="AW10" s="18">
        <f t="array" ref="AW10">IF(OR(WEEKDAY(AW$6)=1,WEEKDAY(AW$6)=7),0, IF(NOT(ISNA(VLOOKUP(WEEKNUM(AW$6),Réglage!$F$22:$F$37,1,FALSE))),INDEX('Semaine vacance type'!$C$48:$BY$48,1,MATCH(1,('Semaine vacance type'!$C$2:$CO$2=WEEKDAY('Planning année Laetitia'!AW6))*('Semaine vacance type'!$C$3:$CO$3='Planning année Laetitia'!AW8),0)),INDEX('Semaine scolaire type'!$C$48:$BY$48,1,MATCH(1,('Semaine scolaire type'!$C$2:$CO$2=WEEKDAY('Planning année Laetitia'!AW6))*('Semaine scolaire type'!$C$3:$CO$3='Planning année Laetitia'!AW8),0))))</f>
        <v>0</v>
      </c>
      <c r="AX10" s="18">
        <f t="array" ref="AX10">IF(OR(WEEKDAY(AX$6)=1,WEEKDAY(AX$6)=7),0, IF(NOT(ISNA(VLOOKUP(WEEKNUM(AX$6),Réglage!$F$22:$F$37,1,FALSE))),INDEX('Semaine vacance type'!$C$48:$BY$48,1,MATCH(1,('Semaine vacance type'!$C$2:$CO$2=WEEKDAY('Planning année Laetitia'!AX6))*('Semaine vacance type'!$C$3:$CO$3='Planning année Laetitia'!AX8),0)),INDEX('Semaine scolaire type'!$C$48:$BY$48,1,MATCH(1,('Semaine scolaire type'!$C$2:$CO$2=WEEKDAY('Planning année Laetitia'!AX6))*('Semaine scolaire type'!$C$3:$CO$3='Planning année Laetitia'!AX8),0))))</f>
        <v>0</v>
      </c>
      <c r="AY10" s="18">
        <f t="array" ref="AY10">IF(OR(WEEKDAY(AY$6)=1,WEEKDAY(AY$6)=7),0, IF(NOT(ISNA(VLOOKUP(WEEKNUM(AY$6),Réglage!$F$22:$F$37,1,FALSE))),INDEX('Semaine vacance type'!$C$48:$BY$48,1,MATCH(1,('Semaine vacance type'!$C$2:$CO$2=WEEKDAY('Planning année Laetitia'!AY6))*('Semaine vacance type'!$C$3:$CO$3='Planning année Laetitia'!AY8),0)),INDEX('Semaine scolaire type'!$C$48:$BY$48,1,MATCH(1,('Semaine scolaire type'!$C$2:$CO$2=WEEKDAY('Planning année Laetitia'!AY6))*('Semaine scolaire type'!$C$3:$CO$3='Planning année Laetitia'!AY8),0))))</f>
        <v>0</v>
      </c>
      <c r="AZ10" s="18">
        <f t="array" ref="AZ10">IF(OR(WEEKDAY(AZ$6)=1,WEEKDAY(AZ$6)=7),0, IF(NOT(ISNA(VLOOKUP(WEEKNUM(AZ$6),Réglage!$F$22:$F$37,1,FALSE))),INDEX('Semaine vacance type'!$C$48:$BY$48,1,MATCH(1,('Semaine vacance type'!$C$2:$CO$2=WEEKDAY('Planning année Laetitia'!AZ6))*('Semaine vacance type'!$C$3:$CO$3='Planning année Laetitia'!AZ8),0)),INDEX('Semaine scolaire type'!$C$48:$BY$48,1,MATCH(1,('Semaine scolaire type'!$C$2:$CO$2=WEEKDAY('Planning année Laetitia'!AZ6))*('Semaine scolaire type'!$C$3:$CO$3='Planning année Laetitia'!AZ8),0))))</f>
        <v>0</v>
      </c>
      <c r="BA10" s="18">
        <f t="array" ref="BA10">IF(OR(WEEKDAY(BA$6)=1,WEEKDAY(BA$6)=7),0, IF(NOT(ISNA(VLOOKUP(WEEKNUM(BA$6),Réglage!$F$22:$F$37,1,FALSE))),INDEX('Semaine vacance type'!$C$48:$BY$48,1,MATCH(1,('Semaine vacance type'!$C$2:$CO$2=WEEKDAY('Planning année Laetitia'!BA6))*('Semaine vacance type'!$C$3:$CO$3='Planning année Laetitia'!BA8),0)),INDEX('Semaine scolaire type'!$C$48:$BY$48,1,MATCH(1,('Semaine scolaire type'!$C$2:$CO$2=WEEKDAY('Planning année Laetitia'!BA6))*('Semaine scolaire type'!$C$3:$CO$3='Planning année Laetitia'!BA8),0))))</f>
        <v>0</v>
      </c>
      <c r="BB10" s="18">
        <f t="array" ref="BB10">IF(OR(WEEKDAY(BB$6)=1,WEEKDAY(BB$6)=7),0, IF(NOT(ISNA(VLOOKUP(WEEKNUM(BB$6),Réglage!$F$22:$F$37,1,FALSE))),INDEX('Semaine vacance type'!$C$48:$BY$48,1,MATCH(1,('Semaine vacance type'!$C$2:$CO$2=WEEKDAY('Planning année Laetitia'!BB6))*('Semaine vacance type'!$C$3:$CO$3='Planning année Laetitia'!BB8),0)),INDEX('Semaine scolaire type'!$C$48:$BY$48,1,MATCH(1,('Semaine scolaire type'!$C$2:$CO$2=WEEKDAY('Planning année Laetitia'!BB6))*('Semaine scolaire type'!$C$3:$CO$3='Planning année Laetitia'!BB8),0))))</f>
        <v>0</v>
      </c>
      <c r="BC10" s="18">
        <f t="array" ref="BC10">IF(OR(WEEKDAY(BC$6)=1,WEEKDAY(BC$6)=7),0, IF(NOT(ISNA(VLOOKUP(WEEKNUM(BC$6),Réglage!$F$22:$F$37,1,FALSE))),INDEX('Semaine vacance type'!$C$48:$BY$48,1,MATCH(1,('Semaine vacance type'!$C$2:$CO$2=WEEKDAY('Planning année Laetitia'!BC6))*('Semaine vacance type'!$C$3:$CO$3='Planning année Laetitia'!BC8),0)),INDEX('Semaine scolaire type'!$C$48:$BY$48,1,MATCH(1,('Semaine scolaire type'!$C$2:$CO$2=WEEKDAY('Planning année Laetitia'!BC6))*('Semaine scolaire type'!$C$3:$CO$3='Planning année Laetitia'!BC8),0))))</f>
        <v>0</v>
      </c>
      <c r="BD10" s="18">
        <f t="array" ref="BD10">IF(OR(WEEKDAY(BD$6)=1,WEEKDAY(BD$6)=7),0, IF(NOT(ISNA(VLOOKUP(WEEKNUM(BD$6),Réglage!$F$22:$F$37,1,FALSE))),INDEX('Semaine vacance type'!$C$48:$BY$48,1,MATCH(1,('Semaine vacance type'!$C$2:$CO$2=WEEKDAY('Planning année Laetitia'!BD6))*('Semaine vacance type'!$C$3:$CO$3='Planning année Laetitia'!BD8),0)),INDEX('Semaine scolaire type'!$C$48:$BY$48,1,MATCH(1,('Semaine scolaire type'!$C$2:$CO$2=WEEKDAY('Planning année Laetitia'!BD6))*('Semaine scolaire type'!$C$3:$CO$3='Planning année Laetitia'!BD8),0))))</f>
        <v>0</v>
      </c>
      <c r="BE10" s="18">
        <f t="array" ref="BE10">IF(OR(WEEKDAY(BE$6)=1,WEEKDAY(BE$6)=7),0, IF(NOT(ISNA(VLOOKUP(WEEKNUM(BE$6),Réglage!$F$22:$F$37,1,FALSE))),INDEX('Semaine vacance type'!$C$48:$BY$48,1,MATCH(1,('Semaine vacance type'!$C$2:$CO$2=WEEKDAY('Planning année Laetitia'!BE6))*('Semaine vacance type'!$C$3:$CO$3='Planning année Laetitia'!BE8),0)),INDEX('Semaine scolaire type'!$C$48:$BY$48,1,MATCH(1,('Semaine scolaire type'!$C$2:$CO$2=WEEKDAY('Planning année Laetitia'!BE6))*('Semaine scolaire type'!$C$3:$CO$3='Planning année Laetitia'!BE8),0))))</f>
        <v>0</v>
      </c>
      <c r="BF10" s="18">
        <f t="array" ref="BF10">IF(OR(WEEKDAY(BF$6)=1,WEEKDAY(BF$6)=7),0, IF(NOT(ISNA(VLOOKUP(WEEKNUM(BF$6),Réglage!$F$22:$F$37,1,FALSE))),INDEX('Semaine vacance type'!$C$48:$BY$48,1,MATCH(1,('Semaine vacance type'!$C$2:$CO$2=WEEKDAY('Planning année Laetitia'!BF6))*('Semaine vacance type'!$C$3:$CO$3='Planning année Laetitia'!BF8),0)),INDEX('Semaine scolaire type'!$C$48:$BY$48,1,MATCH(1,('Semaine scolaire type'!$C$2:$CO$2=WEEKDAY('Planning année Laetitia'!BF6))*('Semaine scolaire type'!$C$3:$CO$3='Planning année Laetitia'!BF8),0))))</f>
        <v>9.5</v>
      </c>
      <c r="BG10" s="18">
        <f t="array" ref="BG10">IF(OR(WEEKDAY(BG$6)=1,WEEKDAY(BG$6)=7),0, IF(NOT(ISNA(VLOOKUP(WEEKNUM(BG$6),Réglage!$F$22:$F$37,1,FALSE))),INDEX('Semaine vacance type'!$C$48:$BY$48,1,MATCH(1,('Semaine vacance type'!$C$2:$CO$2=WEEKDAY('Planning année Laetitia'!BG6))*('Semaine vacance type'!$C$3:$CO$3='Planning année Laetitia'!BG8),0)),INDEX('Semaine scolaire type'!$C$48:$BY$48,1,MATCH(1,('Semaine scolaire type'!$C$2:$CO$2=WEEKDAY('Planning année Laetitia'!BG6))*('Semaine scolaire type'!$C$3:$CO$3='Planning année Laetitia'!BG8),0))))</f>
        <v>2.75</v>
      </c>
      <c r="BH10" s="18">
        <f t="array" ref="BH10">IF(OR(WEEKDAY(BH$6)=1,WEEKDAY(BH$6)=7),0, IF(NOT(ISNA(VLOOKUP(WEEKNUM(BH$6),Réglage!$F$22:$F$37,1,FALSE))),INDEX('Semaine vacance type'!$C$48:$BY$48,1,MATCH(1,('Semaine vacance type'!$C$2:$CO$2=WEEKDAY('Planning année Laetitia'!BH6))*('Semaine vacance type'!$C$3:$CO$3='Planning année Laetitia'!BH8),0)),INDEX('Semaine scolaire type'!$C$48:$BY$48,1,MATCH(1,('Semaine scolaire type'!$C$2:$CO$2=WEEKDAY('Planning année Laetitia'!BH6))*('Semaine scolaire type'!$C$3:$CO$3='Planning année Laetitia'!BH8),0))))</f>
        <v>8.5</v>
      </c>
      <c r="BI10" s="18">
        <f t="array" ref="BI10">IF(OR(WEEKDAY(BI$6)=1,WEEKDAY(BI$6)=7),0, IF(NOT(ISNA(VLOOKUP(WEEKNUM(BI$6),Réglage!$F$22:$F$37,1,FALSE))),INDEX('Semaine vacance type'!$C$48:$BY$48,1,MATCH(1,('Semaine vacance type'!$C$2:$CO$2=WEEKDAY('Planning année Laetitia'!BI6))*('Semaine vacance type'!$C$3:$CO$3='Planning année Laetitia'!BI8),0)),INDEX('Semaine scolaire type'!$C$48:$BY$48,1,MATCH(1,('Semaine scolaire type'!$C$2:$CO$2=WEEKDAY('Planning année Laetitia'!BI6))*('Semaine scolaire type'!$C$3:$CO$3='Planning année Laetitia'!BI8),0))))</f>
        <v>5.75</v>
      </c>
      <c r="BJ10" s="18">
        <f t="array" ref="BJ10">IF(OR(WEEKDAY(BJ$6)=1,WEEKDAY(BJ$6)=7),0, IF(NOT(ISNA(VLOOKUP(WEEKNUM(BJ$6),Réglage!$F$22:$F$37,1,FALSE))),INDEX('Semaine vacance type'!$C$48:$BY$48,1,MATCH(1,('Semaine vacance type'!$C$2:$CO$2=WEEKDAY('Planning année Laetitia'!BJ6))*('Semaine vacance type'!$C$3:$CO$3='Planning année Laetitia'!BJ8),0)),INDEX('Semaine scolaire type'!$C$48:$BY$48,1,MATCH(1,('Semaine scolaire type'!$C$2:$CO$2=WEEKDAY('Planning année Laetitia'!BJ6))*('Semaine scolaire type'!$C$3:$CO$3='Planning année Laetitia'!BJ8),0))))</f>
        <v>1.75</v>
      </c>
      <c r="BK10" s="18">
        <f t="array" ref="BK10">IF(OR(WEEKDAY(BK$6)=1,WEEKDAY(BK$6)=7),0, IF(NOT(ISNA(VLOOKUP(WEEKNUM(BK$6),Réglage!$F$22:$F$37,1,FALSE))),INDEX('Semaine vacance type'!$C$48:$BY$48,1,MATCH(1,('Semaine vacance type'!$C$2:$CO$2=WEEKDAY('Planning année Laetitia'!BK6))*('Semaine vacance type'!$C$3:$CO$3='Planning année Laetitia'!BK8),0)),INDEX('Semaine scolaire type'!$C$48:$BY$48,1,MATCH(1,('Semaine scolaire type'!$C$2:$CO$2=WEEKDAY('Planning année Laetitia'!BK6))*('Semaine scolaire type'!$C$3:$CO$3='Planning année Laetitia'!BK8),0))))</f>
        <v>0</v>
      </c>
      <c r="BL10" s="18">
        <f t="array" ref="BL10">IF(OR(WEEKDAY(BL$6)=1,WEEKDAY(BL$6)=7),0, IF(NOT(ISNA(VLOOKUP(WEEKNUM(BL$6),Réglage!$F$22:$F$37,1,FALSE))),INDEX('Semaine vacance type'!$C$48:$BY$48,1,MATCH(1,('Semaine vacance type'!$C$2:$CO$2=WEEKDAY('Planning année Laetitia'!BL6))*('Semaine vacance type'!$C$3:$CO$3='Planning année Laetitia'!BL8),0)),INDEX('Semaine scolaire type'!$C$48:$BY$48,1,MATCH(1,('Semaine scolaire type'!$C$2:$CO$2=WEEKDAY('Planning année Laetitia'!BL6))*('Semaine scolaire type'!$C$3:$CO$3='Planning année Laetitia'!BL8),0))))</f>
        <v>0</v>
      </c>
      <c r="BM10" s="18">
        <f t="array" ref="BM10">IF(OR(WEEKDAY(BM$6)=1,WEEKDAY(BM$6)=7),0, IF(NOT(ISNA(VLOOKUP(WEEKNUM(BM$6),Réglage!$F$22:$F$37,1,FALSE))),INDEX('Semaine vacance type'!$C$48:$BY$48,1,MATCH(1,('Semaine vacance type'!$C$2:$CO$2=WEEKDAY('Planning année Laetitia'!BM6))*('Semaine vacance type'!$C$3:$CO$3='Planning année Laetitia'!BM8),0)),INDEX('Semaine scolaire type'!$C$48:$BY$48,1,MATCH(1,('Semaine scolaire type'!$C$2:$CO$2=WEEKDAY('Planning année Laetitia'!BM6))*('Semaine scolaire type'!$C$3:$CO$3='Planning année Laetitia'!BM8),0))))</f>
        <v>9.5</v>
      </c>
      <c r="BN10" s="18">
        <f t="array" ref="BN10">IF(OR(WEEKDAY(BN$6)=1,WEEKDAY(BN$6)=7),0, IF(NOT(ISNA(VLOOKUP(WEEKNUM(BN$6),Réglage!$F$22:$F$37,1,FALSE))),INDEX('Semaine vacance type'!$C$48:$BY$48,1,MATCH(1,('Semaine vacance type'!$C$2:$CO$2=WEEKDAY('Planning année Laetitia'!BN6))*('Semaine vacance type'!$C$3:$CO$3='Planning année Laetitia'!BN8),0)),INDEX('Semaine scolaire type'!$C$48:$BY$48,1,MATCH(1,('Semaine scolaire type'!$C$2:$CO$2=WEEKDAY('Planning année Laetitia'!BN6))*('Semaine scolaire type'!$C$3:$CO$3='Planning année Laetitia'!BN8),0))))</f>
        <v>2.75</v>
      </c>
      <c r="BO10" s="18">
        <f t="array" ref="BO10">IF(OR(WEEKDAY(BO$6)=1,WEEKDAY(BO$6)=7),0, IF(NOT(ISNA(VLOOKUP(WEEKNUM(BO$6),Réglage!$F$22:$F$37,1,FALSE))),INDEX('Semaine vacance type'!$C$48:$BY$48,1,MATCH(1,('Semaine vacance type'!$C$2:$CO$2=WEEKDAY('Planning année Laetitia'!BO6))*('Semaine vacance type'!$C$3:$CO$3='Planning année Laetitia'!BO8),0)),INDEX('Semaine scolaire type'!$C$48:$BY$48,1,MATCH(1,('Semaine scolaire type'!$C$2:$CO$2=WEEKDAY('Planning année Laetitia'!BO6))*('Semaine scolaire type'!$C$3:$CO$3='Planning année Laetitia'!BO8),0))))</f>
        <v>8.5</v>
      </c>
      <c r="BP10" s="18">
        <f t="array" ref="BP10">IF(OR(WEEKDAY(BP$6)=1,WEEKDAY(BP$6)=7),0, IF(NOT(ISNA(VLOOKUP(WEEKNUM(BP$6),Réglage!$F$22:$F$37,1,FALSE))),INDEX('Semaine vacance type'!$C$48:$BY$48,1,MATCH(1,('Semaine vacance type'!$C$2:$CO$2=WEEKDAY('Planning année Laetitia'!BP6))*('Semaine vacance type'!$C$3:$CO$3='Planning année Laetitia'!BP8),0)),INDEX('Semaine scolaire type'!$C$48:$BY$48,1,MATCH(1,('Semaine scolaire type'!$C$2:$CO$2=WEEKDAY('Planning année Laetitia'!BP6))*('Semaine scolaire type'!$C$3:$CO$3='Planning année Laetitia'!BP8),0))))</f>
        <v>5.75</v>
      </c>
      <c r="BQ10" s="18">
        <f t="array" ref="BQ10">IF(OR(WEEKDAY(BQ$6)=1,WEEKDAY(BQ$6)=7),0, IF(NOT(ISNA(VLOOKUP(WEEKNUM(BQ$6),Réglage!$F$22:$F$37,1,FALSE))),INDEX('Semaine vacance type'!$C$48:$BY$48,1,MATCH(1,('Semaine vacance type'!$C$2:$CO$2=WEEKDAY('Planning année Laetitia'!BQ6))*('Semaine vacance type'!$C$3:$CO$3='Planning année Laetitia'!BQ8),0)),INDEX('Semaine scolaire type'!$C$48:$BY$48,1,MATCH(1,('Semaine scolaire type'!$C$2:$CO$2=WEEKDAY('Planning année Laetitia'!BQ6))*('Semaine scolaire type'!$C$3:$CO$3='Planning année Laetitia'!BQ8),0))))</f>
        <v>1.75</v>
      </c>
      <c r="BR10" s="18">
        <f t="array" ref="BR10">IF(OR(WEEKDAY(BR$6)=1,WEEKDAY(BR$6)=7),0, IF(NOT(ISNA(VLOOKUP(WEEKNUM(BR$6),Réglage!$F$22:$F$37,1,FALSE))),INDEX('Semaine vacance type'!$C$48:$BY$48,1,MATCH(1,('Semaine vacance type'!$C$2:$CO$2=WEEKDAY('Planning année Laetitia'!BR6))*('Semaine vacance type'!$C$3:$CO$3='Planning année Laetitia'!BR8),0)),INDEX('Semaine scolaire type'!$C$48:$BY$48,1,MATCH(1,('Semaine scolaire type'!$C$2:$CO$2=WEEKDAY('Planning année Laetitia'!BR6))*('Semaine scolaire type'!$C$3:$CO$3='Planning année Laetitia'!BR8),0))))</f>
        <v>0</v>
      </c>
      <c r="BS10" s="18">
        <f t="array" ref="BS10">IF(OR(WEEKDAY(BS$6)=1,WEEKDAY(BS$6)=7),0, IF(NOT(ISNA(VLOOKUP(WEEKNUM(BS$6),Réglage!$F$22:$F$37,1,FALSE))),INDEX('Semaine vacance type'!$C$48:$BY$48,1,MATCH(1,('Semaine vacance type'!$C$2:$CO$2=WEEKDAY('Planning année Laetitia'!BS6))*('Semaine vacance type'!$C$3:$CO$3='Planning année Laetitia'!BS8),0)),INDEX('Semaine scolaire type'!$C$48:$BY$48,1,MATCH(1,('Semaine scolaire type'!$C$2:$CO$2=WEEKDAY('Planning année Laetitia'!BS6))*('Semaine scolaire type'!$C$3:$CO$3='Planning année Laetitia'!BS8),0))))</f>
        <v>0</v>
      </c>
      <c r="BT10" s="18">
        <f t="array" ref="BT10">IF(OR(WEEKDAY(BT$6)=1,WEEKDAY(BT$6)=7),0, IF(NOT(ISNA(VLOOKUP(WEEKNUM(BT$6),Réglage!$F$22:$F$37,1,FALSE))),INDEX('Semaine vacance type'!$C$48:$BY$48,1,MATCH(1,('Semaine vacance type'!$C$2:$CO$2=WEEKDAY('Planning année Laetitia'!BT6))*('Semaine vacance type'!$C$3:$CO$3='Planning année Laetitia'!BT8),0)),INDEX('Semaine scolaire type'!$C$48:$BY$48,1,MATCH(1,('Semaine scolaire type'!$C$2:$CO$2=WEEKDAY('Planning année Laetitia'!BT6))*('Semaine scolaire type'!$C$3:$CO$3='Planning année Laetitia'!BT8),0))))</f>
        <v>9.5</v>
      </c>
      <c r="BU10" s="18">
        <f t="array" ref="BU10">IF(OR(WEEKDAY(BU$6)=1,WEEKDAY(BU$6)=7),0, IF(NOT(ISNA(VLOOKUP(WEEKNUM(BU$6),Réglage!$F$22:$F$37,1,FALSE))),INDEX('Semaine vacance type'!$C$48:$BY$48,1,MATCH(1,('Semaine vacance type'!$C$2:$CO$2=WEEKDAY('Planning année Laetitia'!BU6))*('Semaine vacance type'!$C$3:$CO$3='Planning année Laetitia'!BU8),0)),INDEX('Semaine scolaire type'!$C$48:$BY$48,1,MATCH(1,('Semaine scolaire type'!$C$2:$CO$2=WEEKDAY('Planning année Laetitia'!BU6))*('Semaine scolaire type'!$C$3:$CO$3='Planning année Laetitia'!BU8),0))))</f>
        <v>2.75</v>
      </c>
      <c r="BV10" s="18">
        <f t="array" ref="BV10">IF(OR(WEEKDAY(BV$6)=1,WEEKDAY(BV$6)=7),0, IF(NOT(ISNA(VLOOKUP(WEEKNUM(BV$6),Réglage!$F$22:$F$37,1,FALSE))),INDEX('Semaine vacance type'!$C$48:$BY$48,1,MATCH(1,('Semaine vacance type'!$C$2:$CO$2=WEEKDAY('Planning année Laetitia'!BV6))*('Semaine vacance type'!$C$3:$CO$3='Planning année Laetitia'!BV8),0)),INDEX('Semaine scolaire type'!$C$48:$BY$48,1,MATCH(1,('Semaine scolaire type'!$C$2:$CO$2=WEEKDAY('Planning année Laetitia'!BV6))*('Semaine scolaire type'!$C$3:$CO$3='Planning année Laetitia'!BV8),0))))</f>
        <v>8.5</v>
      </c>
      <c r="BW10" s="18">
        <f t="array" ref="BW10">IF(OR(WEEKDAY(BW$6)=1,WEEKDAY(BW$6)=7),0, IF(NOT(ISNA(VLOOKUP(WEEKNUM(BW$6),Réglage!$F$22:$F$37,1,FALSE))),INDEX('Semaine vacance type'!$C$48:$BY$48,1,MATCH(1,('Semaine vacance type'!$C$2:$CO$2=WEEKDAY('Planning année Laetitia'!BW6))*('Semaine vacance type'!$C$3:$CO$3='Planning année Laetitia'!BW8),0)),INDEX('Semaine scolaire type'!$C$48:$BY$48,1,MATCH(1,('Semaine scolaire type'!$C$2:$CO$2=WEEKDAY('Planning année Laetitia'!BW6))*('Semaine scolaire type'!$C$3:$CO$3='Planning année Laetitia'!BW8),0))))</f>
        <v>5.75</v>
      </c>
      <c r="BX10" s="18">
        <f t="array" ref="BX10">IF(OR(WEEKDAY(BX$6)=1,WEEKDAY(BX$6)=7),0, IF(NOT(ISNA(VLOOKUP(WEEKNUM(BX$6),Réglage!$F$22:$F$37,1,FALSE))),INDEX('Semaine vacance type'!$C$48:$BY$48,1,MATCH(1,('Semaine vacance type'!$C$2:$CO$2=WEEKDAY('Planning année Laetitia'!BX6))*('Semaine vacance type'!$C$3:$CO$3='Planning année Laetitia'!BX8),0)),INDEX('Semaine scolaire type'!$C$48:$BY$48,1,MATCH(1,('Semaine scolaire type'!$C$2:$CO$2=WEEKDAY('Planning année Laetitia'!BX6))*('Semaine scolaire type'!$C$3:$CO$3='Planning année Laetitia'!BX8),0))))</f>
        <v>1.75</v>
      </c>
      <c r="BY10" s="18">
        <f t="array" ref="BY10">IF(OR(WEEKDAY(BY$6)=1,WEEKDAY(BY$6)=7),0, IF(NOT(ISNA(VLOOKUP(WEEKNUM(BY$6),Réglage!$F$22:$F$37,1,FALSE))),INDEX('Semaine vacance type'!$C$48:$BY$48,1,MATCH(1,('Semaine vacance type'!$C$2:$CO$2=WEEKDAY('Planning année Laetitia'!BY6))*('Semaine vacance type'!$C$3:$CO$3='Planning année Laetitia'!BY8),0)),INDEX('Semaine scolaire type'!$C$48:$BY$48,1,MATCH(1,('Semaine scolaire type'!$C$2:$CO$2=WEEKDAY('Planning année Laetitia'!BY6))*('Semaine scolaire type'!$C$3:$CO$3='Planning année Laetitia'!BY8),0))))</f>
        <v>0</v>
      </c>
      <c r="BZ10" s="18">
        <f t="array" ref="BZ10">IF(OR(WEEKDAY(BZ$6)=1,WEEKDAY(BZ$6)=7),0, IF(NOT(ISNA(VLOOKUP(WEEKNUM(BZ$6),Réglage!$F$22:$F$37,1,FALSE))),INDEX('Semaine vacance type'!$C$48:$BY$48,1,MATCH(1,('Semaine vacance type'!$C$2:$CO$2=WEEKDAY('Planning année Laetitia'!BZ6))*('Semaine vacance type'!$C$3:$CO$3='Planning année Laetitia'!BZ8),0)),INDEX('Semaine scolaire type'!$C$48:$BY$48,1,MATCH(1,('Semaine scolaire type'!$C$2:$CO$2=WEEKDAY('Planning année Laetitia'!BZ6))*('Semaine scolaire type'!$C$3:$CO$3='Planning année Laetitia'!BZ8),0))))</f>
        <v>0</v>
      </c>
      <c r="CA10" s="18">
        <f t="array" ref="CA10">IF(OR(WEEKDAY(CA$6)=1,WEEKDAY(CA$6)=7),0, IF(NOT(ISNA(VLOOKUP(WEEKNUM(CA$6),Réglage!$F$22:$F$37,1,FALSE))),INDEX('Semaine vacance type'!$C$48:$BY$48,1,MATCH(1,('Semaine vacance type'!$C$2:$CO$2=WEEKDAY('Planning année Laetitia'!CA6))*('Semaine vacance type'!$C$3:$CO$3='Planning année Laetitia'!CA8),0)),INDEX('Semaine scolaire type'!$C$48:$BY$48,1,MATCH(1,('Semaine scolaire type'!$C$2:$CO$2=WEEKDAY('Planning année Laetitia'!CA6))*('Semaine scolaire type'!$C$3:$CO$3='Planning année Laetitia'!CA8),0))))</f>
        <v>9.5</v>
      </c>
      <c r="CB10" s="18">
        <f t="array" ref="CB10">IF(OR(WEEKDAY(CB$6)=1,WEEKDAY(CB$6)=7),0, IF(NOT(ISNA(VLOOKUP(WEEKNUM(CB$6),Réglage!$F$22:$F$37,1,FALSE))),INDEX('Semaine vacance type'!$C$48:$BY$48,1,MATCH(1,('Semaine vacance type'!$C$2:$CO$2=WEEKDAY('Planning année Laetitia'!CB6))*('Semaine vacance type'!$C$3:$CO$3='Planning année Laetitia'!CB8),0)),INDEX('Semaine scolaire type'!$C$48:$BY$48,1,MATCH(1,('Semaine scolaire type'!$C$2:$CO$2=WEEKDAY('Planning année Laetitia'!CB6))*('Semaine scolaire type'!$C$3:$CO$3='Planning année Laetitia'!CB8),0))))</f>
        <v>2.75</v>
      </c>
      <c r="CC10" s="18">
        <f t="array" ref="CC10">IF(OR(WEEKDAY(CC$6)=1,WEEKDAY(CC$6)=7),0, IF(NOT(ISNA(VLOOKUP(WEEKNUM(CC$6),Réglage!$F$22:$F$37,1,FALSE))),INDEX('Semaine vacance type'!$C$48:$BY$48,1,MATCH(1,('Semaine vacance type'!$C$2:$CO$2=WEEKDAY('Planning année Laetitia'!CC6))*('Semaine vacance type'!$C$3:$CO$3='Planning année Laetitia'!CC8),0)),INDEX('Semaine scolaire type'!$C$48:$BY$48,1,MATCH(1,('Semaine scolaire type'!$C$2:$CO$2=WEEKDAY('Planning année Laetitia'!CC6))*('Semaine scolaire type'!$C$3:$CO$3='Planning année Laetitia'!CC8),0))))</f>
        <v>8.5</v>
      </c>
      <c r="CD10" s="18">
        <f t="array" ref="CD10">IF(OR(WEEKDAY(CD$6)=1,WEEKDAY(CD$6)=7),0, IF(NOT(ISNA(VLOOKUP(WEEKNUM(CD$6),Réglage!$F$22:$F$37,1,FALSE))),INDEX('Semaine vacance type'!$C$48:$BY$48,1,MATCH(1,('Semaine vacance type'!$C$2:$CO$2=WEEKDAY('Planning année Laetitia'!CD6))*('Semaine vacance type'!$C$3:$CO$3='Planning année Laetitia'!CD8),0)),INDEX('Semaine scolaire type'!$C$48:$BY$48,1,MATCH(1,('Semaine scolaire type'!$C$2:$CO$2=WEEKDAY('Planning année Laetitia'!CD6))*('Semaine scolaire type'!$C$3:$CO$3='Planning année Laetitia'!CD8),0))))</f>
        <v>5.75</v>
      </c>
      <c r="CE10" s="18">
        <f t="array" ref="CE10">IF(OR(WEEKDAY(CE$6)=1,WEEKDAY(CE$6)=7),0, IF(NOT(ISNA(VLOOKUP(WEEKNUM(CE$6),Réglage!$F$22:$F$37,1,FALSE))),INDEX('Semaine vacance type'!$C$48:$BY$48,1,MATCH(1,('Semaine vacance type'!$C$2:$CO$2=WEEKDAY('Planning année Laetitia'!CE6))*('Semaine vacance type'!$C$3:$CO$3='Planning année Laetitia'!CE8),0)),INDEX('Semaine scolaire type'!$C$48:$BY$48,1,MATCH(1,('Semaine scolaire type'!$C$2:$CO$2=WEEKDAY('Planning année Laetitia'!CE6))*('Semaine scolaire type'!$C$3:$CO$3='Planning année Laetitia'!CE8),0))))</f>
        <v>1.75</v>
      </c>
      <c r="CF10" s="18">
        <f t="array" ref="CF10">IF(OR(WEEKDAY(CF$6)=1,WEEKDAY(CF$6)=7),0, IF(NOT(ISNA(VLOOKUP(WEEKNUM(CF$6),Réglage!$F$22:$F$37,1,FALSE))),INDEX('Semaine vacance type'!$C$48:$BY$48,1,MATCH(1,('Semaine vacance type'!$C$2:$CO$2=WEEKDAY('Planning année Laetitia'!CF6))*('Semaine vacance type'!$C$3:$CO$3='Planning année Laetitia'!CF8),0)),INDEX('Semaine scolaire type'!$C$48:$BY$48,1,MATCH(1,('Semaine scolaire type'!$C$2:$CO$2=WEEKDAY('Planning année Laetitia'!CF6))*('Semaine scolaire type'!$C$3:$CO$3='Planning année Laetitia'!CF8),0))))</f>
        <v>0</v>
      </c>
      <c r="CG10" s="18">
        <f t="array" ref="CG10">IF(OR(WEEKDAY(CG$6)=1,WEEKDAY(CG$6)=7),0, IF(NOT(ISNA(VLOOKUP(WEEKNUM(CG$6),Réglage!$F$22:$F$37,1,FALSE))),INDEX('Semaine vacance type'!$C$48:$BY$48,1,MATCH(1,('Semaine vacance type'!$C$2:$CO$2=WEEKDAY('Planning année Laetitia'!CG6))*('Semaine vacance type'!$C$3:$CO$3='Planning année Laetitia'!CG8),0)),INDEX('Semaine scolaire type'!$C$48:$BY$48,1,MATCH(1,('Semaine scolaire type'!$C$2:$CO$2=WEEKDAY('Planning année Laetitia'!CG6))*('Semaine scolaire type'!$C$3:$CO$3='Planning année Laetitia'!CG8),0))))</f>
        <v>0</v>
      </c>
      <c r="CH10" s="18">
        <f t="array" ref="CH10">IF(OR(WEEKDAY(CH$6)=1,WEEKDAY(CH$6)=7),0, IF(NOT(ISNA(VLOOKUP(WEEKNUM(CH$6),Réglage!$F$22:$F$37,1,FALSE))),INDEX('Semaine vacance type'!$C$48:$BY$48,1,MATCH(1,('Semaine vacance type'!$C$2:$CO$2=WEEKDAY('Planning année Laetitia'!CH6))*('Semaine vacance type'!$C$3:$CO$3='Planning année Laetitia'!CH8),0)),INDEX('Semaine scolaire type'!$C$48:$BY$48,1,MATCH(1,('Semaine scolaire type'!$C$2:$CO$2=WEEKDAY('Planning année Laetitia'!CH6))*('Semaine scolaire type'!$C$3:$CO$3='Planning année Laetitia'!CH8),0))))</f>
        <v>9.5</v>
      </c>
      <c r="CI10" s="18">
        <f t="array" ref="CI10">IF(OR(WEEKDAY(CI$6)=1,WEEKDAY(CI$6)=7),0, IF(NOT(ISNA(VLOOKUP(WEEKNUM(CI$6),Réglage!$F$22:$F$37,1,FALSE))),INDEX('Semaine vacance type'!$C$48:$BY$48,1,MATCH(1,('Semaine vacance type'!$C$2:$CO$2=WEEKDAY('Planning année Laetitia'!CI6))*('Semaine vacance type'!$C$3:$CO$3='Planning année Laetitia'!CI8),0)),INDEX('Semaine scolaire type'!$C$48:$BY$48,1,MATCH(1,('Semaine scolaire type'!$C$2:$CO$2=WEEKDAY('Planning année Laetitia'!CI6))*('Semaine scolaire type'!$C$3:$CO$3='Planning année Laetitia'!CI8),0))))</f>
        <v>2.75</v>
      </c>
      <c r="CJ10" s="18">
        <f t="array" ref="CJ10">IF(OR(WEEKDAY(CJ$6)=1,WEEKDAY(CJ$6)=7),0, IF(NOT(ISNA(VLOOKUP(WEEKNUM(CJ$6),Réglage!$F$22:$F$37,1,FALSE))),INDEX('Semaine vacance type'!$C$48:$BY$48,1,MATCH(1,('Semaine vacance type'!$C$2:$CO$2=WEEKDAY('Planning année Laetitia'!CJ6))*('Semaine vacance type'!$C$3:$CO$3='Planning année Laetitia'!CJ8),0)),INDEX('Semaine scolaire type'!$C$48:$BY$48,1,MATCH(1,('Semaine scolaire type'!$C$2:$CO$2=WEEKDAY('Planning année Laetitia'!CJ6))*('Semaine scolaire type'!$C$3:$CO$3='Planning année Laetitia'!CJ8),0))))</f>
        <v>8.5</v>
      </c>
      <c r="CK10" s="18">
        <f t="array" ref="CK10">IF(OR(WEEKDAY(CK$6)=1,WEEKDAY(CK$6)=7),0, IF(NOT(ISNA(VLOOKUP(WEEKNUM(CK$6),Réglage!$F$22:$F$37,1,FALSE))),INDEX('Semaine vacance type'!$C$48:$BY$48,1,MATCH(1,('Semaine vacance type'!$C$2:$CO$2=WEEKDAY('Planning année Laetitia'!CK6))*('Semaine vacance type'!$C$3:$CO$3='Planning année Laetitia'!CK8),0)),INDEX('Semaine scolaire type'!$C$48:$BY$48,1,MATCH(1,('Semaine scolaire type'!$C$2:$CO$2=WEEKDAY('Planning année Laetitia'!CK6))*('Semaine scolaire type'!$C$3:$CO$3='Planning année Laetitia'!CK8),0))))</f>
        <v>5.75</v>
      </c>
      <c r="CL10" s="18">
        <f t="array" ref="CL10">IF(OR(WEEKDAY(CL$6)=1,WEEKDAY(CL$6)=7),0, IF(NOT(ISNA(VLOOKUP(WEEKNUM(CL$6),Réglage!$F$22:$F$37,1,FALSE))),INDEX('Semaine vacance type'!$C$48:$BY$48,1,MATCH(1,('Semaine vacance type'!$C$2:$CO$2=WEEKDAY('Planning année Laetitia'!CL6))*('Semaine vacance type'!$C$3:$CO$3='Planning année Laetitia'!CL8),0)),INDEX('Semaine scolaire type'!$C$48:$BY$48,1,MATCH(1,('Semaine scolaire type'!$C$2:$CO$2=WEEKDAY('Planning année Laetitia'!CL6))*('Semaine scolaire type'!$C$3:$CO$3='Planning année Laetitia'!CL8),0))))</f>
        <v>1.75</v>
      </c>
      <c r="CM10" s="18">
        <f t="array" ref="CM10">IF(OR(WEEKDAY(CM$6)=1,WEEKDAY(CM$6)=7),0, IF(NOT(ISNA(VLOOKUP(WEEKNUM(CM$6),Réglage!$F$22:$F$37,1,FALSE))),INDEX('Semaine vacance type'!$C$48:$BY$48,1,MATCH(1,('Semaine vacance type'!$C$2:$CO$2=WEEKDAY('Planning année Laetitia'!CM6))*('Semaine vacance type'!$C$3:$CO$3='Planning année Laetitia'!CM8),0)),INDEX('Semaine scolaire type'!$C$48:$BY$48,1,MATCH(1,('Semaine scolaire type'!$C$2:$CO$2=WEEKDAY('Planning année Laetitia'!CM6))*('Semaine scolaire type'!$C$3:$CO$3='Planning année Laetitia'!CM8),0))))</f>
        <v>0</v>
      </c>
      <c r="CN10" s="18">
        <f t="array" ref="CN10">IF(OR(WEEKDAY(CN$6)=1,WEEKDAY(CN$6)=7),0, IF(NOT(ISNA(VLOOKUP(WEEKNUM(CN$6),Réglage!$F$22:$F$37,1,FALSE))),INDEX('Semaine vacance type'!$C$48:$BY$48,1,MATCH(1,('Semaine vacance type'!$C$2:$CO$2=WEEKDAY('Planning année Laetitia'!CN6))*('Semaine vacance type'!$C$3:$CO$3='Planning année Laetitia'!CN8),0)),INDEX('Semaine scolaire type'!$C$48:$BY$48,1,MATCH(1,('Semaine scolaire type'!$C$2:$CO$2=WEEKDAY('Planning année Laetitia'!CN6))*('Semaine scolaire type'!$C$3:$CO$3='Planning année Laetitia'!CN8),0))))</f>
        <v>0</v>
      </c>
      <c r="CO10" s="18">
        <f t="array" ref="CO10">IF(OR(WEEKDAY(CO$6)=1,WEEKDAY(CO$6)=7),0, IF(NOT(ISNA(VLOOKUP(WEEKNUM(CO$6),Réglage!$F$22:$F$37,1,FALSE))),INDEX('Semaine vacance type'!$C$48:$BY$48,1,MATCH(1,('Semaine vacance type'!$C$2:$CO$2=WEEKDAY('Planning année Laetitia'!CO6))*('Semaine vacance type'!$C$3:$CO$3='Planning année Laetitia'!CO8),0)),INDEX('Semaine scolaire type'!$C$48:$BY$48,1,MATCH(1,('Semaine scolaire type'!$C$2:$CO$2=WEEKDAY('Planning année Laetitia'!CO6))*('Semaine scolaire type'!$C$3:$CO$3='Planning année Laetitia'!CO8),0))))</f>
        <v>9.5</v>
      </c>
      <c r="CP10" s="18">
        <f t="array" ref="CP10">IF(OR(WEEKDAY(CP$6)=1,WEEKDAY(CP$6)=7),0, IF(NOT(ISNA(VLOOKUP(WEEKNUM(CP$6),Réglage!$F$22:$F$37,1,FALSE))),INDEX('Semaine vacance type'!$C$48:$BY$48,1,MATCH(1,('Semaine vacance type'!$C$2:$CO$2=WEEKDAY('Planning année Laetitia'!CP6))*('Semaine vacance type'!$C$3:$CO$3='Planning année Laetitia'!CP8),0)),INDEX('Semaine scolaire type'!$C$48:$BY$48,1,MATCH(1,('Semaine scolaire type'!$C$2:$CO$2=WEEKDAY('Planning année Laetitia'!CP6))*('Semaine scolaire type'!$C$3:$CO$3='Planning année Laetitia'!CP8),0))))</f>
        <v>2.75</v>
      </c>
      <c r="CQ10" s="18">
        <f t="array" ref="CQ10">IF(OR(WEEKDAY(CQ$6)=1,WEEKDAY(CQ$6)=7),0, IF(NOT(ISNA(VLOOKUP(WEEKNUM(CQ$6),Réglage!$F$22:$F$37,1,FALSE))),INDEX('Semaine vacance type'!$C$48:$BY$48,1,MATCH(1,('Semaine vacance type'!$C$2:$CO$2=WEEKDAY('Planning année Laetitia'!CQ6))*('Semaine vacance type'!$C$3:$CO$3='Planning année Laetitia'!CQ8),0)),INDEX('Semaine scolaire type'!$C$48:$BY$48,1,MATCH(1,('Semaine scolaire type'!$C$2:$CO$2=WEEKDAY('Planning année Laetitia'!CQ6))*('Semaine scolaire type'!$C$3:$CO$3='Planning année Laetitia'!CQ8),0))))</f>
        <v>8.5</v>
      </c>
      <c r="CR10" s="18">
        <f t="array" ref="CR10">IF(OR(WEEKDAY(CR$6)=1,WEEKDAY(CR$6)=7),0, IF(NOT(ISNA(VLOOKUP(WEEKNUM(CR$6),Réglage!$F$22:$F$37,1,FALSE))),INDEX('Semaine vacance type'!$C$48:$BY$48,1,MATCH(1,('Semaine vacance type'!$C$2:$CO$2=WEEKDAY('Planning année Laetitia'!CR6))*('Semaine vacance type'!$C$3:$CO$3='Planning année Laetitia'!CR8),0)),INDEX('Semaine scolaire type'!$C$48:$BY$48,1,MATCH(1,('Semaine scolaire type'!$C$2:$CO$2=WEEKDAY('Planning année Laetitia'!CR6))*('Semaine scolaire type'!$C$3:$CO$3='Planning année Laetitia'!CR8),0))))</f>
        <v>5.75</v>
      </c>
      <c r="CS10" s="18">
        <f t="array" ref="CS10">IF(OR(WEEKDAY(CS$6)=1,WEEKDAY(CS$6)=7),0, IF(NOT(ISNA(VLOOKUP(WEEKNUM(CS$6),Réglage!$F$22:$F$37,1,FALSE))),INDEX('Semaine vacance type'!$C$48:$BY$48,1,MATCH(1,('Semaine vacance type'!$C$2:$CO$2=WEEKDAY('Planning année Laetitia'!CS6))*('Semaine vacance type'!$C$3:$CO$3='Planning année Laetitia'!CS8),0)),INDEX('Semaine scolaire type'!$C$48:$BY$48,1,MATCH(1,('Semaine scolaire type'!$C$2:$CO$2=WEEKDAY('Planning année Laetitia'!CS6))*('Semaine scolaire type'!$C$3:$CO$3='Planning année Laetitia'!CS8),0))))</f>
        <v>1.75</v>
      </c>
      <c r="CT10" s="18">
        <f t="array" ref="CT10">IF(OR(WEEKDAY(CT$6)=1,WEEKDAY(CT$6)=7),0, IF(NOT(ISNA(VLOOKUP(WEEKNUM(CT$6),Réglage!$F$22:$F$37,1,FALSE))),INDEX('Semaine vacance type'!$C$48:$BY$48,1,MATCH(1,('Semaine vacance type'!$C$2:$CO$2=WEEKDAY('Planning année Laetitia'!CT6))*('Semaine vacance type'!$C$3:$CO$3='Planning année Laetitia'!CT8),0)),INDEX('Semaine scolaire type'!$C$48:$BY$48,1,MATCH(1,('Semaine scolaire type'!$C$2:$CO$2=WEEKDAY('Planning année Laetitia'!CT6))*('Semaine scolaire type'!$C$3:$CO$3='Planning année Laetitia'!CT8),0))))</f>
        <v>0</v>
      </c>
      <c r="CU10" s="18">
        <f t="array" ref="CU10">IF(OR(WEEKDAY(CU$6)=1,WEEKDAY(CU$6)=7),0, IF(NOT(ISNA(VLOOKUP(WEEKNUM(CU$6),Réglage!$F$22:$F$37,1,FALSE))),INDEX('Semaine vacance type'!$C$48:$BY$48,1,MATCH(1,('Semaine vacance type'!$C$2:$CO$2=WEEKDAY('Planning année Laetitia'!CU6))*('Semaine vacance type'!$C$3:$CO$3='Planning année Laetitia'!CU8),0)),INDEX('Semaine scolaire type'!$C$48:$BY$48,1,MATCH(1,('Semaine scolaire type'!$C$2:$CO$2=WEEKDAY('Planning année Laetitia'!CU6))*('Semaine scolaire type'!$C$3:$CO$3='Planning année Laetitia'!CU8),0))))</f>
        <v>0</v>
      </c>
      <c r="CV10" s="18">
        <f t="array" ref="CV10">IF(OR(WEEKDAY(CV$6)=1,WEEKDAY(CV$6)=7),0, IF(NOT(ISNA(VLOOKUP(WEEKNUM(CV$6),Réglage!$F$22:$F$37,1,FALSE))),INDEX('Semaine vacance type'!$C$48:$BY$48,1,MATCH(1,('Semaine vacance type'!$C$2:$CO$2=WEEKDAY('Planning année Laetitia'!CV6))*('Semaine vacance type'!$C$3:$CO$3='Planning année Laetitia'!CV8),0)),INDEX('Semaine scolaire type'!$C$48:$BY$48,1,MATCH(1,('Semaine scolaire type'!$C$2:$CO$2=WEEKDAY('Planning année Laetitia'!CV6))*('Semaine scolaire type'!$C$3:$CO$3='Planning année Laetitia'!CV8),0))))</f>
        <v>0</v>
      </c>
      <c r="CW10" s="18">
        <f t="array" ref="CW10">IF(OR(WEEKDAY(CW$6)=1,WEEKDAY(CW$6)=7),0, IF(NOT(ISNA(VLOOKUP(WEEKNUM(CW$6),Réglage!$F$22:$F$37,1,FALSE))),INDEX('Semaine vacance type'!$C$48:$BY$48,1,MATCH(1,('Semaine vacance type'!$C$2:$CO$2=WEEKDAY('Planning année Laetitia'!CW6))*('Semaine vacance type'!$C$3:$CO$3='Planning année Laetitia'!CW8),0)),INDEX('Semaine scolaire type'!$C$48:$BY$48,1,MATCH(1,('Semaine scolaire type'!$C$2:$CO$2=WEEKDAY('Planning année Laetitia'!CW6))*('Semaine scolaire type'!$C$3:$CO$3='Planning année Laetitia'!CW8),0))))</f>
        <v>0</v>
      </c>
      <c r="CX10" s="18">
        <f t="array" ref="CX10">IF(OR(WEEKDAY(CX$6)=1,WEEKDAY(CX$6)=7),0, IF(NOT(ISNA(VLOOKUP(WEEKNUM(CX$6),Réglage!$F$22:$F$37,1,FALSE))),INDEX('Semaine vacance type'!$C$48:$BY$48,1,MATCH(1,('Semaine vacance type'!$C$2:$CO$2=WEEKDAY('Planning année Laetitia'!CX6))*('Semaine vacance type'!$C$3:$CO$3='Planning année Laetitia'!CX8),0)),INDEX('Semaine scolaire type'!$C$48:$BY$48,1,MATCH(1,('Semaine scolaire type'!$C$2:$CO$2=WEEKDAY('Planning année Laetitia'!CX6))*('Semaine scolaire type'!$C$3:$CO$3='Planning année Laetitia'!CX8),0))))</f>
        <v>0</v>
      </c>
      <c r="CY10" s="18">
        <f t="array" ref="CY10">IF(OR(WEEKDAY(CY$6)=1,WEEKDAY(CY$6)=7),0, IF(NOT(ISNA(VLOOKUP(WEEKNUM(CY$6),Réglage!$F$22:$F$37,1,FALSE))),INDEX('Semaine vacance type'!$C$48:$BY$48,1,MATCH(1,('Semaine vacance type'!$C$2:$CO$2=WEEKDAY('Planning année Laetitia'!CY6))*('Semaine vacance type'!$C$3:$CO$3='Planning année Laetitia'!CY8),0)),INDEX('Semaine scolaire type'!$C$48:$BY$48,1,MATCH(1,('Semaine scolaire type'!$C$2:$CO$2=WEEKDAY('Planning année Laetitia'!CY6))*('Semaine scolaire type'!$C$3:$CO$3='Planning année Laetitia'!CY8),0))))</f>
        <v>0</v>
      </c>
      <c r="CZ10" s="18">
        <f t="array" ref="CZ10">IF(OR(WEEKDAY(CZ$6)=1,WEEKDAY(CZ$6)=7),0, IF(NOT(ISNA(VLOOKUP(WEEKNUM(CZ$6),Réglage!$F$22:$F$37,1,FALSE))),INDEX('Semaine vacance type'!$C$48:$BY$48,1,MATCH(1,('Semaine vacance type'!$C$2:$CO$2=WEEKDAY('Planning année Laetitia'!CZ6))*('Semaine vacance type'!$C$3:$CO$3='Planning année Laetitia'!CZ8),0)),INDEX('Semaine scolaire type'!$C$48:$BY$48,1,MATCH(1,('Semaine scolaire type'!$C$2:$CO$2=WEEKDAY('Planning année Laetitia'!CZ6))*('Semaine scolaire type'!$C$3:$CO$3='Planning année Laetitia'!CZ8),0))))</f>
        <v>0</v>
      </c>
      <c r="DA10" s="18">
        <f t="array" ref="DA10">IF(OR(WEEKDAY(DA$6)=1,WEEKDAY(DA$6)=7),0, IF(NOT(ISNA(VLOOKUP(WEEKNUM(DA$6),Réglage!$F$22:$F$37,1,FALSE))),INDEX('Semaine vacance type'!$C$48:$BY$48,1,MATCH(1,('Semaine vacance type'!$C$2:$CO$2=WEEKDAY('Planning année Laetitia'!DA6))*('Semaine vacance type'!$C$3:$CO$3='Planning année Laetitia'!DA8),0)),INDEX('Semaine scolaire type'!$C$48:$BY$48,1,MATCH(1,('Semaine scolaire type'!$C$2:$CO$2=WEEKDAY('Planning année Laetitia'!DA6))*('Semaine scolaire type'!$C$3:$CO$3='Planning année Laetitia'!DA8),0))))</f>
        <v>0</v>
      </c>
      <c r="DB10" s="18">
        <f t="array" ref="DB10">IF(OR(WEEKDAY(DB$6)=1,WEEKDAY(DB$6)=7),0, IF(NOT(ISNA(VLOOKUP(WEEKNUM(DB$6),Réglage!$F$22:$F$37,1,FALSE))),INDEX('Semaine vacance type'!$C$48:$BY$48,1,MATCH(1,('Semaine vacance type'!$C$2:$CO$2=WEEKDAY('Planning année Laetitia'!DB6))*('Semaine vacance type'!$C$3:$CO$3='Planning année Laetitia'!DB8),0)),INDEX('Semaine scolaire type'!$C$48:$BY$48,1,MATCH(1,('Semaine scolaire type'!$C$2:$CO$2=WEEKDAY('Planning année Laetitia'!DB6))*('Semaine scolaire type'!$C$3:$CO$3='Planning année Laetitia'!DB8),0))))</f>
        <v>0</v>
      </c>
      <c r="DC10" s="18">
        <f t="array" ref="DC10">IF(OR(WEEKDAY(DC$6)=1,WEEKDAY(DC$6)=7),0, IF(NOT(ISNA(VLOOKUP(WEEKNUM(DC$6),Réglage!$F$22:$F$37,1,FALSE))),INDEX('Semaine vacance type'!$C$48:$BY$48,1,MATCH(1,('Semaine vacance type'!$C$2:$CO$2=WEEKDAY('Planning année Laetitia'!DC6))*('Semaine vacance type'!$C$3:$CO$3='Planning année Laetitia'!DC8),0)),INDEX('Semaine scolaire type'!$C$48:$BY$48,1,MATCH(1,('Semaine scolaire type'!$C$2:$CO$2=WEEKDAY('Planning année Laetitia'!DC6))*('Semaine scolaire type'!$C$3:$CO$3='Planning année Laetitia'!DC8),0))))</f>
        <v>0</v>
      </c>
      <c r="DD10" s="18">
        <f t="array" ref="DD10">IF(OR(WEEKDAY(DD$6)=1,WEEKDAY(DD$6)=7),0, IF(NOT(ISNA(VLOOKUP(WEEKNUM(DD$6),Réglage!$F$22:$F$37,1,FALSE))),INDEX('Semaine vacance type'!$C$48:$BY$48,1,MATCH(1,('Semaine vacance type'!$C$2:$CO$2=WEEKDAY('Planning année Laetitia'!DD6))*('Semaine vacance type'!$C$3:$CO$3='Planning année Laetitia'!DD8),0)),INDEX('Semaine scolaire type'!$C$48:$BY$48,1,MATCH(1,('Semaine scolaire type'!$C$2:$CO$2=WEEKDAY('Planning année Laetitia'!DD6))*('Semaine scolaire type'!$C$3:$CO$3='Planning année Laetitia'!DD8),0))))</f>
        <v>0</v>
      </c>
      <c r="DE10" s="18">
        <f t="array" ref="DE10">IF(OR(WEEKDAY(DE$6)=1,WEEKDAY(DE$6)=7),0, IF(NOT(ISNA(VLOOKUP(WEEKNUM(DE$6),Réglage!$F$22:$F$37,1,FALSE))),INDEX('Semaine vacance type'!$C$48:$BY$48,1,MATCH(1,('Semaine vacance type'!$C$2:$CO$2=WEEKDAY('Planning année Laetitia'!DE6))*('Semaine vacance type'!$C$3:$CO$3='Planning année Laetitia'!DE8),0)),INDEX('Semaine scolaire type'!$C$48:$BY$48,1,MATCH(1,('Semaine scolaire type'!$C$2:$CO$2=WEEKDAY('Planning année Laetitia'!DE6))*('Semaine scolaire type'!$C$3:$CO$3='Planning année Laetitia'!DE8),0))))</f>
        <v>0</v>
      </c>
      <c r="DF10" s="18">
        <f t="array" ref="DF10">IF(OR(WEEKDAY(DF$6)=1,WEEKDAY(DF$6)=7),0, IF(NOT(ISNA(VLOOKUP(WEEKNUM(DF$6),Réglage!$F$22:$F$37,1,FALSE))),INDEX('Semaine vacance type'!$C$48:$BY$48,1,MATCH(1,('Semaine vacance type'!$C$2:$CO$2=WEEKDAY('Planning année Laetitia'!DF6))*('Semaine vacance type'!$C$3:$CO$3='Planning année Laetitia'!DF8),0)),INDEX('Semaine scolaire type'!$C$48:$BY$48,1,MATCH(1,('Semaine scolaire type'!$C$2:$CO$2=WEEKDAY('Planning année Laetitia'!DF6))*('Semaine scolaire type'!$C$3:$CO$3='Planning année Laetitia'!DF8),0))))</f>
        <v>0</v>
      </c>
      <c r="DG10" s="18">
        <f t="array" ref="DG10">IF(OR(WEEKDAY(DG$6)=1,WEEKDAY(DG$6)=7),0, IF(NOT(ISNA(VLOOKUP(WEEKNUM(DG$6),Réglage!$F$22:$F$37,1,FALSE))),INDEX('Semaine vacance type'!$C$48:$BY$48,1,MATCH(1,('Semaine vacance type'!$C$2:$CO$2=WEEKDAY('Planning année Laetitia'!DG6))*('Semaine vacance type'!$C$3:$CO$3='Planning année Laetitia'!DG8),0)),INDEX('Semaine scolaire type'!$C$48:$BY$48,1,MATCH(1,('Semaine scolaire type'!$C$2:$CO$2=WEEKDAY('Planning année Laetitia'!DG6))*('Semaine scolaire type'!$C$3:$CO$3='Planning année Laetitia'!DG8),0))))</f>
        <v>0</v>
      </c>
      <c r="DH10" s="18">
        <f t="array" ref="DH10">IF(OR(WEEKDAY(DH$6)=1,WEEKDAY(DH$6)=7),0, IF(NOT(ISNA(VLOOKUP(WEEKNUM(DH$6),Réglage!$F$22:$F$37,1,FALSE))),INDEX('Semaine vacance type'!$C$48:$BY$48,1,MATCH(1,('Semaine vacance type'!$C$2:$CO$2=WEEKDAY('Planning année Laetitia'!DH6))*('Semaine vacance type'!$C$3:$CO$3='Planning année Laetitia'!DH8),0)),INDEX('Semaine scolaire type'!$C$48:$BY$48,1,MATCH(1,('Semaine scolaire type'!$C$2:$CO$2=WEEKDAY('Planning année Laetitia'!DH6))*('Semaine scolaire type'!$C$3:$CO$3='Planning année Laetitia'!DH8),0))))</f>
        <v>0</v>
      </c>
      <c r="DI10" s="18">
        <f t="array" ref="DI10">IF(OR(WEEKDAY(DI$6)=1,WEEKDAY(DI$6)=7),0, IF(NOT(ISNA(VLOOKUP(WEEKNUM(DI$6),Réglage!$F$22:$F$37,1,FALSE))),INDEX('Semaine vacance type'!$C$48:$BY$48,1,MATCH(1,('Semaine vacance type'!$C$2:$CO$2=WEEKDAY('Planning année Laetitia'!DI6))*('Semaine vacance type'!$C$3:$CO$3='Planning année Laetitia'!DI8),0)),INDEX('Semaine scolaire type'!$C$48:$BY$48,1,MATCH(1,('Semaine scolaire type'!$C$2:$CO$2=WEEKDAY('Planning année Laetitia'!DI6))*('Semaine scolaire type'!$C$3:$CO$3='Planning année Laetitia'!DI8),0))))</f>
        <v>0</v>
      </c>
      <c r="DJ10" s="18">
        <f t="array" ref="DJ10">IF(OR(WEEKDAY(DJ$6)=1,WEEKDAY(DJ$6)=7),0, IF(NOT(ISNA(VLOOKUP(WEEKNUM(DJ$6),Réglage!$F$22:$F$37,1,FALSE))),INDEX('Semaine vacance type'!$C$48:$BY$48,1,MATCH(1,('Semaine vacance type'!$C$2:$CO$2=WEEKDAY('Planning année Laetitia'!DJ6))*('Semaine vacance type'!$C$3:$CO$3='Planning année Laetitia'!DJ8),0)),INDEX('Semaine scolaire type'!$C$48:$BY$48,1,MATCH(1,('Semaine scolaire type'!$C$2:$CO$2=WEEKDAY('Planning année Laetitia'!DJ6))*('Semaine scolaire type'!$C$3:$CO$3='Planning année Laetitia'!DJ8),0))))</f>
        <v>9.5</v>
      </c>
      <c r="DK10" s="18">
        <f t="array" ref="DK10">IF(OR(WEEKDAY(DK$6)=1,WEEKDAY(DK$6)=7),0, IF(NOT(ISNA(VLOOKUP(WEEKNUM(DK$6),Réglage!$F$22:$F$37,1,FALSE))),INDEX('Semaine vacance type'!$C$48:$BY$48,1,MATCH(1,('Semaine vacance type'!$C$2:$CO$2=WEEKDAY('Planning année Laetitia'!DK6))*('Semaine vacance type'!$C$3:$CO$3='Planning année Laetitia'!DK8),0)),INDEX('Semaine scolaire type'!$C$48:$BY$48,1,MATCH(1,('Semaine scolaire type'!$C$2:$CO$2=WEEKDAY('Planning année Laetitia'!DK6))*('Semaine scolaire type'!$C$3:$CO$3='Planning année Laetitia'!DK8),0))))</f>
        <v>2.75</v>
      </c>
      <c r="DL10" s="18">
        <f t="array" ref="DL10">IF(OR(WEEKDAY(DL$6)=1,WEEKDAY(DL$6)=7),0, IF(NOT(ISNA(VLOOKUP(WEEKNUM(DL$6),Réglage!$F$22:$F$37,1,FALSE))),INDEX('Semaine vacance type'!$C$48:$BY$48,1,MATCH(1,('Semaine vacance type'!$C$2:$CO$2=WEEKDAY('Planning année Laetitia'!DL6))*('Semaine vacance type'!$C$3:$CO$3='Planning année Laetitia'!DL8),0)),INDEX('Semaine scolaire type'!$C$48:$BY$48,1,MATCH(1,('Semaine scolaire type'!$C$2:$CO$2=WEEKDAY('Planning année Laetitia'!DL6))*('Semaine scolaire type'!$C$3:$CO$3='Planning année Laetitia'!DL8),0))))</f>
        <v>8.5</v>
      </c>
      <c r="DM10" s="18">
        <f t="array" ref="DM10">IF(OR(WEEKDAY(DM$6)=1,WEEKDAY(DM$6)=7),0, IF(NOT(ISNA(VLOOKUP(WEEKNUM(DM$6),Réglage!$F$22:$F$37,1,FALSE))),INDEX('Semaine vacance type'!$C$48:$BY$48,1,MATCH(1,('Semaine vacance type'!$C$2:$CO$2=WEEKDAY('Planning année Laetitia'!DM6))*('Semaine vacance type'!$C$3:$CO$3='Planning année Laetitia'!DM8),0)),INDEX('Semaine scolaire type'!$C$48:$BY$48,1,MATCH(1,('Semaine scolaire type'!$C$2:$CO$2=WEEKDAY('Planning année Laetitia'!DM6))*('Semaine scolaire type'!$C$3:$CO$3='Planning année Laetitia'!DM8),0))))</f>
        <v>5.75</v>
      </c>
      <c r="DN10" s="18">
        <f t="array" ref="DN10">IF(OR(WEEKDAY(DN$6)=1,WEEKDAY(DN$6)=7),0, IF(NOT(ISNA(VLOOKUP(WEEKNUM(DN$6),Réglage!$F$22:$F$37,1,FALSE))),INDEX('Semaine vacance type'!$C$48:$BY$48,1,MATCH(1,('Semaine vacance type'!$C$2:$CO$2=WEEKDAY('Planning année Laetitia'!DN6))*('Semaine vacance type'!$C$3:$CO$3='Planning année Laetitia'!DN8),0)),INDEX('Semaine scolaire type'!$C$48:$BY$48,1,MATCH(1,('Semaine scolaire type'!$C$2:$CO$2=WEEKDAY('Planning année Laetitia'!DN6))*('Semaine scolaire type'!$C$3:$CO$3='Planning année Laetitia'!DN8),0))))</f>
        <v>1.75</v>
      </c>
      <c r="DO10" s="18">
        <f t="array" ref="DO10">IF(OR(WEEKDAY(DO$6)=1,WEEKDAY(DO$6)=7),0, IF(NOT(ISNA(VLOOKUP(WEEKNUM(DO$6),Réglage!$F$22:$F$37,1,FALSE))),INDEX('Semaine vacance type'!$C$48:$BY$48,1,MATCH(1,('Semaine vacance type'!$C$2:$CO$2=WEEKDAY('Planning année Laetitia'!DO6))*('Semaine vacance type'!$C$3:$CO$3='Planning année Laetitia'!DO8),0)),INDEX('Semaine scolaire type'!$C$48:$BY$48,1,MATCH(1,('Semaine scolaire type'!$C$2:$CO$2=WEEKDAY('Planning année Laetitia'!DO6))*('Semaine scolaire type'!$C$3:$CO$3='Planning année Laetitia'!DO8),0))))</f>
        <v>0</v>
      </c>
      <c r="DP10" s="18">
        <f t="array" ref="DP10">IF(OR(WEEKDAY(DP$6)=1,WEEKDAY(DP$6)=7),0, IF(NOT(ISNA(VLOOKUP(WEEKNUM(DP$6),Réglage!$F$22:$F$37,1,FALSE))),INDEX('Semaine vacance type'!$C$48:$BY$48,1,MATCH(1,('Semaine vacance type'!$C$2:$CO$2=WEEKDAY('Planning année Laetitia'!DP6))*('Semaine vacance type'!$C$3:$CO$3='Planning année Laetitia'!DP8),0)),INDEX('Semaine scolaire type'!$C$48:$BY$48,1,MATCH(1,('Semaine scolaire type'!$C$2:$CO$2=WEEKDAY('Planning année Laetitia'!DP6))*('Semaine scolaire type'!$C$3:$CO$3='Planning année Laetitia'!DP8),0))))</f>
        <v>0</v>
      </c>
      <c r="DQ10" s="18">
        <f t="array" ref="DQ10">IF(OR(WEEKDAY(DQ$6)=1,WEEKDAY(DQ$6)=7),0, IF(NOT(ISNA(VLOOKUP(WEEKNUM(DQ$6),Réglage!$F$22:$F$37,1,FALSE))),INDEX('Semaine vacance type'!$C$48:$BY$48,1,MATCH(1,('Semaine vacance type'!$C$2:$CO$2=WEEKDAY('Planning année Laetitia'!DQ6))*('Semaine vacance type'!$C$3:$CO$3='Planning année Laetitia'!DQ8),0)),INDEX('Semaine scolaire type'!$C$48:$BY$48,1,MATCH(1,('Semaine scolaire type'!$C$2:$CO$2=WEEKDAY('Planning année Laetitia'!DQ6))*('Semaine scolaire type'!$C$3:$CO$3='Planning année Laetitia'!DQ8),0))))</f>
        <v>9.5</v>
      </c>
      <c r="DR10" s="18">
        <f t="array" ref="DR10">IF(OR(WEEKDAY(DR$6)=1,WEEKDAY(DR$6)=7),0, IF(NOT(ISNA(VLOOKUP(WEEKNUM(DR$6),Réglage!$F$22:$F$37,1,FALSE))),INDEX('Semaine vacance type'!$C$48:$BY$48,1,MATCH(1,('Semaine vacance type'!$C$2:$CO$2=WEEKDAY('Planning année Laetitia'!DR6))*('Semaine vacance type'!$C$3:$CO$3='Planning année Laetitia'!DR8),0)),INDEX('Semaine scolaire type'!$C$48:$BY$48,1,MATCH(1,('Semaine scolaire type'!$C$2:$CO$2=WEEKDAY('Planning année Laetitia'!DR6))*('Semaine scolaire type'!$C$3:$CO$3='Planning année Laetitia'!DR8),0))))</f>
        <v>2.75</v>
      </c>
      <c r="DS10" s="18">
        <f t="array" ref="DS10">IF(OR(WEEKDAY(DS$6)=1,WEEKDAY(DS$6)=7),0, IF(NOT(ISNA(VLOOKUP(WEEKNUM(DS$6),Réglage!$F$22:$F$37,1,FALSE))),INDEX('Semaine vacance type'!$C$48:$BY$48,1,MATCH(1,('Semaine vacance type'!$C$2:$CO$2=WEEKDAY('Planning année Laetitia'!DS6))*('Semaine vacance type'!$C$3:$CO$3='Planning année Laetitia'!DS8),0)),INDEX('Semaine scolaire type'!$C$48:$BY$48,1,MATCH(1,('Semaine scolaire type'!$C$2:$CO$2=WEEKDAY('Planning année Laetitia'!DS6))*('Semaine scolaire type'!$C$3:$CO$3='Planning année Laetitia'!DS8),0))))</f>
        <v>8.5</v>
      </c>
      <c r="DT10" s="18">
        <f t="array" ref="DT10">IF(OR(WEEKDAY(DT$6)=1,WEEKDAY(DT$6)=7),0, IF(NOT(ISNA(VLOOKUP(WEEKNUM(DT$6),Réglage!$F$22:$F$37,1,FALSE))),INDEX('Semaine vacance type'!$C$48:$BY$48,1,MATCH(1,('Semaine vacance type'!$C$2:$CO$2=WEEKDAY('Planning année Laetitia'!DT6))*('Semaine vacance type'!$C$3:$CO$3='Planning année Laetitia'!DT8),0)),INDEX('Semaine scolaire type'!$C$48:$BY$48,1,MATCH(1,('Semaine scolaire type'!$C$2:$CO$2=WEEKDAY('Planning année Laetitia'!DT6))*('Semaine scolaire type'!$C$3:$CO$3='Planning année Laetitia'!DT8),0))))</f>
        <v>5.75</v>
      </c>
      <c r="DU10" s="18">
        <f t="array" ref="DU10">IF(OR(WEEKDAY(DU$6)=1,WEEKDAY(DU$6)=7),0, IF(NOT(ISNA(VLOOKUP(WEEKNUM(DU$6),Réglage!$F$22:$F$37,1,FALSE))),INDEX('Semaine vacance type'!$C$48:$BY$48,1,MATCH(1,('Semaine vacance type'!$C$2:$CO$2=WEEKDAY('Planning année Laetitia'!DU6))*('Semaine vacance type'!$C$3:$CO$3='Planning année Laetitia'!DU8),0)),INDEX('Semaine scolaire type'!$C$48:$BY$48,1,MATCH(1,('Semaine scolaire type'!$C$2:$CO$2=WEEKDAY('Planning année Laetitia'!DU6))*('Semaine scolaire type'!$C$3:$CO$3='Planning année Laetitia'!DU8),0))))</f>
        <v>1.75</v>
      </c>
      <c r="DV10" s="18">
        <f t="array" ref="DV10">IF(OR(WEEKDAY(DV$6)=1,WEEKDAY(DV$6)=7),0, IF(NOT(ISNA(VLOOKUP(WEEKNUM(DV$6),Réglage!$F$22:$F$37,1,FALSE))),INDEX('Semaine vacance type'!$C$48:$BY$48,1,MATCH(1,('Semaine vacance type'!$C$2:$CO$2=WEEKDAY('Planning année Laetitia'!DV6))*('Semaine vacance type'!$C$3:$CO$3='Planning année Laetitia'!DV8),0)),INDEX('Semaine scolaire type'!$C$48:$BY$48,1,MATCH(1,('Semaine scolaire type'!$C$2:$CO$2=WEEKDAY('Planning année Laetitia'!DV6))*('Semaine scolaire type'!$C$3:$CO$3='Planning année Laetitia'!DV8),0))))</f>
        <v>0</v>
      </c>
      <c r="DW10" s="18">
        <f t="array" ref="DW10">IF(OR(WEEKDAY(DW$6)=1,WEEKDAY(DW$6)=7),0, IF(NOT(ISNA(VLOOKUP(WEEKNUM(DW$6),Réglage!$F$22:$F$37,1,FALSE))),INDEX('Semaine vacance type'!$C$48:$BY$48,1,MATCH(1,('Semaine vacance type'!$C$2:$CO$2=WEEKDAY('Planning année Laetitia'!DW6))*('Semaine vacance type'!$C$3:$CO$3='Planning année Laetitia'!DW8),0)),INDEX('Semaine scolaire type'!$C$48:$BY$48,1,MATCH(1,('Semaine scolaire type'!$C$2:$CO$2=WEEKDAY('Planning année Laetitia'!DW6))*('Semaine scolaire type'!$C$3:$CO$3='Planning année Laetitia'!DW8),0))))</f>
        <v>0</v>
      </c>
      <c r="DX10" s="18">
        <f t="array" ref="DX10">IF(OR(WEEKDAY(DX$6)=1,WEEKDAY(DX$6)=7),0, IF(NOT(ISNA(VLOOKUP(WEEKNUM(DX$6),Réglage!$F$22:$F$37,1,FALSE))),INDEX('Semaine vacance type'!$C$48:$BY$48,1,MATCH(1,('Semaine vacance type'!$C$2:$CO$2=WEEKDAY('Planning année Laetitia'!DX6))*('Semaine vacance type'!$C$3:$CO$3='Planning année Laetitia'!DX8),0)),INDEX('Semaine scolaire type'!$C$48:$BY$48,1,MATCH(1,('Semaine scolaire type'!$C$2:$CO$2=WEEKDAY('Planning année Laetitia'!DX6))*('Semaine scolaire type'!$C$3:$CO$3='Planning année Laetitia'!DX8),0))))</f>
        <v>9.5</v>
      </c>
      <c r="DY10" s="18">
        <f t="array" ref="DY10">IF(OR(WEEKDAY(DY$6)=1,WEEKDAY(DY$6)=7),0, IF(NOT(ISNA(VLOOKUP(WEEKNUM(DY$6),Réglage!$F$22:$F$37,1,FALSE))),INDEX('Semaine vacance type'!$C$48:$BY$48,1,MATCH(1,('Semaine vacance type'!$C$2:$CO$2=WEEKDAY('Planning année Laetitia'!DY6))*('Semaine vacance type'!$C$3:$CO$3='Planning année Laetitia'!DY8),0)),INDEX('Semaine scolaire type'!$C$48:$BY$48,1,MATCH(1,('Semaine scolaire type'!$C$2:$CO$2=WEEKDAY('Planning année Laetitia'!DY6))*('Semaine scolaire type'!$C$3:$CO$3='Planning année Laetitia'!DY8),0))))</f>
        <v>2.75</v>
      </c>
      <c r="DZ10" s="18">
        <f t="array" ref="DZ10">IF(OR(WEEKDAY(DZ$6)=1,WEEKDAY(DZ$6)=7),0, IF(NOT(ISNA(VLOOKUP(WEEKNUM(DZ$6),Réglage!$F$22:$F$37,1,FALSE))),INDEX('Semaine vacance type'!$C$48:$BY$48,1,MATCH(1,('Semaine vacance type'!$C$2:$CO$2=WEEKDAY('Planning année Laetitia'!DZ6))*('Semaine vacance type'!$C$3:$CO$3='Planning année Laetitia'!DZ8),0)),INDEX('Semaine scolaire type'!$C$48:$BY$48,1,MATCH(1,('Semaine scolaire type'!$C$2:$CO$2=WEEKDAY('Planning année Laetitia'!DZ6))*('Semaine scolaire type'!$C$3:$CO$3='Planning année Laetitia'!DZ8),0))))</f>
        <v>8.5</v>
      </c>
      <c r="EA10" s="18">
        <f t="array" ref="EA10">IF(OR(WEEKDAY(EA$6)=1,WEEKDAY(EA$6)=7),0, IF(NOT(ISNA(VLOOKUP(WEEKNUM(EA$6),Réglage!$F$22:$F$37,1,FALSE))),INDEX('Semaine vacance type'!$C$48:$BY$48,1,MATCH(1,('Semaine vacance type'!$C$2:$CO$2=WEEKDAY('Planning année Laetitia'!EA6))*('Semaine vacance type'!$C$3:$CO$3='Planning année Laetitia'!EA8),0)),INDEX('Semaine scolaire type'!$C$48:$BY$48,1,MATCH(1,('Semaine scolaire type'!$C$2:$CO$2=WEEKDAY('Planning année Laetitia'!EA6))*('Semaine scolaire type'!$C$3:$CO$3='Planning année Laetitia'!EA8),0))))</f>
        <v>5.75</v>
      </c>
      <c r="EB10" s="18">
        <f t="array" ref="EB10">IF(OR(WEEKDAY(EB$6)=1,WEEKDAY(EB$6)=7),0, IF(NOT(ISNA(VLOOKUP(WEEKNUM(EB$6),Réglage!$F$22:$F$37,1,FALSE))),INDEX('Semaine vacance type'!$C$48:$BY$48,1,MATCH(1,('Semaine vacance type'!$C$2:$CO$2=WEEKDAY('Planning année Laetitia'!EB6))*('Semaine vacance type'!$C$3:$CO$3='Planning année Laetitia'!EB8),0)),INDEX('Semaine scolaire type'!$C$48:$BY$48,1,MATCH(1,('Semaine scolaire type'!$C$2:$CO$2=WEEKDAY('Planning année Laetitia'!EB6))*('Semaine scolaire type'!$C$3:$CO$3='Planning année Laetitia'!EB8),0))))</f>
        <v>1.75</v>
      </c>
      <c r="EC10" s="18">
        <f t="array" ref="EC10">IF(OR(WEEKDAY(EC$6)=1,WEEKDAY(EC$6)=7),0, IF(NOT(ISNA(VLOOKUP(WEEKNUM(EC$6),Réglage!$F$22:$F$37,1,FALSE))),INDEX('Semaine vacance type'!$C$48:$BY$48,1,MATCH(1,('Semaine vacance type'!$C$2:$CO$2=WEEKDAY('Planning année Laetitia'!EC6))*('Semaine vacance type'!$C$3:$CO$3='Planning année Laetitia'!EC8),0)),INDEX('Semaine scolaire type'!$C$48:$BY$48,1,MATCH(1,('Semaine scolaire type'!$C$2:$CO$2=WEEKDAY('Planning année Laetitia'!EC6))*('Semaine scolaire type'!$C$3:$CO$3='Planning année Laetitia'!EC8),0))))</f>
        <v>0</v>
      </c>
      <c r="ED10" s="18">
        <f t="array" ref="ED10">IF(OR(WEEKDAY(ED$6)=1,WEEKDAY(ED$6)=7),0, IF(NOT(ISNA(VLOOKUP(WEEKNUM(ED$6),Réglage!$F$22:$F$37,1,FALSE))),INDEX('Semaine vacance type'!$C$48:$BY$48,1,MATCH(1,('Semaine vacance type'!$C$2:$CO$2=WEEKDAY('Planning année Laetitia'!ED6))*('Semaine vacance type'!$C$3:$CO$3='Planning année Laetitia'!ED8),0)),INDEX('Semaine scolaire type'!$C$48:$BY$48,1,MATCH(1,('Semaine scolaire type'!$C$2:$CO$2=WEEKDAY('Planning année Laetitia'!ED6))*('Semaine scolaire type'!$C$3:$CO$3='Planning année Laetitia'!ED8),0))))</f>
        <v>0</v>
      </c>
      <c r="EE10" s="18">
        <f t="array" ref="EE10">IF(OR(WEEKDAY(EE$6)=1,WEEKDAY(EE$6)=7),0, IF(NOT(ISNA(VLOOKUP(WEEKNUM(EE$6),Réglage!$F$22:$F$37,1,FALSE))),INDEX('Semaine vacance type'!$C$48:$BY$48,1,MATCH(1,('Semaine vacance type'!$C$2:$CO$2=WEEKDAY('Planning année Laetitia'!EE6))*('Semaine vacance type'!$C$3:$CO$3='Planning année Laetitia'!EE8),0)),INDEX('Semaine scolaire type'!$C$48:$BY$48,1,MATCH(1,('Semaine scolaire type'!$C$2:$CO$2=WEEKDAY('Planning année Laetitia'!EE6))*('Semaine scolaire type'!$C$3:$CO$3='Planning année Laetitia'!EE8),0))))</f>
        <v>9.5</v>
      </c>
      <c r="EF10" s="18">
        <f t="array" ref="EF10">IF(OR(WEEKDAY(EF$6)=1,WEEKDAY(EF$6)=7),0, IF(NOT(ISNA(VLOOKUP(WEEKNUM(EF$6),Réglage!$F$22:$F$37,1,FALSE))),INDEX('Semaine vacance type'!$C$48:$BY$48,1,MATCH(1,('Semaine vacance type'!$C$2:$CO$2=WEEKDAY('Planning année Laetitia'!EF6))*('Semaine vacance type'!$C$3:$CO$3='Planning année Laetitia'!EF8),0)),INDEX('Semaine scolaire type'!$C$48:$BY$48,1,MATCH(1,('Semaine scolaire type'!$C$2:$CO$2=WEEKDAY('Planning année Laetitia'!EF6))*('Semaine scolaire type'!$C$3:$CO$3='Planning année Laetitia'!EF8),0))))</f>
        <v>2.75</v>
      </c>
      <c r="EG10" s="18">
        <f t="array" ref="EG10">IF(OR(WEEKDAY(EG$6)=1,WEEKDAY(EG$6)=7),0, IF(NOT(ISNA(VLOOKUP(WEEKNUM(EG$6),Réglage!$F$22:$F$37,1,FALSE))),INDEX('Semaine vacance type'!$C$48:$BY$48,1,MATCH(1,('Semaine vacance type'!$C$2:$CO$2=WEEKDAY('Planning année Laetitia'!EG6))*('Semaine vacance type'!$C$3:$CO$3='Planning année Laetitia'!EG8),0)),INDEX('Semaine scolaire type'!$C$48:$BY$48,1,MATCH(1,('Semaine scolaire type'!$C$2:$CO$2=WEEKDAY('Planning année Laetitia'!EG6))*('Semaine scolaire type'!$C$3:$CO$3='Planning année Laetitia'!EG8),0))))</f>
        <v>8.5</v>
      </c>
      <c r="EH10" s="18">
        <f t="array" ref="EH10">IF(OR(WEEKDAY(EH$6)=1,WEEKDAY(EH$6)=7),0, IF(NOT(ISNA(VLOOKUP(WEEKNUM(EH$6),Réglage!$F$22:$F$37,1,FALSE))),INDEX('Semaine vacance type'!$C$48:$BY$48,1,MATCH(1,('Semaine vacance type'!$C$2:$CO$2=WEEKDAY('Planning année Laetitia'!EH6))*('Semaine vacance type'!$C$3:$CO$3='Planning année Laetitia'!EH8),0)),INDEX('Semaine scolaire type'!$C$48:$BY$48,1,MATCH(1,('Semaine scolaire type'!$C$2:$CO$2=WEEKDAY('Planning année Laetitia'!EH6))*('Semaine scolaire type'!$C$3:$CO$3='Planning année Laetitia'!EH8),0))))</f>
        <v>5.75</v>
      </c>
      <c r="EI10" s="18">
        <f t="array" ref="EI10">IF(OR(WEEKDAY(EI$6)=1,WEEKDAY(EI$6)=7),0, IF(NOT(ISNA(VLOOKUP(WEEKNUM(EI$6),Réglage!$F$22:$F$37,1,FALSE))),INDEX('Semaine vacance type'!$C$48:$BY$48,1,MATCH(1,('Semaine vacance type'!$C$2:$CO$2=WEEKDAY('Planning année Laetitia'!EI6))*('Semaine vacance type'!$C$3:$CO$3='Planning année Laetitia'!EI8),0)),INDEX('Semaine scolaire type'!$C$48:$BY$48,1,MATCH(1,('Semaine scolaire type'!$C$2:$CO$2=WEEKDAY('Planning année Laetitia'!EI6))*('Semaine scolaire type'!$C$3:$CO$3='Planning année Laetitia'!EI8),0))))</f>
        <v>1.75</v>
      </c>
      <c r="EJ10" s="18">
        <f t="array" ref="EJ10">IF(OR(WEEKDAY(EJ$6)=1,WEEKDAY(EJ$6)=7),0, IF(NOT(ISNA(VLOOKUP(WEEKNUM(EJ$6),Réglage!$F$22:$F$37,1,FALSE))),INDEX('Semaine vacance type'!$C$48:$BY$48,1,MATCH(1,('Semaine vacance type'!$C$2:$CO$2=WEEKDAY('Planning année Laetitia'!EJ6))*('Semaine vacance type'!$C$3:$CO$3='Planning année Laetitia'!EJ8),0)),INDEX('Semaine scolaire type'!$C$48:$BY$48,1,MATCH(1,('Semaine scolaire type'!$C$2:$CO$2=WEEKDAY('Planning année Laetitia'!EJ6))*('Semaine scolaire type'!$C$3:$CO$3='Planning année Laetitia'!EJ8),0))))</f>
        <v>0</v>
      </c>
      <c r="EK10" s="18">
        <f t="array" ref="EK10">IF(OR(WEEKDAY(EK$6)=1,WEEKDAY(EK$6)=7),0, IF(NOT(ISNA(VLOOKUP(WEEKNUM(EK$6),Réglage!$F$22:$F$37,1,FALSE))),INDEX('Semaine vacance type'!$C$48:$BY$48,1,MATCH(1,('Semaine vacance type'!$C$2:$CO$2=WEEKDAY('Planning année Laetitia'!EK6))*('Semaine vacance type'!$C$3:$CO$3='Planning année Laetitia'!EK8),0)),INDEX('Semaine scolaire type'!$C$48:$BY$48,1,MATCH(1,('Semaine scolaire type'!$C$2:$CO$2=WEEKDAY('Planning année Laetitia'!EK6))*('Semaine scolaire type'!$C$3:$CO$3='Planning année Laetitia'!EK8),0))))</f>
        <v>0</v>
      </c>
      <c r="EL10" s="18">
        <f t="array" ref="EL10">IF(OR(WEEKDAY(EL$6)=1,WEEKDAY(EL$6)=7),0, IF(NOT(ISNA(VLOOKUP(WEEKNUM(EL$6),Réglage!$F$22:$F$37,1,FALSE))),INDEX('Semaine vacance type'!$C$48:$BY$48,1,MATCH(1,('Semaine vacance type'!$C$2:$CO$2=WEEKDAY('Planning année Laetitia'!EL6))*('Semaine vacance type'!$C$3:$CO$3='Planning année Laetitia'!EL8),0)),INDEX('Semaine scolaire type'!$C$48:$BY$48,1,MATCH(1,('Semaine scolaire type'!$C$2:$CO$2=WEEKDAY('Planning année Laetitia'!EL6))*('Semaine scolaire type'!$C$3:$CO$3='Planning année Laetitia'!EL8),0))))</f>
        <v>9.5</v>
      </c>
      <c r="EM10" s="18">
        <f t="array" ref="EM10">IF(OR(WEEKDAY(EM$6)=1,WEEKDAY(EM$6)=7),0, IF(NOT(ISNA(VLOOKUP(WEEKNUM(EM$6),Réglage!$F$22:$F$37,1,FALSE))),INDEX('Semaine vacance type'!$C$48:$BY$48,1,MATCH(1,('Semaine vacance type'!$C$2:$CO$2=WEEKDAY('Planning année Laetitia'!EM6))*('Semaine vacance type'!$C$3:$CO$3='Planning année Laetitia'!EM8),0)),INDEX('Semaine scolaire type'!$C$48:$BY$48,1,MATCH(1,('Semaine scolaire type'!$C$2:$CO$2=WEEKDAY('Planning année Laetitia'!EM6))*('Semaine scolaire type'!$C$3:$CO$3='Planning année Laetitia'!EM8),0))))</f>
        <v>2.75</v>
      </c>
      <c r="EN10" s="18">
        <f t="array" ref="EN10">IF(OR(WEEKDAY(EN$6)=1,WEEKDAY(EN$6)=7),0, IF(NOT(ISNA(VLOOKUP(WEEKNUM(EN$6),Réglage!$F$22:$F$37,1,FALSE))),INDEX('Semaine vacance type'!$C$48:$BY$48,1,MATCH(1,('Semaine vacance type'!$C$2:$CO$2=WEEKDAY('Planning année Laetitia'!EN6))*('Semaine vacance type'!$C$3:$CO$3='Planning année Laetitia'!EN8),0)),INDEX('Semaine scolaire type'!$C$48:$BY$48,1,MATCH(1,('Semaine scolaire type'!$C$2:$CO$2=WEEKDAY('Planning année Laetitia'!EN6))*('Semaine scolaire type'!$C$3:$CO$3='Planning année Laetitia'!EN8),0))))</f>
        <v>8.5</v>
      </c>
      <c r="EO10" s="18">
        <f t="array" ref="EO10">IF(OR(WEEKDAY(EO$6)=1,WEEKDAY(EO$6)=7),0, IF(NOT(ISNA(VLOOKUP(WEEKNUM(EO$6),Réglage!$F$22:$F$37,1,FALSE))),INDEX('Semaine vacance type'!$C$48:$BY$48,1,MATCH(1,('Semaine vacance type'!$C$2:$CO$2=WEEKDAY('Planning année Laetitia'!EO6))*('Semaine vacance type'!$C$3:$CO$3='Planning année Laetitia'!EO8),0)),INDEX('Semaine scolaire type'!$C$48:$BY$48,1,MATCH(1,('Semaine scolaire type'!$C$2:$CO$2=WEEKDAY('Planning année Laetitia'!EO6))*('Semaine scolaire type'!$C$3:$CO$3='Planning année Laetitia'!EO8),0))))</f>
        <v>5.75</v>
      </c>
      <c r="EP10" s="18">
        <f t="array" ref="EP10">IF(OR(WEEKDAY(EP$6)=1,WEEKDAY(EP$6)=7),0, IF(NOT(ISNA(VLOOKUP(WEEKNUM(EP$6),Réglage!$F$22:$F$37,1,FALSE))),INDEX('Semaine vacance type'!$C$48:$BY$48,1,MATCH(1,('Semaine vacance type'!$C$2:$CO$2=WEEKDAY('Planning année Laetitia'!EP6))*('Semaine vacance type'!$C$3:$CO$3='Planning année Laetitia'!EP8),0)),INDEX('Semaine scolaire type'!$C$48:$BY$48,1,MATCH(1,('Semaine scolaire type'!$C$2:$CO$2=WEEKDAY('Planning année Laetitia'!EP6))*('Semaine scolaire type'!$C$3:$CO$3='Planning année Laetitia'!EP8),0))))</f>
        <v>1.75</v>
      </c>
      <c r="EQ10" s="18">
        <f t="array" ref="EQ10">IF(OR(WEEKDAY(EQ$6)=1,WEEKDAY(EQ$6)=7),0, IF(NOT(ISNA(VLOOKUP(WEEKNUM(EQ$6),Réglage!$F$22:$F$37,1,FALSE))),INDEX('Semaine vacance type'!$C$48:$BY$48,1,MATCH(1,('Semaine vacance type'!$C$2:$CO$2=WEEKDAY('Planning année Laetitia'!EQ6))*('Semaine vacance type'!$C$3:$CO$3='Planning année Laetitia'!EQ8),0)),INDEX('Semaine scolaire type'!$C$48:$BY$48,1,MATCH(1,('Semaine scolaire type'!$C$2:$CO$2=WEEKDAY('Planning année Laetitia'!EQ6))*('Semaine scolaire type'!$C$3:$CO$3='Planning année Laetitia'!EQ8),0))))</f>
        <v>0</v>
      </c>
      <c r="ER10" s="18">
        <f t="array" ref="ER10">IF(OR(WEEKDAY(ER$6)=1,WEEKDAY(ER$6)=7),0, IF(NOT(ISNA(VLOOKUP(WEEKNUM(ER$6),Réglage!$F$22:$F$37,1,FALSE))),INDEX('Semaine vacance type'!$C$48:$BY$48,1,MATCH(1,('Semaine vacance type'!$C$2:$CO$2=WEEKDAY('Planning année Laetitia'!ER6))*('Semaine vacance type'!$C$3:$CO$3='Planning année Laetitia'!ER8),0)),INDEX('Semaine scolaire type'!$C$48:$BY$48,1,MATCH(1,('Semaine scolaire type'!$C$2:$CO$2=WEEKDAY('Planning année Laetitia'!ER6))*('Semaine scolaire type'!$C$3:$CO$3='Planning année Laetitia'!ER8),0))))</f>
        <v>0</v>
      </c>
      <c r="ES10" s="18">
        <f t="array" ref="ES10">IF(OR(WEEKDAY(ES$6)=1,WEEKDAY(ES$6)=7),0, IF(NOT(ISNA(VLOOKUP(WEEKNUM(ES$6),Réglage!$F$22:$F$37,1,FALSE))),INDEX('Semaine vacance type'!$C$48:$BY$48,1,MATCH(1,('Semaine vacance type'!$C$2:$CO$2=WEEKDAY('Planning année Laetitia'!ES6))*('Semaine vacance type'!$C$3:$CO$3='Planning année Laetitia'!ES8),0)),INDEX('Semaine scolaire type'!$C$48:$BY$48,1,MATCH(1,('Semaine scolaire type'!$C$2:$CO$2=WEEKDAY('Planning année Laetitia'!ES6))*('Semaine scolaire type'!$C$3:$CO$3='Planning année Laetitia'!ES8),0))))</f>
        <v>9.5</v>
      </c>
      <c r="ET10" s="18">
        <f t="array" ref="ET10">IF(OR(WEEKDAY(ET$6)=1,WEEKDAY(ET$6)=7),0, IF(NOT(ISNA(VLOOKUP(WEEKNUM(ET$6),Réglage!$F$22:$F$37,1,FALSE))),INDEX('Semaine vacance type'!$C$48:$BY$48,1,MATCH(1,('Semaine vacance type'!$C$2:$CO$2=WEEKDAY('Planning année Laetitia'!ET6))*('Semaine vacance type'!$C$3:$CO$3='Planning année Laetitia'!ET8),0)),INDEX('Semaine scolaire type'!$C$48:$BY$48,1,MATCH(1,('Semaine scolaire type'!$C$2:$CO$2=WEEKDAY('Planning année Laetitia'!ET6))*('Semaine scolaire type'!$C$3:$CO$3='Planning année Laetitia'!ET8),0))))</f>
        <v>2.75</v>
      </c>
      <c r="EU10" s="18">
        <f t="array" ref="EU10">IF(OR(WEEKDAY(EU$6)=1,WEEKDAY(EU$6)=7),0, IF(NOT(ISNA(VLOOKUP(WEEKNUM(EU$6),Réglage!$F$22:$F$37,1,FALSE))),INDEX('Semaine vacance type'!$C$48:$BY$48,1,MATCH(1,('Semaine vacance type'!$C$2:$CO$2=WEEKDAY('Planning année Laetitia'!EU6))*('Semaine vacance type'!$C$3:$CO$3='Planning année Laetitia'!EU8),0)),INDEX('Semaine scolaire type'!$C$48:$BY$48,1,MATCH(1,('Semaine scolaire type'!$C$2:$CO$2=WEEKDAY('Planning année Laetitia'!EU6))*('Semaine scolaire type'!$C$3:$CO$3='Planning année Laetitia'!EU8),0))))</f>
        <v>8.5</v>
      </c>
      <c r="EV10" s="18">
        <f t="array" ref="EV10">IF(OR(WEEKDAY(EV$6)=1,WEEKDAY(EV$6)=7),0, IF(NOT(ISNA(VLOOKUP(WEEKNUM(EV$6),Réglage!$F$22:$F$37,1,FALSE))),INDEX('Semaine vacance type'!$C$48:$BY$48,1,MATCH(1,('Semaine vacance type'!$C$2:$CO$2=WEEKDAY('Planning année Laetitia'!EV6))*('Semaine vacance type'!$C$3:$CO$3='Planning année Laetitia'!EV8),0)),INDEX('Semaine scolaire type'!$C$48:$BY$48,1,MATCH(1,('Semaine scolaire type'!$C$2:$CO$2=WEEKDAY('Planning année Laetitia'!EV6))*('Semaine scolaire type'!$C$3:$CO$3='Planning année Laetitia'!EV8),0))))</f>
        <v>5.75</v>
      </c>
      <c r="EW10" s="18">
        <f t="array" ref="EW10">IF(OR(WEEKDAY(EW$6)=1,WEEKDAY(EW$6)=7),0, IF(NOT(ISNA(VLOOKUP(WEEKNUM(EW$6),Réglage!$F$22:$F$37,1,FALSE))),INDEX('Semaine vacance type'!$C$48:$BY$48,1,MATCH(1,('Semaine vacance type'!$C$2:$CO$2=WEEKDAY('Planning année Laetitia'!EW6))*('Semaine vacance type'!$C$3:$CO$3='Planning année Laetitia'!EW8),0)),INDEX('Semaine scolaire type'!$C$48:$BY$48,1,MATCH(1,('Semaine scolaire type'!$C$2:$CO$2=WEEKDAY('Planning année Laetitia'!EW6))*('Semaine scolaire type'!$C$3:$CO$3='Planning année Laetitia'!EW8),0))))</f>
        <v>1.75</v>
      </c>
      <c r="EX10" s="18">
        <f t="array" ref="EX10">IF(OR(WEEKDAY(EX$6)=1,WEEKDAY(EX$6)=7),0, IF(NOT(ISNA(VLOOKUP(WEEKNUM(EX$6),Réglage!$F$22:$F$37,1,FALSE))),INDEX('Semaine vacance type'!$C$48:$BY$48,1,MATCH(1,('Semaine vacance type'!$C$2:$CO$2=WEEKDAY('Planning année Laetitia'!EX6))*('Semaine vacance type'!$C$3:$CO$3='Planning année Laetitia'!EX8),0)),INDEX('Semaine scolaire type'!$C$48:$BY$48,1,MATCH(1,('Semaine scolaire type'!$C$2:$CO$2=WEEKDAY('Planning année Laetitia'!EX6))*('Semaine scolaire type'!$C$3:$CO$3='Planning année Laetitia'!EX8),0))))</f>
        <v>0</v>
      </c>
      <c r="EY10" s="18">
        <f t="array" ref="EY10">IF(OR(WEEKDAY(EY$6)=1,WEEKDAY(EY$6)=7),0, IF(NOT(ISNA(VLOOKUP(WEEKNUM(EY$6),Réglage!$F$22:$F$37,1,FALSE))),INDEX('Semaine vacance type'!$C$48:$BY$48,1,MATCH(1,('Semaine vacance type'!$C$2:$CO$2=WEEKDAY('Planning année Laetitia'!EY6))*('Semaine vacance type'!$C$3:$CO$3='Planning année Laetitia'!EY8),0)),INDEX('Semaine scolaire type'!$C$48:$BY$48,1,MATCH(1,('Semaine scolaire type'!$C$2:$CO$2=WEEKDAY('Planning année Laetitia'!EY6))*('Semaine scolaire type'!$C$3:$CO$3='Planning année Laetitia'!EY8),0))))</f>
        <v>0</v>
      </c>
      <c r="EZ10" s="18">
        <f t="array" ref="EZ10">IF(OR(WEEKDAY(EZ$6)=1,WEEKDAY(EZ$6)=7),0, IF(NOT(ISNA(VLOOKUP(WEEKNUM(EZ$6),Réglage!$F$22:$F$37,1,FALSE))),INDEX('Semaine vacance type'!$C$48:$BY$48,1,MATCH(1,('Semaine vacance type'!$C$2:$CO$2=WEEKDAY('Planning année Laetitia'!EZ6))*('Semaine vacance type'!$C$3:$CO$3='Planning année Laetitia'!EZ8),0)),INDEX('Semaine scolaire type'!$C$48:$BY$48,1,MATCH(1,('Semaine scolaire type'!$C$2:$CO$2=WEEKDAY('Planning année Laetitia'!EZ6))*('Semaine scolaire type'!$C$3:$CO$3='Planning année Laetitia'!EZ8),0))))</f>
        <v>9.5</v>
      </c>
      <c r="FA10" s="18">
        <f t="array" ref="FA10">IF(OR(WEEKDAY(FA$6)=1,WEEKDAY(FA$6)=7),0, IF(NOT(ISNA(VLOOKUP(WEEKNUM(FA$6),Réglage!$F$22:$F$37,1,FALSE))),INDEX('Semaine vacance type'!$C$48:$BY$48,1,MATCH(1,('Semaine vacance type'!$C$2:$CO$2=WEEKDAY('Planning année Laetitia'!FA6))*('Semaine vacance type'!$C$3:$CO$3='Planning année Laetitia'!FA8),0)),INDEX('Semaine scolaire type'!$C$48:$BY$48,1,MATCH(1,('Semaine scolaire type'!$C$2:$CO$2=WEEKDAY('Planning année Laetitia'!FA6))*('Semaine scolaire type'!$C$3:$CO$3='Planning année Laetitia'!FA8),0))))</f>
        <v>2.75</v>
      </c>
      <c r="FB10" s="18">
        <f t="array" ref="FB10">IF(OR(WEEKDAY(FB$6)=1,WEEKDAY(FB$6)=7),0, IF(NOT(ISNA(VLOOKUP(WEEKNUM(FB$6),Réglage!$F$22:$F$37,1,FALSE))),INDEX('Semaine vacance type'!$C$48:$BY$48,1,MATCH(1,('Semaine vacance type'!$C$2:$CO$2=WEEKDAY('Planning année Laetitia'!FB6))*('Semaine vacance type'!$C$3:$CO$3='Planning année Laetitia'!FB8),0)),INDEX('Semaine scolaire type'!$C$48:$BY$48,1,MATCH(1,('Semaine scolaire type'!$C$2:$CO$2=WEEKDAY('Planning année Laetitia'!FB6))*('Semaine scolaire type'!$C$3:$CO$3='Planning année Laetitia'!FB8),0))))</f>
        <v>8.5</v>
      </c>
      <c r="FC10" s="18">
        <f t="array" ref="FC10">IF(OR(WEEKDAY(FC$6)=1,WEEKDAY(FC$6)=7),0, IF(NOT(ISNA(VLOOKUP(WEEKNUM(FC$6),Réglage!$F$22:$F$37,1,FALSE))),INDEX('Semaine vacance type'!$C$48:$BY$48,1,MATCH(1,('Semaine vacance type'!$C$2:$CO$2=WEEKDAY('Planning année Laetitia'!FC6))*('Semaine vacance type'!$C$3:$CO$3='Planning année Laetitia'!FC8),0)),INDEX('Semaine scolaire type'!$C$48:$BY$48,1,MATCH(1,('Semaine scolaire type'!$C$2:$CO$2=WEEKDAY('Planning année Laetitia'!FC6))*('Semaine scolaire type'!$C$3:$CO$3='Planning année Laetitia'!FC8),0))))</f>
        <v>5.75</v>
      </c>
      <c r="FD10" s="18">
        <f t="array" ref="FD10">IF(OR(WEEKDAY(FD$6)=1,WEEKDAY(FD$6)=7),0, IF(NOT(ISNA(VLOOKUP(WEEKNUM(FD$6),Réglage!$F$22:$F$37,1,FALSE))),INDEX('Semaine vacance type'!$C$48:$BY$48,1,MATCH(1,('Semaine vacance type'!$C$2:$CO$2=WEEKDAY('Planning année Laetitia'!FD6))*('Semaine vacance type'!$C$3:$CO$3='Planning année Laetitia'!FD8),0)),INDEX('Semaine scolaire type'!$C$48:$BY$48,1,MATCH(1,('Semaine scolaire type'!$C$2:$CO$2=WEEKDAY('Planning année Laetitia'!FD6))*('Semaine scolaire type'!$C$3:$CO$3='Planning année Laetitia'!FD8),0))))</f>
        <v>1.75</v>
      </c>
      <c r="FE10" s="18">
        <f t="array" ref="FE10">IF(OR(WEEKDAY(FE$6)=1,WEEKDAY(FE$6)=7),0, IF(NOT(ISNA(VLOOKUP(WEEKNUM(FE$6),Réglage!$F$22:$F$37,1,FALSE))),INDEX('Semaine vacance type'!$C$48:$BY$48,1,MATCH(1,('Semaine vacance type'!$C$2:$CO$2=WEEKDAY('Planning année Laetitia'!FE6))*('Semaine vacance type'!$C$3:$CO$3='Planning année Laetitia'!FE8),0)),INDEX('Semaine scolaire type'!$C$48:$BY$48,1,MATCH(1,('Semaine scolaire type'!$C$2:$CO$2=WEEKDAY('Planning année Laetitia'!FE6))*('Semaine scolaire type'!$C$3:$CO$3='Planning année Laetitia'!FE8),0))))</f>
        <v>0</v>
      </c>
      <c r="FF10" s="18">
        <f t="array" ref="FF10">IF(OR(WEEKDAY(FF$6)=1,WEEKDAY(FF$6)=7),0, IF(NOT(ISNA(VLOOKUP(WEEKNUM(FF$6),Réglage!$F$22:$F$37,1,FALSE))),INDEX('Semaine vacance type'!$C$48:$BY$48,1,MATCH(1,('Semaine vacance type'!$C$2:$CO$2=WEEKDAY('Planning année Laetitia'!FF6))*('Semaine vacance type'!$C$3:$CO$3='Planning année Laetitia'!FF8),0)),INDEX('Semaine scolaire type'!$C$48:$BY$48,1,MATCH(1,('Semaine scolaire type'!$C$2:$CO$2=WEEKDAY('Planning année Laetitia'!FF6))*('Semaine scolaire type'!$C$3:$CO$3='Planning année Laetitia'!FF8),0))))</f>
        <v>0</v>
      </c>
      <c r="FG10" s="18">
        <f t="array" ref="FG10">IF(OR(WEEKDAY(FG$6)=1,WEEKDAY(FG$6)=7),0, IF(NOT(ISNA(VLOOKUP(WEEKNUM(FG$6),Réglage!$F$22:$F$37,1,FALSE))),INDEX('Semaine vacance type'!$C$48:$BY$48,1,MATCH(1,('Semaine vacance type'!$C$2:$CO$2=WEEKDAY('Planning année Laetitia'!FG6))*('Semaine vacance type'!$C$3:$CO$3='Planning année Laetitia'!FG8),0)),INDEX('Semaine scolaire type'!$C$48:$BY$48,1,MATCH(1,('Semaine scolaire type'!$C$2:$CO$2=WEEKDAY('Planning année Laetitia'!FG6))*('Semaine scolaire type'!$C$3:$CO$3='Planning année Laetitia'!FG8),0))))</f>
        <v>9.5</v>
      </c>
      <c r="FH10" s="18">
        <f t="array" ref="FH10">IF(OR(WEEKDAY(FH$6)=1,WEEKDAY(FH$6)=7),0, IF(NOT(ISNA(VLOOKUP(WEEKNUM(FH$6),Réglage!$F$22:$F$37,1,FALSE))),INDEX('Semaine vacance type'!$C$48:$BY$48,1,MATCH(1,('Semaine vacance type'!$C$2:$CO$2=WEEKDAY('Planning année Laetitia'!FH6))*('Semaine vacance type'!$C$3:$CO$3='Planning année Laetitia'!FH8),0)),INDEX('Semaine scolaire type'!$C$48:$BY$48,1,MATCH(1,('Semaine scolaire type'!$C$2:$CO$2=WEEKDAY('Planning année Laetitia'!FH6))*('Semaine scolaire type'!$C$3:$CO$3='Planning année Laetitia'!FH8),0))))</f>
        <v>2.75</v>
      </c>
      <c r="FI10" s="18">
        <f t="array" ref="FI10">IF(OR(WEEKDAY(FI$6)=1,WEEKDAY(FI$6)=7),0, IF(NOT(ISNA(VLOOKUP(WEEKNUM(FI$6),Réglage!$F$22:$F$37,1,FALSE))),INDEX('Semaine vacance type'!$C$48:$BY$48,1,MATCH(1,('Semaine vacance type'!$C$2:$CO$2=WEEKDAY('Planning année Laetitia'!FI6))*('Semaine vacance type'!$C$3:$CO$3='Planning année Laetitia'!FI8),0)),INDEX('Semaine scolaire type'!$C$48:$BY$48,1,MATCH(1,('Semaine scolaire type'!$C$2:$CO$2=WEEKDAY('Planning année Laetitia'!FI6))*('Semaine scolaire type'!$C$3:$CO$3='Planning année Laetitia'!FI8),0))))</f>
        <v>8.5</v>
      </c>
      <c r="FJ10" s="18">
        <f t="array" ref="FJ10">IF(OR(WEEKDAY(FJ$6)=1,WEEKDAY(FJ$6)=7),0, IF(NOT(ISNA(VLOOKUP(WEEKNUM(FJ$6),Réglage!$F$22:$F$37,1,FALSE))),INDEX('Semaine vacance type'!$C$48:$BY$48,1,MATCH(1,('Semaine vacance type'!$C$2:$CO$2=WEEKDAY('Planning année Laetitia'!FJ6))*('Semaine vacance type'!$C$3:$CO$3='Planning année Laetitia'!FJ8),0)),INDEX('Semaine scolaire type'!$C$48:$BY$48,1,MATCH(1,('Semaine scolaire type'!$C$2:$CO$2=WEEKDAY('Planning année Laetitia'!FJ6))*('Semaine scolaire type'!$C$3:$CO$3='Planning année Laetitia'!FJ8),0))))</f>
        <v>5.75</v>
      </c>
      <c r="FK10" s="18">
        <f t="array" ref="FK10">IF(OR(WEEKDAY(FK$6)=1,WEEKDAY(FK$6)=7),0, IF(NOT(ISNA(VLOOKUP(WEEKNUM(FK$6),Réglage!$F$22:$F$37,1,FALSE))),INDEX('Semaine vacance type'!$C$48:$BY$48,1,MATCH(1,('Semaine vacance type'!$C$2:$CO$2=WEEKDAY('Planning année Laetitia'!FK6))*('Semaine vacance type'!$C$3:$CO$3='Planning année Laetitia'!FK8),0)),INDEX('Semaine scolaire type'!$C$48:$BY$48,1,MATCH(1,('Semaine scolaire type'!$C$2:$CO$2=WEEKDAY('Planning année Laetitia'!FK6))*('Semaine scolaire type'!$C$3:$CO$3='Planning année Laetitia'!FK8),0))))</f>
        <v>1.75</v>
      </c>
      <c r="FL10" s="18">
        <f t="array" ref="FL10">IF(OR(WEEKDAY(FL$6)=1,WEEKDAY(FL$6)=7),0, IF(NOT(ISNA(VLOOKUP(WEEKNUM(FL$6),Réglage!$F$22:$F$37,1,FALSE))),INDEX('Semaine vacance type'!$C$48:$BY$48,1,MATCH(1,('Semaine vacance type'!$C$2:$CO$2=WEEKDAY('Planning année Laetitia'!FL6))*('Semaine vacance type'!$C$3:$CO$3='Planning année Laetitia'!FL8),0)),INDEX('Semaine scolaire type'!$C$48:$BY$48,1,MATCH(1,('Semaine scolaire type'!$C$2:$CO$2=WEEKDAY('Planning année Laetitia'!FL6))*('Semaine scolaire type'!$C$3:$CO$3='Planning année Laetitia'!FL8),0))))</f>
        <v>0</v>
      </c>
      <c r="FM10" s="18">
        <f t="array" ref="FM10">IF(OR(WEEKDAY(FM$6)=1,WEEKDAY(FM$6)=7),0, IF(NOT(ISNA(VLOOKUP(WEEKNUM(FM$6),Réglage!$F$22:$F$37,1,FALSE))),INDEX('Semaine vacance type'!$C$48:$BY$48,1,MATCH(1,('Semaine vacance type'!$C$2:$CO$2=WEEKDAY('Planning année Laetitia'!FM6))*('Semaine vacance type'!$C$3:$CO$3='Planning année Laetitia'!FM8),0)),INDEX('Semaine scolaire type'!$C$48:$BY$48,1,MATCH(1,('Semaine scolaire type'!$C$2:$CO$2=WEEKDAY('Planning année Laetitia'!FM6))*('Semaine scolaire type'!$C$3:$CO$3='Planning année Laetitia'!FM8),0))))</f>
        <v>0</v>
      </c>
      <c r="FN10" s="18">
        <f t="array" ref="FN10">IF(OR(WEEKDAY(FN$6)=1,WEEKDAY(FN$6)=7),0, IF(NOT(ISNA(VLOOKUP(WEEKNUM(FN$6),Réglage!$F$22:$F$37,1,FALSE))),INDEX('Semaine vacance type'!$C$48:$BY$48,1,MATCH(1,('Semaine vacance type'!$C$2:$CO$2=WEEKDAY('Planning année Laetitia'!FN6))*('Semaine vacance type'!$C$3:$CO$3='Planning année Laetitia'!FN8),0)),INDEX('Semaine scolaire type'!$C$48:$BY$48,1,MATCH(1,('Semaine scolaire type'!$C$2:$CO$2=WEEKDAY('Planning année Laetitia'!FN6))*('Semaine scolaire type'!$C$3:$CO$3='Planning année Laetitia'!FN8),0))))</f>
        <v>9.5</v>
      </c>
      <c r="FO10" s="18">
        <f t="array" ref="FO10">IF(OR(WEEKDAY(FO$6)=1,WEEKDAY(FO$6)=7),0, IF(NOT(ISNA(VLOOKUP(WEEKNUM(FO$6),Réglage!$F$22:$F$37,1,FALSE))),INDEX('Semaine vacance type'!$C$48:$BY$48,1,MATCH(1,('Semaine vacance type'!$C$2:$CO$2=WEEKDAY('Planning année Laetitia'!FO6))*('Semaine vacance type'!$C$3:$CO$3='Planning année Laetitia'!FO8),0)),INDEX('Semaine scolaire type'!$C$48:$BY$48,1,MATCH(1,('Semaine scolaire type'!$C$2:$CO$2=WEEKDAY('Planning année Laetitia'!FO6))*('Semaine scolaire type'!$C$3:$CO$3='Planning année Laetitia'!FO8),0))))</f>
        <v>2.75</v>
      </c>
      <c r="FP10" s="18">
        <f t="array" ref="FP10">IF(OR(WEEKDAY(FP$6)=1,WEEKDAY(FP$6)=7),0, IF(NOT(ISNA(VLOOKUP(WEEKNUM(FP$6),Réglage!$F$22:$F$37,1,FALSE))),INDEX('Semaine vacance type'!$C$48:$BY$48,1,MATCH(1,('Semaine vacance type'!$C$2:$CO$2=WEEKDAY('Planning année Laetitia'!FP6))*('Semaine vacance type'!$C$3:$CO$3='Planning année Laetitia'!FP8),0)),INDEX('Semaine scolaire type'!$C$48:$BY$48,1,MATCH(1,('Semaine scolaire type'!$C$2:$CO$2=WEEKDAY('Planning année Laetitia'!FP6))*('Semaine scolaire type'!$C$3:$CO$3='Planning année Laetitia'!FP8),0))))</f>
        <v>8.5</v>
      </c>
      <c r="FQ10" s="18">
        <f t="array" ref="FQ10">IF(OR(WEEKDAY(FQ$6)=1,WEEKDAY(FQ$6)=7),0, IF(NOT(ISNA(VLOOKUP(WEEKNUM(FQ$6),Réglage!$F$22:$F$37,1,FALSE))),INDEX('Semaine vacance type'!$C$48:$BY$48,1,MATCH(1,('Semaine vacance type'!$C$2:$CO$2=WEEKDAY('Planning année Laetitia'!FQ6))*('Semaine vacance type'!$C$3:$CO$3='Planning année Laetitia'!FQ8),0)),INDEX('Semaine scolaire type'!$C$48:$BY$48,1,MATCH(1,('Semaine scolaire type'!$C$2:$CO$2=WEEKDAY('Planning année Laetitia'!FQ6))*('Semaine scolaire type'!$C$3:$CO$3='Planning année Laetitia'!FQ8),0))))</f>
        <v>5.75</v>
      </c>
      <c r="FR10" s="18">
        <f t="array" ref="FR10">IF(OR(WEEKDAY(FR$6)=1,WEEKDAY(FR$6)=7),0, IF(NOT(ISNA(VLOOKUP(WEEKNUM(FR$6),Réglage!$F$22:$F$37,1,FALSE))),INDEX('Semaine vacance type'!$C$48:$BY$48,1,MATCH(1,('Semaine vacance type'!$C$2:$CO$2=WEEKDAY('Planning année Laetitia'!FR6))*('Semaine vacance type'!$C$3:$CO$3='Planning année Laetitia'!FR8),0)),INDEX('Semaine scolaire type'!$C$48:$BY$48,1,MATCH(1,('Semaine scolaire type'!$C$2:$CO$2=WEEKDAY('Planning année Laetitia'!FR6))*('Semaine scolaire type'!$C$3:$CO$3='Planning année Laetitia'!FR8),0))))</f>
        <v>1.75</v>
      </c>
      <c r="FS10" s="18">
        <f t="array" ref="FS10">IF(OR(WEEKDAY(FS$6)=1,WEEKDAY(FS$6)=7),0, IF(NOT(ISNA(VLOOKUP(WEEKNUM(FS$6),Réglage!$F$22:$F$37,1,FALSE))),INDEX('Semaine vacance type'!$C$48:$BY$48,1,MATCH(1,('Semaine vacance type'!$C$2:$CO$2=WEEKDAY('Planning année Laetitia'!FS6))*('Semaine vacance type'!$C$3:$CO$3='Planning année Laetitia'!FS8),0)),INDEX('Semaine scolaire type'!$C$48:$BY$48,1,MATCH(1,('Semaine scolaire type'!$C$2:$CO$2=WEEKDAY('Planning année Laetitia'!FS6))*('Semaine scolaire type'!$C$3:$CO$3='Planning année Laetitia'!FS8),0))))</f>
        <v>0</v>
      </c>
      <c r="FT10" s="18">
        <f t="array" ref="FT10">IF(OR(WEEKDAY(FT$6)=1,WEEKDAY(FT$6)=7),0, IF(NOT(ISNA(VLOOKUP(WEEKNUM(FT$6),Réglage!$F$22:$F$37,1,FALSE))),INDEX('Semaine vacance type'!$C$48:$BY$48,1,MATCH(1,('Semaine vacance type'!$C$2:$CO$2=WEEKDAY('Planning année Laetitia'!FT6))*('Semaine vacance type'!$C$3:$CO$3='Planning année Laetitia'!FT8),0)),INDEX('Semaine scolaire type'!$C$48:$BY$48,1,MATCH(1,('Semaine scolaire type'!$C$2:$CO$2=WEEKDAY('Planning année Laetitia'!FT6))*('Semaine scolaire type'!$C$3:$CO$3='Planning année Laetitia'!FT8),0))))</f>
        <v>0</v>
      </c>
      <c r="FU10" s="18">
        <f t="array" ref="FU10">IF(OR(WEEKDAY(FU$6)=1,WEEKDAY(FU$6)=7),0, IF(NOT(ISNA(VLOOKUP(WEEKNUM(FU$6),Réglage!$F$22:$F$37,1,FALSE))),INDEX('Semaine vacance type'!$C$48:$BY$48,1,MATCH(1,('Semaine vacance type'!$C$2:$CO$2=WEEKDAY('Planning année Laetitia'!FU6))*('Semaine vacance type'!$C$3:$CO$3='Planning année Laetitia'!FU8),0)),INDEX('Semaine scolaire type'!$C$48:$BY$48,1,MATCH(1,('Semaine scolaire type'!$C$2:$CO$2=WEEKDAY('Planning année Laetitia'!FU6))*('Semaine scolaire type'!$C$3:$CO$3='Planning année Laetitia'!FU8),0))))</f>
        <v>9.5</v>
      </c>
      <c r="FV10" s="18">
        <f t="array" ref="FV10">IF(OR(WEEKDAY(FV$6)=1,WEEKDAY(FV$6)=7),0, IF(NOT(ISNA(VLOOKUP(WEEKNUM(FV$6),Réglage!$F$22:$F$37,1,FALSE))),INDEX('Semaine vacance type'!$C$48:$BY$48,1,MATCH(1,('Semaine vacance type'!$C$2:$CO$2=WEEKDAY('Planning année Laetitia'!FV6))*('Semaine vacance type'!$C$3:$CO$3='Planning année Laetitia'!FV8),0)),INDEX('Semaine scolaire type'!$C$48:$BY$48,1,MATCH(1,('Semaine scolaire type'!$C$2:$CO$2=WEEKDAY('Planning année Laetitia'!FV6))*('Semaine scolaire type'!$C$3:$CO$3='Planning année Laetitia'!FV8),0))))</f>
        <v>2.75</v>
      </c>
      <c r="FW10" s="18">
        <f t="array" ref="FW10">IF(OR(WEEKDAY(FW$6)=1,WEEKDAY(FW$6)=7),0, IF(NOT(ISNA(VLOOKUP(WEEKNUM(FW$6),Réglage!$F$22:$F$37,1,FALSE))),INDEX('Semaine vacance type'!$C$48:$BY$48,1,MATCH(1,('Semaine vacance type'!$C$2:$CO$2=WEEKDAY('Planning année Laetitia'!FW6))*('Semaine vacance type'!$C$3:$CO$3='Planning année Laetitia'!FW8),0)),INDEX('Semaine scolaire type'!$C$48:$BY$48,1,MATCH(1,('Semaine scolaire type'!$C$2:$CO$2=WEEKDAY('Planning année Laetitia'!FW6))*('Semaine scolaire type'!$C$3:$CO$3='Planning année Laetitia'!FW8),0))))</f>
        <v>8.5</v>
      </c>
      <c r="FX10" s="18">
        <f t="array" ref="FX10">IF(OR(WEEKDAY(FX$6)=1,WEEKDAY(FX$6)=7),0, IF(NOT(ISNA(VLOOKUP(WEEKNUM(FX$6),Réglage!$F$22:$F$37,1,FALSE))),INDEX('Semaine vacance type'!$C$48:$BY$48,1,MATCH(1,('Semaine vacance type'!$C$2:$CO$2=WEEKDAY('Planning année Laetitia'!FX6))*('Semaine vacance type'!$C$3:$CO$3='Planning année Laetitia'!FX8),0)),INDEX('Semaine scolaire type'!$C$48:$BY$48,1,MATCH(1,('Semaine scolaire type'!$C$2:$CO$2=WEEKDAY('Planning année Laetitia'!FX6))*('Semaine scolaire type'!$C$3:$CO$3='Planning année Laetitia'!FX8),0))))</f>
        <v>5.75</v>
      </c>
      <c r="FY10" s="18">
        <f t="array" ref="FY10">IF(OR(WEEKDAY(FY$6)=1,WEEKDAY(FY$6)=7),0, IF(NOT(ISNA(VLOOKUP(WEEKNUM(FY$6),Réglage!$F$22:$F$37,1,FALSE))),INDEX('Semaine vacance type'!$C$48:$BY$48,1,MATCH(1,('Semaine vacance type'!$C$2:$CO$2=WEEKDAY('Planning année Laetitia'!FY6))*('Semaine vacance type'!$C$3:$CO$3='Planning année Laetitia'!FY8),0)),INDEX('Semaine scolaire type'!$C$48:$BY$48,1,MATCH(1,('Semaine scolaire type'!$C$2:$CO$2=WEEKDAY('Planning année Laetitia'!FY6))*('Semaine scolaire type'!$C$3:$CO$3='Planning année Laetitia'!FY8),0))))</f>
        <v>1.75</v>
      </c>
      <c r="FZ10" s="18">
        <f t="array" ref="FZ10">IF(OR(WEEKDAY(FZ$6)=1,WEEKDAY(FZ$6)=7),0, IF(NOT(ISNA(VLOOKUP(WEEKNUM(FZ$6),Réglage!$F$22:$F$37,1,FALSE))),INDEX('Semaine vacance type'!$C$48:$BY$48,1,MATCH(1,('Semaine vacance type'!$C$2:$CO$2=WEEKDAY('Planning année Laetitia'!FZ6))*('Semaine vacance type'!$C$3:$CO$3='Planning année Laetitia'!FZ8),0)),INDEX('Semaine scolaire type'!$C$48:$BY$48,1,MATCH(1,('Semaine scolaire type'!$C$2:$CO$2=WEEKDAY('Planning année Laetitia'!FZ6))*('Semaine scolaire type'!$C$3:$CO$3='Planning année Laetitia'!FZ8),0))))</f>
        <v>0</v>
      </c>
      <c r="GA10" s="18">
        <f t="array" ref="GA10">IF(OR(WEEKDAY(GA$6)=1,WEEKDAY(GA$6)=7),0, IF(NOT(ISNA(VLOOKUP(WEEKNUM(GA$6),Réglage!$F$22:$F$37,1,FALSE))),INDEX('Semaine vacance type'!$C$48:$BY$48,1,MATCH(1,('Semaine vacance type'!$C$2:$CO$2=WEEKDAY('Planning année Laetitia'!GA6))*('Semaine vacance type'!$C$3:$CO$3='Planning année Laetitia'!GA8),0)),INDEX('Semaine scolaire type'!$C$48:$BY$48,1,MATCH(1,('Semaine scolaire type'!$C$2:$CO$2=WEEKDAY('Planning année Laetitia'!GA6))*('Semaine scolaire type'!$C$3:$CO$3='Planning année Laetitia'!GA8),0))))</f>
        <v>0</v>
      </c>
      <c r="GB10" s="18">
        <f t="array" ref="GB10">IF(OR(WEEKDAY(GB$6)=1,WEEKDAY(GB$6)=7),0, IF(NOT(ISNA(VLOOKUP(WEEKNUM(GB$6),Réglage!$F$22:$F$37,1,FALSE))),INDEX('Semaine vacance type'!$C$48:$BY$48,1,MATCH(1,('Semaine vacance type'!$C$2:$CO$2=WEEKDAY('Planning année Laetitia'!GB6))*('Semaine vacance type'!$C$3:$CO$3='Planning année Laetitia'!GB8),0)),INDEX('Semaine scolaire type'!$C$48:$BY$48,1,MATCH(1,('Semaine scolaire type'!$C$2:$CO$2=WEEKDAY('Planning année Laetitia'!GB6))*('Semaine scolaire type'!$C$3:$CO$3='Planning année Laetitia'!GB8),0))))</f>
        <v>9.5</v>
      </c>
      <c r="GC10" s="18">
        <f t="array" ref="GC10">IF(OR(WEEKDAY(GC$6)=1,WEEKDAY(GC$6)=7),0, IF(NOT(ISNA(VLOOKUP(WEEKNUM(GC$6),Réglage!$F$22:$F$37,1,FALSE))),INDEX('Semaine vacance type'!$C$48:$BY$48,1,MATCH(1,('Semaine vacance type'!$C$2:$CO$2=WEEKDAY('Planning année Laetitia'!GC6))*('Semaine vacance type'!$C$3:$CO$3='Planning année Laetitia'!GC8),0)),INDEX('Semaine scolaire type'!$C$48:$BY$48,1,MATCH(1,('Semaine scolaire type'!$C$2:$CO$2=WEEKDAY('Planning année Laetitia'!GC6))*('Semaine scolaire type'!$C$3:$CO$3='Planning année Laetitia'!GC8),0))))</f>
        <v>2.75</v>
      </c>
      <c r="GD10" s="18">
        <f t="array" ref="GD10">IF(OR(WEEKDAY(GD$6)=1,WEEKDAY(GD$6)=7),0, IF(NOT(ISNA(VLOOKUP(WEEKNUM(GD$6),Réglage!$F$22:$F$37,1,FALSE))),INDEX('Semaine vacance type'!$C$48:$BY$48,1,MATCH(1,('Semaine vacance type'!$C$2:$CO$2=WEEKDAY('Planning année Laetitia'!GD6))*('Semaine vacance type'!$C$3:$CO$3='Planning année Laetitia'!GD8),0)),INDEX('Semaine scolaire type'!$C$48:$BY$48,1,MATCH(1,('Semaine scolaire type'!$C$2:$CO$2=WEEKDAY('Planning année Laetitia'!GD6))*('Semaine scolaire type'!$C$3:$CO$3='Planning année Laetitia'!GD8),0))))</f>
        <v>8.5</v>
      </c>
      <c r="GE10" s="18">
        <f t="array" ref="GE10">IF(OR(WEEKDAY(GE$6)=1,WEEKDAY(GE$6)=7),0, IF(NOT(ISNA(VLOOKUP(WEEKNUM(GE$6),Réglage!$F$22:$F$37,1,FALSE))),INDEX('Semaine vacance type'!$C$48:$BY$48,1,MATCH(1,('Semaine vacance type'!$C$2:$CO$2=WEEKDAY('Planning année Laetitia'!GE6))*('Semaine vacance type'!$C$3:$CO$3='Planning année Laetitia'!GE8),0)),INDEX('Semaine scolaire type'!$C$48:$BY$48,1,MATCH(1,('Semaine scolaire type'!$C$2:$CO$2=WEEKDAY('Planning année Laetitia'!GE6))*('Semaine scolaire type'!$C$3:$CO$3='Planning année Laetitia'!GE8),0))))</f>
        <v>5.75</v>
      </c>
      <c r="GF10" s="18">
        <f t="array" ref="GF10">IF(OR(WEEKDAY(GF$6)=1,WEEKDAY(GF$6)=7),0, IF(NOT(ISNA(VLOOKUP(WEEKNUM(GF$6),Réglage!$F$22:$F$37,1,FALSE))),INDEX('Semaine vacance type'!$C$48:$BY$48,1,MATCH(1,('Semaine vacance type'!$C$2:$CO$2=WEEKDAY('Planning année Laetitia'!GF6))*('Semaine vacance type'!$C$3:$CO$3='Planning année Laetitia'!GF8),0)),INDEX('Semaine scolaire type'!$C$48:$BY$48,1,MATCH(1,('Semaine scolaire type'!$C$2:$CO$2=WEEKDAY('Planning année Laetitia'!GF6))*('Semaine scolaire type'!$C$3:$CO$3='Planning année Laetitia'!GF8),0))))</f>
        <v>1.75</v>
      </c>
      <c r="GG10" s="18">
        <f t="array" ref="GG10">IF(OR(WEEKDAY(GG$6)=1,WEEKDAY(GG$6)=7),0, IF(NOT(ISNA(VLOOKUP(WEEKNUM(GG$6),Réglage!$F$22:$F$37,1,FALSE))),INDEX('Semaine vacance type'!$C$48:$BY$48,1,MATCH(1,('Semaine vacance type'!$C$2:$CO$2=WEEKDAY('Planning année Laetitia'!GG6))*('Semaine vacance type'!$C$3:$CO$3='Planning année Laetitia'!GG8),0)),INDEX('Semaine scolaire type'!$C$48:$BY$48,1,MATCH(1,('Semaine scolaire type'!$C$2:$CO$2=WEEKDAY('Planning année Laetitia'!GG6))*('Semaine scolaire type'!$C$3:$CO$3='Planning année Laetitia'!GG8),0))))</f>
        <v>0</v>
      </c>
      <c r="GH10" s="18">
        <f t="array" ref="GH10">IF(OR(WEEKDAY(GH$6)=1,WEEKDAY(GH$6)=7),0, IF(NOT(ISNA(VLOOKUP(WEEKNUM(GH$6),Réglage!$F$22:$F$37,1,FALSE))),INDEX('Semaine vacance type'!$C$48:$BY$48,1,MATCH(1,('Semaine vacance type'!$C$2:$CO$2=WEEKDAY('Planning année Laetitia'!GH6))*('Semaine vacance type'!$C$3:$CO$3='Planning année Laetitia'!GH8),0)),INDEX('Semaine scolaire type'!$C$48:$BY$48,1,MATCH(1,('Semaine scolaire type'!$C$2:$CO$2=WEEKDAY('Planning année Laetitia'!GH6))*('Semaine scolaire type'!$C$3:$CO$3='Planning année Laetitia'!GH8),0))))</f>
        <v>0</v>
      </c>
      <c r="GI10" s="18">
        <f t="array" ref="GI10">IF(OR(WEEKDAY(GI$6)=1,WEEKDAY(GI$6)=7),0, IF(NOT(ISNA(VLOOKUP(WEEKNUM(GI$6),Réglage!$F$22:$F$37,1,FALSE))),INDEX('Semaine vacance type'!$C$48:$BY$48,1,MATCH(1,('Semaine vacance type'!$C$2:$CO$2=WEEKDAY('Planning année Laetitia'!GI6))*('Semaine vacance type'!$C$3:$CO$3='Planning année Laetitia'!GI8),0)),INDEX('Semaine scolaire type'!$C$48:$BY$48,1,MATCH(1,('Semaine scolaire type'!$C$2:$CO$2=WEEKDAY('Planning année Laetitia'!GI6))*('Semaine scolaire type'!$C$3:$CO$3='Planning année Laetitia'!GI8),0))))</f>
        <v>0</v>
      </c>
      <c r="GJ10" s="18">
        <f t="array" ref="GJ10">IF(OR(WEEKDAY(GJ$6)=1,WEEKDAY(GJ$6)=7),0, IF(NOT(ISNA(VLOOKUP(WEEKNUM(GJ$6),Réglage!$F$22:$F$37,1,FALSE))),INDEX('Semaine vacance type'!$C$48:$BY$48,1,MATCH(1,('Semaine vacance type'!$C$2:$CO$2=WEEKDAY('Planning année Laetitia'!GJ6))*('Semaine vacance type'!$C$3:$CO$3='Planning année Laetitia'!GJ8),0)),INDEX('Semaine scolaire type'!$C$48:$BY$48,1,MATCH(1,('Semaine scolaire type'!$C$2:$CO$2=WEEKDAY('Planning année Laetitia'!GJ6))*('Semaine scolaire type'!$C$3:$CO$3='Planning année Laetitia'!GJ8),0))))</f>
        <v>0</v>
      </c>
      <c r="GK10" s="18">
        <f t="array" ref="GK10">IF(OR(WEEKDAY(GK$6)=1,WEEKDAY(GK$6)=7),0, IF(NOT(ISNA(VLOOKUP(WEEKNUM(GK$6),Réglage!$F$22:$F$37,1,FALSE))),INDEX('Semaine vacance type'!$C$48:$BY$48,1,MATCH(1,('Semaine vacance type'!$C$2:$CO$2=WEEKDAY('Planning année Laetitia'!GK6))*('Semaine vacance type'!$C$3:$CO$3='Planning année Laetitia'!GK8),0)),INDEX('Semaine scolaire type'!$C$48:$BY$48,1,MATCH(1,('Semaine scolaire type'!$C$2:$CO$2=WEEKDAY('Planning année Laetitia'!GK6))*('Semaine scolaire type'!$C$3:$CO$3='Planning année Laetitia'!GK8),0))))</f>
        <v>0</v>
      </c>
      <c r="GL10" s="18">
        <f t="array" ref="GL10">IF(OR(WEEKDAY(GL$6)=1,WEEKDAY(GL$6)=7),0, IF(NOT(ISNA(VLOOKUP(WEEKNUM(GL$6),Réglage!$F$22:$F$37,1,FALSE))),INDEX('Semaine vacance type'!$C$48:$BY$48,1,MATCH(1,('Semaine vacance type'!$C$2:$CO$2=WEEKDAY('Planning année Laetitia'!GL6))*('Semaine vacance type'!$C$3:$CO$3='Planning année Laetitia'!GL8),0)),INDEX('Semaine scolaire type'!$C$48:$BY$48,1,MATCH(1,('Semaine scolaire type'!$C$2:$CO$2=WEEKDAY('Planning année Laetitia'!GL6))*('Semaine scolaire type'!$C$3:$CO$3='Planning année Laetitia'!GL8),0))))</f>
        <v>0</v>
      </c>
      <c r="GM10" s="18">
        <f t="array" ref="GM10">IF(OR(WEEKDAY(GM$6)=1,WEEKDAY(GM$6)=7),0, IF(NOT(ISNA(VLOOKUP(WEEKNUM(GM$6),Réglage!$F$22:$F$37,1,FALSE))),INDEX('Semaine vacance type'!$C$48:$BY$48,1,MATCH(1,('Semaine vacance type'!$C$2:$CO$2=WEEKDAY('Planning année Laetitia'!GM6))*('Semaine vacance type'!$C$3:$CO$3='Planning année Laetitia'!GM8),0)),INDEX('Semaine scolaire type'!$C$48:$BY$48,1,MATCH(1,('Semaine scolaire type'!$C$2:$CO$2=WEEKDAY('Planning année Laetitia'!GM6))*('Semaine scolaire type'!$C$3:$CO$3='Planning année Laetitia'!GM8),0))))</f>
        <v>0</v>
      </c>
      <c r="GN10" s="18">
        <f t="array" ref="GN10">IF(OR(WEEKDAY(GN$6)=1,WEEKDAY(GN$6)=7),0, IF(NOT(ISNA(VLOOKUP(WEEKNUM(GN$6),Réglage!$F$22:$F$37,1,FALSE))),INDEX('Semaine vacance type'!$C$48:$BY$48,1,MATCH(1,('Semaine vacance type'!$C$2:$CO$2=WEEKDAY('Planning année Laetitia'!GN6))*('Semaine vacance type'!$C$3:$CO$3='Planning année Laetitia'!GN8),0)),INDEX('Semaine scolaire type'!$C$48:$BY$48,1,MATCH(1,('Semaine scolaire type'!$C$2:$CO$2=WEEKDAY('Planning année Laetitia'!GN6))*('Semaine scolaire type'!$C$3:$CO$3='Planning année Laetitia'!GN8),0))))</f>
        <v>0</v>
      </c>
      <c r="GO10" s="18">
        <f t="array" ref="GO10">IF(OR(WEEKDAY(GO$6)=1,WEEKDAY(GO$6)=7),0, IF(NOT(ISNA(VLOOKUP(WEEKNUM(GO$6),Réglage!$F$22:$F$37,1,FALSE))),INDEX('Semaine vacance type'!$C$48:$BY$48,1,MATCH(1,('Semaine vacance type'!$C$2:$CO$2=WEEKDAY('Planning année Laetitia'!GO6))*('Semaine vacance type'!$C$3:$CO$3='Planning année Laetitia'!GO8),0)),INDEX('Semaine scolaire type'!$C$48:$BY$48,1,MATCH(1,('Semaine scolaire type'!$C$2:$CO$2=WEEKDAY('Planning année Laetitia'!GO6))*('Semaine scolaire type'!$C$3:$CO$3='Planning année Laetitia'!GO8),0))))</f>
        <v>0</v>
      </c>
      <c r="GP10" s="18">
        <f t="array" ref="GP10">IF(OR(WEEKDAY(GP$6)=1,WEEKDAY(GP$6)=7),0, IF(NOT(ISNA(VLOOKUP(WEEKNUM(GP$6),Réglage!$F$22:$F$37,1,FALSE))),INDEX('Semaine vacance type'!$C$48:$BY$48,1,MATCH(1,('Semaine vacance type'!$C$2:$CO$2=WEEKDAY('Planning année Laetitia'!GP6))*('Semaine vacance type'!$C$3:$CO$3='Planning année Laetitia'!GP8),0)),INDEX('Semaine scolaire type'!$C$48:$BY$48,1,MATCH(1,('Semaine scolaire type'!$C$2:$CO$2=WEEKDAY('Planning année Laetitia'!GP6))*('Semaine scolaire type'!$C$3:$CO$3='Planning année Laetitia'!GP8),0))))</f>
        <v>0</v>
      </c>
      <c r="GQ10" s="18">
        <f t="array" ref="GQ10">IF(OR(WEEKDAY(GQ$6)=1,WEEKDAY(GQ$6)=7),0, IF(NOT(ISNA(VLOOKUP(WEEKNUM(GQ$6),Réglage!$F$22:$F$37,1,FALSE))),INDEX('Semaine vacance type'!$C$48:$BY$48,1,MATCH(1,('Semaine vacance type'!$C$2:$CO$2=WEEKDAY('Planning année Laetitia'!GQ6))*('Semaine vacance type'!$C$3:$CO$3='Planning année Laetitia'!GQ8),0)),INDEX('Semaine scolaire type'!$C$48:$BY$48,1,MATCH(1,('Semaine scolaire type'!$C$2:$CO$2=WEEKDAY('Planning année Laetitia'!GQ6))*('Semaine scolaire type'!$C$3:$CO$3='Planning année Laetitia'!GQ8),0))))</f>
        <v>0</v>
      </c>
      <c r="GR10" s="18">
        <f t="array" ref="GR10">IF(OR(WEEKDAY(GR$6)=1,WEEKDAY(GR$6)=7),0, IF(NOT(ISNA(VLOOKUP(WEEKNUM(GR$6),Réglage!$F$22:$F$37,1,FALSE))),INDEX('Semaine vacance type'!$C$48:$BY$48,1,MATCH(1,('Semaine vacance type'!$C$2:$CO$2=WEEKDAY('Planning année Laetitia'!GR6))*('Semaine vacance type'!$C$3:$CO$3='Planning année Laetitia'!GR8),0)),INDEX('Semaine scolaire type'!$C$48:$BY$48,1,MATCH(1,('Semaine scolaire type'!$C$2:$CO$2=WEEKDAY('Planning année Laetitia'!GR6))*('Semaine scolaire type'!$C$3:$CO$3='Planning année Laetitia'!GR8),0))))</f>
        <v>0</v>
      </c>
      <c r="GS10" s="18">
        <f t="array" ref="GS10">IF(OR(WEEKDAY(GS$6)=1,WEEKDAY(GS$6)=7),0, IF(NOT(ISNA(VLOOKUP(WEEKNUM(GS$6),Réglage!$F$22:$F$37,1,FALSE))),INDEX('Semaine vacance type'!$C$48:$BY$48,1,MATCH(1,('Semaine vacance type'!$C$2:$CO$2=WEEKDAY('Planning année Laetitia'!GS6))*('Semaine vacance type'!$C$3:$CO$3='Planning année Laetitia'!GS8),0)),INDEX('Semaine scolaire type'!$C$48:$BY$48,1,MATCH(1,('Semaine scolaire type'!$C$2:$CO$2=WEEKDAY('Planning année Laetitia'!GS6))*('Semaine scolaire type'!$C$3:$CO$3='Planning année Laetitia'!GS8),0))))</f>
        <v>0</v>
      </c>
      <c r="GT10" s="18">
        <f t="array" ref="GT10">IF(OR(WEEKDAY(GT$6)=1,WEEKDAY(GT$6)=7),0, IF(NOT(ISNA(VLOOKUP(WEEKNUM(GT$6),Réglage!$F$22:$F$37,1,FALSE))),INDEX('Semaine vacance type'!$C$48:$BY$48,1,MATCH(1,('Semaine vacance type'!$C$2:$CO$2=WEEKDAY('Planning année Laetitia'!GT6))*('Semaine vacance type'!$C$3:$CO$3='Planning année Laetitia'!GT8),0)),INDEX('Semaine scolaire type'!$C$48:$BY$48,1,MATCH(1,('Semaine scolaire type'!$C$2:$CO$2=WEEKDAY('Planning année Laetitia'!GT6))*('Semaine scolaire type'!$C$3:$CO$3='Planning année Laetitia'!GT8),0))))</f>
        <v>0</v>
      </c>
      <c r="GU10" s="18">
        <f t="array" ref="GU10">IF(OR(WEEKDAY(GU$6)=1,WEEKDAY(GU$6)=7),0, IF(NOT(ISNA(VLOOKUP(WEEKNUM(GU$6),Réglage!$F$22:$F$37,1,FALSE))),INDEX('Semaine vacance type'!$C$48:$BY$48,1,MATCH(1,('Semaine vacance type'!$C$2:$CO$2=WEEKDAY('Planning année Laetitia'!GU6))*('Semaine vacance type'!$C$3:$CO$3='Planning année Laetitia'!GU8),0)),INDEX('Semaine scolaire type'!$C$48:$BY$48,1,MATCH(1,('Semaine scolaire type'!$C$2:$CO$2=WEEKDAY('Planning année Laetitia'!GU6))*('Semaine scolaire type'!$C$3:$CO$3='Planning année Laetitia'!GU8),0))))</f>
        <v>0</v>
      </c>
      <c r="GV10" s="18">
        <f t="array" ref="GV10">IF(OR(WEEKDAY(GV$6)=1,WEEKDAY(GV$6)=7),0, IF(NOT(ISNA(VLOOKUP(WEEKNUM(GV$6),Réglage!$F$22:$F$37,1,FALSE))),INDEX('Semaine vacance type'!$C$48:$BY$48,1,MATCH(1,('Semaine vacance type'!$C$2:$CO$2=WEEKDAY('Planning année Laetitia'!GV6))*('Semaine vacance type'!$C$3:$CO$3='Planning année Laetitia'!GV8),0)),INDEX('Semaine scolaire type'!$C$48:$BY$48,1,MATCH(1,('Semaine scolaire type'!$C$2:$CO$2=WEEKDAY('Planning année Laetitia'!GV6))*('Semaine scolaire type'!$C$3:$CO$3='Planning année Laetitia'!GV8),0))))</f>
        <v>0</v>
      </c>
      <c r="GW10" s="18">
        <f t="array" ref="GW10">IF(OR(WEEKDAY(GW$6)=1,WEEKDAY(GW$6)=7),0, IF(NOT(ISNA(VLOOKUP(WEEKNUM(GW$6),Réglage!$F$22:$F$37,1,FALSE))),INDEX('Semaine vacance type'!$C$48:$BY$48,1,MATCH(1,('Semaine vacance type'!$C$2:$CO$2=WEEKDAY('Planning année Laetitia'!GW6))*('Semaine vacance type'!$C$3:$CO$3='Planning année Laetitia'!GW8),0)),INDEX('Semaine scolaire type'!$C$48:$BY$48,1,MATCH(1,('Semaine scolaire type'!$C$2:$CO$2=WEEKDAY('Planning année Laetitia'!GW6))*('Semaine scolaire type'!$C$3:$CO$3='Planning année Laetitia'!GW8),0))))</f>
        <v>0</v>
      </c>
      <c r="GX10" s="18">
        <f t="array" ref="GX10">IF(OR(WEEKDAY(GX$6)=1,WEEKDAY(GX$6)=7),0, IF(NOT(ISNA(VLOOKUP(WEEKNUM(GX$6),Réglage!$F$22:$F$37,1,FALSE))),INDEX('Semaine vacance type'!$C$48:$BY$48,1,MATCH(1,('Semaine vacance type'!$C$2:$CO$2=WEEKDAY('Planning année Laetitia'!GX6))*('Semaine vacance type'!$C$3:$CO$3='Planning année Laetitia'!GX8),0)),INDEX('Semaine scolaire type'!$C$48:$BY$48,1,MATCH(1,('Semaine scolaire type'!$C$2:$CO$2=WEEKDAY('Planning année Laetitia'!GX6))*('Semaine scolaire type'!$C$3:$CO$3='Planning année Laetitia'!GX8),0))))</f>
        <v>0</v>
      </c>
      <c r="GY10" s="18">
        <f t="array" ref="GY10">IF(OR(WEEKDAY(GY$6)=1,WEEKDAY(GY$6)=7),0, IF(NOT(ISNA(VLOOKUP(WEEKNUM(GY$6),Réglage!$F$22:$F$37,1,FALSE))),INDEX('Semaine vacance type'!$C$48:$BY$48,1,MATCH(1,('Semaine vacance type'!$C$2:$CO$2=WEEKDAY('Planning année Laetitia'!GY6))*('Semaine vacance type'!$C$3:$CO$3='Planning année Laetitia'!GY8),0)),INDEX('Semaine scolaire type'!$C$48:$BY$48,1,MATCH(1,('Semaine scolaire type'!$C$2:$CO$2=WEEKDAY('Planning année Laetitia'!GY6))*('Semaine scolaire type'!$C$3:$CO$3='Planning année Laetitia'!GY8),0))))</f>
        <v>0</v>
      </c>
      <c r="GZ10" s="18">
        <f t="array" ref="GZ10">IF(OR(WEEKDAY(GZ$6)=1,WEEKDAY(GZ$6)=7),0, IF(NOT(ISNA(VLOOKUP(WEEKNUM(GZ$6),Réglage!$F$22:$F$37,1,FALSE))),INDEX('Semaine vacance type'!$C$48:$BY$48,1,MATCH(1,('Semaine vacance type'!$C$2:$CO$2=WEEKDAY('Planning année Laetitia'!GZ6))*('Semaine vacance type'!$C$3:$CO$3='Planning année Laetitia'!GZ8),0)),INDEX('Semaine scolaire type'!$C$48:$BY$48,1,MATCH(1,('Semaine scolaire type'!$C$2:$CO$2=WEEKDAY('Planning année Laetitia'!GZ6))*('Semaine scolaire type'!$C$3:$CO$3='Planning année Laetitia'!GZ8),0))))</f>
        <v>0</v>
      </c>
      <c r="HA10" s="18">
        <f t="array" ref="HA10">IF(OR(WEEKDAY(HA$6)=1,WEEKDAY(HA$6)=7),0, IF(NOT(ISNA(VLOOKUP(WEEKNUM(HA$6),Réglage!$F$22:$F$37,1,FALSE))),INDEX('Semaine vacance type'!$C$48:$BY$48,1,MATCH(1,('Semaine vacance type'!$C$2:$CO$2=WEEKDAY('Planning année Laetitia'!HA6))*('Semaine vacance type'!$C$3:$CO$3='Planning année Laetitia'!HA8),0)),INDEX('Semaine scolaire type'!$C$48:$BY$48,1,MATCH(1,('Semaine scolaire type'!$C$2:$CO$2=WEEKDAY('Planning année Laetitia'!HA6))*('Semaine scolaire type'!$C$3:$CO$3='Planning année Laetitia'!HA8),0))))</f>
        <v>0</v>
      </c>
      <c r="HB10" s="18">
        <f t="array" ref="HB10">IF(OR(WEEKDAY(HB$6)=1,WEEKDAY(HB$6)=7),0, IF(NOT(ISNA(VLOOKUP(WEEKNUM(HB$6),Réglage!$F$22:$F$37,1,FALSE))),INDEX('Semaine vacance type'!$C$48:$BY$48,1,MATCH(1,('Semaine vacance type'!$C$2:$CO$2=WEEKDAY('Planning année Laetitia'!HB6))*('Semaine vacance type'!$C$3:$CO$3='Planning année Laetitia'!HB8),0)),INDEX('Semaine scolaire type'!$C$48:$BY$48,1,MATCH(1,('Semaine scolaire type'!$C$2:$CO$2=WEEKDAY('Planning année Laetitia'!HB6))*('Semaine scolaire type'!$C$3:$CO$3='Planning année Laetitia'!HB8),0))))</f>
        <v>0</v>
      </c>
      <c r="HC10" s="18">
        <f t="array" ref="HC10">IF(OR(WEEKDAY(HC$6)=1,WEEKDAY(HC$6)=7),0, IF(NOT(ISNA(VLOOKUP(WEEKNUM(HC$6),Réglage!$F$22:$F$37,1,FALSE))),INDEX('Semaine vacance type'!$C$48:$BY$48,1,MATCH(1,('Semaine vacance type'!$C$2:$CO$2=WEEKDAY('Planning année Laetitia'!HC6))*('Semaine vacance type'!$C$3:$CO$3='Planning année Laetitia'!HC8),0)),INDEX('Semaine scolaire type'!$C$48:$BY$48,1,MATCH(1,('Semaine scolaire type'!$C$2:$CO$2=WEEKDAY('Planning année Laetitia'!HC6))*('Semaine scolaire type'!$C$3:$CO$3='Planning année Laetitia'!HC8),0))))</f>
        <v>0</v>
      </c>
      <c r="HD10" s="18">
        <f t="array" ref="HD10">IF(OR(WEEKDAY(HD$6)=1,WEEKDAY(HD$6)=7),0, IF(NOT(ISNA(VLOOKUP(WEEKNUM(HD$6),Réglage!$F$22:$F$37,1,FALSE))),INDEX('Semaine vacance type'!$C$48:$BY$48,1,MATCH(1,('Semaine vacance type'!$C$2:$CO$2=WEEKDAY('Planning année Laetitia'!HD6))*('Semaine vacance type'!$C$3:$CO$3='Planning année Laetitia'!HD8),0)),INDEX('Semaine scolaire type'!$C$48:$BY$48,1,MATCH(1,('Semaine scolaire type'!$C$2:$CO$2=WEEKDAY('Planning année Laetitia'!HD6))*('Semaine scolaire type'!$C$3:$CO$3='Planning année Laetitia'!HD8),0))))</f>
        <v>0</v>
      </c>
      <c r="HE10" s="18">
        <f t="array" ref="HE10">IF(OR(WEEKDAY(HE$6)=1,WEEKDAY(HE$6)=7),0, IF(NOT(ISNA(VLOOKUP(WEEKNUM(HE$6),Réglage!$F$22:$F$37,1,FALSE))),INDEX('Semaine vacance type'!$C$48:$BY$48,1,MATCH(1,('Semaine vacance type'!$C$2:$CO$2=WEEKDAY('Planning année Laetitia'!HE6))*('Semaine vacance type'!$C$3:$CO$3='Planning année Laetitia'!HE8),0)),INDEX('Semaine scolaire type'!$C$48:$BY$48,1,MATCH(1,('Semaine scolaire type'!$C$2:$CO$2=WEEKDAY('Planning année Laetitia'!HE6))*('Semaine scolaire type'!$C$3:$CO$3='Planning année Laetitia'!HE8),0))))</f>
        <v>0</v>
      </c>
      <c r="HF10" s="18">
        <f t="array" ref="HF10">IF(OR(WEEKDAY(HF$6)=1,WEEKDAY(HF$6)=7),0, IF(NOT(ISNA(VLOOKUP(WEEKNUM(HF$6),Réglage!$F$22:$F$37,1,FALSE))),INDEX('Semaine vacance type'!$C$48:$BY$48,1,MATCH(1,('Semaine vacance type'!$C$2:$CO$2=WEEKDAY('Planning année Laetitia'!HF6))*('Semaine vacance type'!$C$3:$CO$3='Planning année Laetitia'!HF8),0)),INDEX('Semaine scolaire type'!$C$48:$BY$48,1,MATCH(1,('Semaine scolaire type'!$C$2:$CO$2=WEEKDAY('Planning année Laetitia'!HF6))*('Semaine scolaire type'!$C$3:$CO$3='Planning année Laetitia'!HF8),0))))</f>
        <v>0</v>
      </c>
      <c r="HG10" s="18">
        <f t="array" ref="HG10">IF(OR(WEEKDAY(HG$6)=1,WEEKDAY(HG$6)=7),0, IF(NOT(ISNA(VLOOKUP(WEEKNUM(HG$6),Réglage!$F$22:$F$37,1,FALSE))),INDEX('Semaine vacance type'!$C$48:$BY$48,1,MATCH(1,('Semaine vacance type'!$C$2:$CO$2=WEEKDAY('Planning année Laetitia'!HG6))*('Semaine vacance type'!$C$3:$CO$3='Planning année Laetitia'!HG8),0)),INDEX('Semaine scolaire type'!$C$48:$BY$48,1,MATCH(1,('Semaine scolaire type'!$C$2:$CO$2=WEEKDAY('Planning année Laetitia'!HG6))*('Semaine scolaire type'!$C$3:$CO$3='Planning année Laetitia'!HG8),0))))</f>
        <v>0</v>
      </c>
      <c r="HH10" s="18">
        <f t="array" ref="HH10">IF(OR(WEEKDAY(HH$6)=1,WEEKDAY(HH$6)=7),0, IF(NOT(ISNA(VLOOKUP(WEEKNUM(HH$6),Réglage!$F$22:$F$37,1,FALSE))),INDEX('Semaine vacance type'!$C$48:$BY$48,1,MATCH(1,('Semaine vacance type'!$C$2:$CO$2=WEEKDAY('Planning année Laetitia'!HH6))*('Semaine vacance type'!$C$3:$CO$3='Planning année Laetitia'!HH8),0)),INDEX('Semaine scolaire type'!$C$48:$BY$48,1,MATCH(1,('Semaine scolaire type'!$C$2:$CO$2=WEEKDAY('Planning année Laetitia'!HH6))*('Semaine scolaire type'!$C$3:$CO$3='Planning année Laetitia'!HH8),0))))</f>
        <v>0</v>
      </c>
      <c r="HI10" s="18">
        <f t="array" ref="HI10">IF(OR(WEEKDAY(HI$6)=1,WEEKDAY(HI$6)=7),0, IF(NOT(ISNA(VLOOKUP(WEEKNUM(HI$6),Réglage!$F$22:$F$37,1,FALSE))),INDEX('Semaine vacance type'!$C$48:$BY$48,1,MATCH(1,('Semaine vacance type'!$C$2:$CO$2=WEEKDAY('Planning année Laetitia'!HI6))*('Semaine vacance type'!$C$3:$CO$3='Planning année Laetitia'!HI8),0)),INDEX('Semaine scolaire type'!$C$48:$BY$48,1,MATCH(1,('Semaine scolaire type'!$C$2:$CO$2=WEEKDAY('Planning année Laetitia'!HI6))*('Semaine scolaire type'!$C$3:$CO$3='Planning année Laetitia'!HI8),0))))</f>
        <v>0</v>
      </c>
      <c r="HJ10" s="18">
        <f t="array" ref="HJ10">IF(OR(WEEKDAY(HJ$6)=1,WEEKDAY(HJ$6)=7),0, IF(NOT(ISNA(VLOOKUP(WEEKNUM(HJ$6),Réglage!$F$22:$F$37,1,FALSE))),INDEX('Semaine vacance type'!$C$48:$BY$48,1,MATCH(1,('Semaine vacance type'!$C$2:$CO$2=WEEKDAY('Planning année Laetitia'!HJ6))*('Semaine vacance type'!$C$3:$CO$3='Planning année Laetitia'!HJ8),0)),INDEX('Semaine scolaire type'!$C$48:$BY$48,1,MATCH(1,('Semaine scolaire type'!$C$2:$CO$2=WEEKDAY('Planning année Laetitia'!HJ6))*('Semaine scolaire type'!$C$3:$CO$3='Planning année Laetitia'!HJ8),0))))</f>
        <v>0</v>
      </c>
      <c r="HK10" s="18">
        <f t="array" ref="HK10">IF(OR(WEEKDAY(HK$6)=1,WEEKDAY(HK$6)=7),0, IF(NOT(ISNA(VLOOKUP(WEEKNUM(HK$6),Réglage!$F$22:$F$37,1,FALSE))),INDEX('Semaine vacance type'!$C$48:$BY$48,1,MATCH(1,('Semaine vacance type'!$C$2:$CO$2=WEEKDAY('Planning année Laetitia'!HK6))*('Semaine vacance type'!$C$3:$CO$3='Planning année Laetitia'!HK8),0)),INDEX('Semaine scolaire type'!$C$48:$BY$48,1,MATCH(1,('Semaine scolaire type'!$C$2:$CO$2=WEEKDAY('Planning année Laetitia'!HK6))*('Semaine scolaire type'!$C$3:$CO$3='Planning année Laetitia'!HK8),0))))</f>
        <v>0</v>
      </c>
      <c r="HL10" s="18">
        <f t="array" ref="HL10">IF(OR(WEEKDAY(HL$6)=1,WEEKDAY(HL$6)=7),0, IF(NOT(ISNA(VLOOKUP(WEEKNUM(HL$6),Réglage!$F$22:$F$37,1,FALSE))),INDEX('Semaine vacance type'!$C$48:$BY$48,1,MATCH(1,('Semaine vacance type'!$C$2:$CO$2=WEEKDAY('Planning année Laetitia'!HL6))*('Semaine vacance type'!$C$3:$CO$3='Planning année Laetitia'!HL8),0)),INDEX('Semaine scolaire type'!$C$48:$BY$48,1,MATCH(1,('Semaine scolaire type'!$C$2:$CO$2=WEEKDAY('Planning année Laetitia'!HL6))*('Semaine scolaire type'!$C$3:$CO$3='Planning année Laetitia'!HL8),0))))</f>
        <v>0</v>
      </c>
      <c r="HM10" s="18">
        <f t="array" ref="HM10">IF(OR(WEEKDAY(HM$6)=1,WEEKDAY(HM$6)=7),0, IF(NOT(ISNA(VLOOKUP(WEEKNUM(HM$6),Réglage!$F$22:$F$37,1,FALSE))),INDEX('Semaine vacance type'!$C$48:$BY$48,1,MATCH(1,('Semaine vacance type'!$C$2:$CO$2=WEEKDAY('Planning année Laetitia'!HM6))*('Semaine vacance type'!$C$3:$CO$3='Planning année Laetitia'!HM8),0)),INDEX('Semaine scolaire type'!$C$48:$BY$48,1,MATCH(1,('Semaine scolaire type'!$C$2:$CO$2=WEEKDAY('Planning année Laetitia'!HM6))*('Semaine scolaire type'!$C$3:$CO$3='Planning année Laetitia'!HM8),0))))</f>
        <v>0</v>
      </c>
      <c r="HN10" s="18">
        <f t="array" ref="HN10">IF(OR(WEEKDAY(HN$6)=1,WEEKDAY(HN$6)=7),0, IF(NOT(ISNA(VLOOKUP(WEEKNUM(HN$6),Réglage!$F$22:$F$37,1,FALSE))),INDEX('Semaine vacance type'!$C$48:$BY$48,1,MATCH(1,('Semaine vacance type'!$C$2:$CO$2=WEEKDAY('Planning année Laetitia'!HN6))*('Semaine vacance type'!$C$3:$CO$3='Planning année Laetitia'!HN8),0)),INDEX('Semaine scolaire type'!$C$48:$BY$48,1,MATCH(1,('Semaine scolaire type'!$C$2:$CO$2=WEEKDAY('Planning année Laetitia'!HN6))*('Semaine scolaire type'!$C$3:$CO$3='Planning année Laetitia'!HN8),0))))</f>
        <v>0</v>
      </c>
      <c r="HO10" s="18">
        <f t="array" ref="HO10">IF(OR(WEEKDAY(HO$6)=1,WEEKDAY(HO$6)=7),0, IF(NOT(ISNA(VLOOKUP(WEEKNUM(HO$6),Réglage!$F$22:$F$37,1,FALSE))),INDEX('Semaine vacance type'!$C$48:$BY$48,1,MATCH(1,('Semaine vacance type'!$C$2:$CO$2=WEEKDAY('Planning année Laetitia'!HO6))*('Semaine vacance type'!$C$3:$CO$3='Planning année Laetitia'!HO8),0)),INDEX('Semaine scolaire type'!$C$48:$BY$48,1,MATCH(1,('Semaine scolaire type'!$C$2:$CO$2=WEEKDAY('Planning année Laetitia'!HO6))*('Semaine scolaire type'!$C$3:$CO$3='Planning année Laetitia'!HO8),0))))</f>
        <v>0</v>
      </c>
      <c r="HP10" s="18">
        <f t="array" ref="HP10">IF(OR(WEEKDAY(HP$6)=1,WEEKDAY(HP$6)=7),0, IF(NOT(ISNA(VLOOKUP(WEEKNUM(HP$6),Réglage!$F$22:$F$37,1,FALSE))),INDEX('Semaine vacance type'!$C$48:$BY$48,1,MATCH(1,('Semaine vacance type'!$C$2:$CO$2=WEEKDAY('Planning année Laetitia'!HP6))*('Semaine vacance type'!$C$3:$CO$3='Planning année Laetitia'!HP8),0)),INDEX('Semaine scolaire type'!$C$48:$BY$48,1,MATCH(1,('Semaine scolaire type'!$C$2:$CO$2=WEEKDAY('Planning année Laetitia'!HP6))*('Semaine scolaire type'!$C$3:$CO$3='Planning année Laetitia'!HP8),0))))</f>
        <v>0</v>
      </c>
      <c r="HQ10" s="18">
        <f t="array" ref="HQ10">IF(OR(WEEKDAY(HQ$6)=1,WEEKDAY(HQ$6)=7),0, IF(NOT(ISNA(VLOOKUP(WEEKNUM(HQ$6),Réglage!$F$22:$F$37,1,FALSE))),INDEX('Semaine vacance type'!$C$48:$BY$48,1,MATCH(1,('Semaine vacance type'!$C$2:$CO$2=WEEKDAY('Planning année Laetitia'!HQ6))*('Semaine vacance type'!$C$3:$CO$3='Planning année Laetitia'!HQ8),0)),INDEX('Semaine scolaire type'!$C$48:$BY$48,1,MATCH(1,('Semaine scolaire type'!$C$2:$CO$2=WEEKDAY('Planning année Laetitia'!HQ6))*('Semaine scolaire type'!$C$3:$CO$3='Planning année Laetitia'!HQ8),0))))</f>
        <v>0</v>
      </c>
      <c r="HR10" s="18">
        <f t="array" ref="HR10">IF(OR(WEEKDAY(HR$6)=1,WEEKDAY(HR$6)=7),0, IF(NOT(ISNA(VLOOKUP(WEEKNUM(HR$6),Réglage!$F$22:$F$37,1,FALSE))),INDEX('Semaine vacance type'!$C$48:$BY$48,1,MATCH(1,('Semaine vacance type'!$C$2:$CO$2=WEEKDAY('Planning année Laetitia'!HR6))*('Semaine vacance type'!$C$3:$CO$3='Planning année Laetitia'!HR8),0)),INDEX('Semaine scolaire type'!$C$48:$BY$48,1,MATCH(1,('Semaine scolaire type'!$C$2:$CO$2=WEEKDAY('Planning année Laetitia'!HR6))*('Semaine scolaire type'!$C$3:$CO$3='Planning année Laetitia'!HR8),0))))</f>
        <v>0</v>
      </c>
      <c r="HS10" s="18">
        <f t="array" ref="HS10">IF(OR(WEEKDAY(HS$6)=1,WEEKDAY(HS$6)=7),0, IF(NOT(ISNA(VLOOKUP(WEEKNUM(HS$6),Réglage!$F$22:$F$37,1,FALSE))),INDEX('Semaine vacance type'!$C$48:$BY$48,1,MATCH(1,('Semaine vacance type'!$C$2:$CO$2=WEEKDAY('Planning année Laetitia'!HS6))*('Semaine vacance type'!$C$3:$CO$3='Planning année Laetitia'!HS8),0)),INDEX('Semaine scolaire type'!$C$48:$BY$48,1,MATCH(1,('Semaine scolaire type'!$C$2:$CO$2=WEEKDAY('Planning année Laetitia'!HS6))*('Semaine scolaire type'!$C$3:$CO$3='Planning année Laetitia'!HS8),0))))</f>
        <v>0</v>
      </c>
      <c r="HT10" s="18">
        <f t="array" ref="HT10">IF(OR(WEEKDAY(HT$6)=1,WEEKDAY(HT$6)=7),0, IF(NOT(ISNA(VLOOKUP(WEEKNUM(HT$6),Réglage!$F$22:$F$37,1,FALSE))),INDEX('Semaine vacance type'!$C$48:$BY$48,1,MATCH(1,('Semaine vacance type'!$C$2:$CO$2=WEEKDAY('Planning année Laetitia'!HT6))*('Semaine vacance type'!$C$3:$CO$3='Planning année Laetitia'!HT8),0)),INDEX('Semaine scolaire type'!$C$48:$BY$48,1,MATCH(1,('Semaine scolaire type'!$C$2:$CO$2=WEEKDAY('Planning année Laetitia'!HT6))*('Semaine scolaire type'!$C$3:$CO$3='Planning année Laetitia'!HT8),0))))</f>
        <v>0</v>
      </c>
      <c r="HU10" s="18">
        <f t="array" ref="HU10">IF(OR(WEEKDAY(HU$6)=1,WEEKDAY(HU$6)=7),0, IF(NOT(ISNA(VLOOKUP(WEEKNUM(HU$6),Réglage!$F$22:$F$37,1,FALSE))),INDEX('Semaine vacance type'!$C$48:$BY$48,1,MATCH(1,('Semaine vacance type'!$C$2:$CO$2=WEEKDAY('Planning année Laetitia'!HU6))*('Semaine vacance type'!$C$3:$CO$3='Planning année Laetitia'!HU8),0)),INDEX('Semaine scolaire type'!$C$48:$BY$48,1,MATCH(1,('Semaine scolaire type'!$C$2:$CO$2=WEEKDAY('Planning année Laetitia'!HU6))*('Semaine scolaire type'!$C$3:$CO$3='Planning année Laetitia'!HU8),0))))</f>
        <v>0</v>
      </c>
      <c r="HV10" s="18">
        <f t="array" ref="HV10">IF(OR(WEEKDAY(HV$6)=1,WEEKDAY(HV$6)=7),0, IF(NOT(ISNA(VLOOKUP(WEEKNUM(HV$6),Réglage!$F$22:$F$37,1,FALSE))),INDEX('Semaine vacance type'!$C$48:$BY$48,1,MATCH(1,('Semaine vacance type'!$C$2:$CO$2=WEEKDAY('Planning année Laetitia'!HV6))*('Semaine vacance type'!$C$3:$CO$3='Planning année Laetitia'!HV8),0)),INDEX('Semaine scolaire type'!$C$48:$BY$48,1,MATCH(1,('Semaine scolaire type'!$C$2:$CO$2=WEEKDAY('Planning année Laetitia'!HV6))*('Semaine scolaire type'!$C$3:$CO$3='Planning année Laetitia'!HV8),0))))</f>
        <v>0</v>
      </c>
      <c r="HW10" s="18">
        <f t="array" ref="HW10">IF(OR(WEEKDAY(HW$6)=1,WEEKDAY(HW$6)=7),0, IF(NOT(ISNA(VLOOKUP(WEEKNUM(HW$6),Réglage!$F$22:$F$37,1,FALSE))),INDEX('Semaine vacance type'!$C$48:$BY$48,1,MATCH(1,('Semaine vacance type'!$C$2:$CO$2=WEEKDAY('Planning année Laetitia'!HW6))*('Semaine vacance type'!$C$3:$CO$3='Planning année Laetitia'!HW8),0)),INDEX('Semaine scolaire type'!$C$48:$BY$48,1,MATCH(1,('Semaine scolaire type'!$C$2:$CO$2=WEEKDAY('Planning année Laetitia'!HW6))*('Semaine scolaire type'!$C$3:$CO$3='Planning année Laetitia'!HW8),0))))</f>
        <v>0</v>
      </c>
      <c r="HX10" s="18">
        <f t="array" ref="HX10">IF(OR(WEEKDAY(HX$6)=1,WEEKDAY(HX$6)=7),0, IF(NOT(ISNA(VLOOKUP(WEEKNUM(HX$6),Réglage!$F$22:$F$37,1,FALSE))),INDEX('Semaine vacance type'!$C$48:$BY$48,1,MATCH(1,('Semaine vacance type'!$C$2:$CO$2=WEEKDAY('Planning année Laetitia'!HX6))*('Semaine vacance type'!$C$3:$CO$3='Planning année Laetitia'!HX8),0)),INDEX('Semaine scolaire type'!$C$48:$BY$48,1,MATCH(1,('Semaine scolaire type'!$C$2:$CO$2=WEEKDAY('Planning année Laetitia'!HX6))*('Semaine scolaire type'!$C$3:$CO$3='Planning année Laetitia'!HX8),0))))</f>
        <v>0</v>
      </c>
      <c r="HY10" s="18">
        <f t="array" ref="HY10">IF(OR(WEEKDAY(HY$6)=1,WEEKDAY(HY$6)=7),0, IF(NOT(ISNA(VLOOKUP(WEEKNUM(HY$6),Réglage!$F$22:$F$37,1,FALSE))),INDEX('Semaine vacance type'!$C$48:$BY$48,1,MATCH(1,('Semaine vacance type'!$C$2:$CO$2=WEEKDAY('Planning année Laetitia'!HY6))*('Semaine vacance type'!$C$3:$CO$3='Planning année Laetitia'!HY8),0)),INDEX('Semaine scolaire type'!$C$48:$BY$48,1,MATCH(1,('Semaine scolaire type'!$C$2:$CO$2=WEEKDAY('Planning année Laetitia'!HY6))*('Semaine scolaire type'!$C$3:$CO$3='Planning année Laetitia'!HY8),0))))</f>
        <v>0</v>
      </c>
      <c r="HZ10" s="18">
        <f t="array" ref="HZ10">IF(OR(WEEKDAY(HZ$6)=1,WEEKDAY(HZ$6)=7),0, IF(NOT(ISNA(VLOOKUP(WEEKNUM(HZ$6),Réglage!$F$22:$F$37,1,FALSE))),INDEX('Semaine vacance type'!$C$48:$BY$48,1,MATCH(1,('Semaine vacance type'!$C$2:$CO$2=WEEKDAY('Planning année Laetitia'!HZ6))*('Semaine vacance type'!$C$3:$CO$3='Planning année Laetitia'!HZ8),0)),INDEX('Semaine scolaire type'!$C$48:$BY$48,1,MATCH(1,('Semaine scolaire type'!$C$2:$CO$2=WEEKDAY('Planning année Laetitia'!HZ6))*('Semaine scolaire type'!$C$3:$CO$3='Planning année Laetitia'!HZ8),0))))</f>
        <v>0</v>
      </c>
      <c r="IA10" s="18">
        <f t="array" ref="IA10">IF(OR(WEEKDAY(IA$6)=1,WEEKDAY(IA$6)=7),0, IF(NOT(ISNA(VLOOKUP(WEEKNUM(IA$6),Réglage!$F$22:$F$37,1,FALSE))),INDEX('Semaine vacance type'!$C$48:$BY$48,1,MATCH(1,('Semaine vacance type'!$C$2:$CO$2=WEEKDAY('Planning année Laetitia'!IA6))*('Semaine vacance type'!$C$3:$CO$3='Planning année Laetitia'!IA8),0)),INDEX('Semaine scolaire type'!$C$48:$BY$48,1,MATCH(1,('Semaine scolaire type'!$C$2:$CO$2=WEEKDAY('Planning année Laetitia'!IA6))*('Semaine scolaire type'!$C$3:$CO$3='Planning année Laetitia'!IA8),0))))</f>
        <v>0</v>
      </c>
      <c r="IB10" s="18">
        <f t="array" ref="IB10">IF(OR(WEEKDAY(IB$6)=1,WEEKDAY(IB$6)=7),0, IF(NOT(ISNA(VLOOKUP(WEEKNUM(IB$6),Réglage!$F$22:$F$37,1,FALSE))),INDEX('Semaine vacance type'!$C$48:$BY$48,1,MATCH(1,('Semaine vacance type'!$C$2:$CO$2=WEEKDAY('Planning année Laetitia'!IB6))*('Semaine vacance type'!$C$3:$CO$3='Planning année Laetitia'!IB8),0)),INDEX('Semaine scolaire type'!$C$48:$BY$48,1,MATCH(1,('Semaine scolaire type'!$C$2:$CO$2=WEEKDAY('Planning année Laetitia'!IB6))*('Semaine scolaire type'!$C$3:$CO$3='Planning année Laetitia'!IB8),0))))</f>
        <v>0</v>
      </c>
      <c r="IC10" s="18">
        <f t="array" ref="IC10">IF(OR(WEEKDAY(IC$6)=1,WEEKDAY(IC$6)=7),0, IF(NOT(ISNA(VLOOKUP(WEEKNUM(IC$6),Réglage!$F$22:$F$37,1,FALSE))),INDEX('Semaine vacance type'!$C$48:$BY$48,1,MATCH(1,('Semaine vacance type'!$C$2:$CO$2=WEEKDAY('Planning année Laetitia'!IC6))*('Semaine vacance type'!$C$3:$CO$3='Planning année Laetitia'!IC8),0)),INDEX('Semaine scolaire type'!$C$48:$BY$48,1,MATCH(1,('Semaine scolaire type'!$C$2:$CO$2=WEEKDAY('Planning année Laetitia'!IC6))*('Semaine scolaire type'!$C$3:$CO$3='Planning année Laetitia'!IC8),0))))</f>
        <v>0</v>
      </c>
      <c r="ID10" s="18">
        <f t="array" ref="ID10">IF(OR(WEEKDAY(ID$6)=1,WEEKDAY(ID$6)=7),0, IF(NOT(ISNA(VLOOKUP(WEEKNUM(ID$6),Réglage!$F$22:$F$37,1,FALSE))),INDEX('Semaine vacance type'!$C$48:$BY$48,1,MATCH(1,('Semaine vacance type'!$C$2:$CO$2=WEEKDAY('Planning année Laetitia'!ID6))*('Semaine vacance type'!$C$3:$CO$3='Planning année Laetitia'!ID8),0)),INDEX('Semaine scolaire type'!$C$48:$BY$48,1,MATCH(1,('Semaine scolaire type'!$C$2:$CO$2=WEEKDAY('Planning année Laetitia'!ID6))*('Semaine scolaire type'!$C$3:$CO$3='Planning année Laetitia'!ID8),0))))</f>
        <v>0</v>
      </c>
      <c r="IE10" s="18">
        <f t="array" ref="IE10">IF(OR(WEEKDAY(IE$6)=1,WEEKDAY(IE$6)=7),0, IF(NOT(ISNA(VLOOKUP(WEEKNUM(IE$6),Réglage!$F$22:$F$37,1,FALSE))),INDEX('Semaine vacance type'!$C$48:$BY$48,1,MATCH(1,('Semaine vacance type'!$C$2:$CO$2=WEEKDAY('Planning année Laetitia'!IE6))*('Semaine vacance type'!$C$3:$CO$3='Planning année Laetitia'!IE8),0)),INDEX('Semaine scolaire type'!$C$48:$BY$48,1,MATCH(1,('Semaine scolaire type'!$C$2:$CO$2=WEEKDAY('Planning année Laetitia'!IE6))*('Semaine scolaire type'!$C$3:$CO$3='Planning année Laetitia'!IE8),0))))</f>
        <v>0</v>
      </c>
      <c r="IF10" s="18">
        <f t="array" ref="IF10">IF(OR(WEEKDAY(IF$6)=1,WEEKDAY(IF$6)=7),0, IF(NOT(ISNA(VLOOKUP(WEEKNUM(IF$6),Réglage!$F$22:$F$37,1,FALSE))),INDEX('Semaine vacance type'!$C$48:$BY$48,1,MATCH(1,('Semaine vacance type'!$C$2:$CO$2=WEEKDAY('Planning année Laetitia'!IF6))*('Semaine vacance type'!$C$3:$CO$3='Planning année Laetitia'!IF8),0)),INDEX('Semaine scolaire type'!$C$48:$BY$48,1,MATCH(1,('Semaine scolaire type'!$C$2:$CO$2=WEEKDAY('Planning année Laetitia'!IF6))*('Semaine scolaire type'!$C$3:$CO$3='Planning année Laetitia'!IF8),0))))</f>
        <v>0</v>
      </c>
      <c r="IG10" s="18">
        <f t="array" ref="IG10">IF(OR(WEEKDAY(IG$6)=1,WEEKDAY(IG$6)=7),0, IF(NOT(ISNA(VLOOKUP(WEEKNUM(IG$6),Réglage!$F$22:$F$37,1,FALSE))),INDEX('Semaine vacance type'!$C$48:$BY$48,1,MATCH(1,('Semaine vacance type'!$C$2:$CO$2=WEEKDAY('Planning année Laetitia'!IG6))*('Semaine vacance type'!$C$3:$CO$3='Planning année Laetitia'!IG8),0)),INDEX('Semaine scolaire type'!$C$48:$BY$48,1,MATCH(1,('Semaine scolaire type'!$C$2:$CO$2=WEEKDAY('Planning année Laetitia'!IG6))*('Semaine scolaire type'!$C$3:$CO$3='Planning année Laetitia'!IG8),0))))</f>
        <v>0</v>
      </c>
      <c r="IH10" s="18">
        <f t="array" ref="IH10">IF(OR(WEEKDAY(IH$6)=1,WEEKDAY(IH$6)=7),0, IF(NOT(ISNA(VLOOKUP(WEEKNUM(IH$6),Réglage!$F$22:$F$37,1,FALSE))),INDEX('Semaine vacance type'!$C$48:$BY$48,1,MATCH(1,('Semaine vacance type'!$C$2:$CO$2=WEEKDAY('Planning année Laetitia'!IH6))*('Semaine vacance type'!$C$3:$CO$3='Planning année Laetitia'!IH8),0)),INDEX('Semaine scolaire type'!$C$48:$BY$48,1,MATCH(1,('Semaine scolaire type'!$C$2:$CO$2=WEEKDAY('Planning année Laetitia'!IH6))*('Semaine scolaire type'!$C$3:$CO$3='Planning année Laetitia'!IH8),0))))</f>
        <v>0</v>
      </c>
      <c r="II10" s="18">
        <f t="array" ref="II10">IF(OR(WEEKDAY(II$6)=1,WEEKDAY(II$6)=7),0, IF(NOT(ISNA(VLOOKUP(WEEKNUM(II$6),Réglage!$F$22:$F$37,1,FALSE))),INDEX('Semaine vacance type'!$C$48:$BY$48,1,MATCH(1,('Semaine vacance type'!$C$2:$CO$2=WEEKDAY('Planning année Laetitia'!II6))*('Semaine vacance type'!$C$3:$CO$3='Planning année Laetitia'!II8),0)),INDEX('Semaine scolaire type'!$C$48:$BY$48,1,MATCH(1,('Semaine scolaire type'!$C$2:$CO$2=WEEKDAY('Planning année Laetitia'!II6))*('Semaine scolaire type'!$C$3:$CO$3='Planning année Laetitia'!II8),0))))</f>
        <v>0</v>
      </c>
      <c r="IJ10" s="18">
        <f t="array" ref="IJ10">IF(OR(WEEKDAY(IJ$6)=1,WEEKDAY(IJ$6)=7),0, IF(NOT(ISNA(VLOOKUP(WEEKNUM(IJ$6),Réglage!$F$22:$F$37,1,FALSE))),INDEX('Semaine vacance type'!$C$48:$BY$48,1,MATCH(1,('Semaine vacance type'!$C$2:$CO$2=WEEKDAY('Planning année Laetitia'!IJ6))*('Semaine vacance type'!$C$3:$CO$3='Planning année Laetitia'!IJ8),0)),INDEX('Semaine scolaire type'!$C$48:$BY$48,1,MATCH(1,('Semaine scolaire type'!$C$2:$CO$2=WEEKDAY('Planning année Laetitia'!IJ6))*('Semaine scolaire type'!$C$3:$CO$3='Planning année Laetitia'!IJ8),0))))</f>
        <v>0</v>
      </c>
      <c r="IK10" s="18">
        <f t="array" ref="IK10">IF(OR(WEEKDAY(IK$6)=1,WEEKDAY(IK$6)=7),0, IF(NOT(ISNA(VLOOKUP(WEEKNUM(IK$6),Réglage!$F$22:$F$37,1,FALSE))),INDEX('Semaine vacance type'!$C$48:$BY$48,1,MATCH(1,('Semaine vacance type'!$C$2:$CO$2=WEEKDAY('Planning année Laetitia'!IK6))*('Semaine vacance type'!$C$3:$CO$3='Planning année Laetitia'!IK8),0)),INDEX('Semaine scolaire type'!$C$48:$BY$48,1,MATCH(1,('Semaine scolaire type'!$C$2:$CO$2=WEEKDAY('Planning année Laetitia'!IK6))*('Semaine scolaire type'!$C$3:$CO$3='Planning année Laetitia'!IK8),0))))</f>
        <v>0</v>
      </c>
      <c r="IL10" s="18">
        <f t="array" ref="IL10">IF(OR(WEEKDAY(IL$6)=1,WEEKDAY(IL$6)=7),0, IF(NOT(ISNA(VLOOKUP(WEEKNUM(IL$6),Réglage!$F$22:$F$37,1,FALSE))),INDEX('Semaine vacance type'!$C$48:$BY$48,1,MATCH(1,('Semaine vacance type'!$C$2:$CO$2=WEEKDAY('Planning année Laetitia'!IL6))*('Semaine vacance type'!$C$3:$CO$3='Planning année Laetitia'!IL8),0)),INDEX('Semaine scolaire type'!$C$48:$BY$48,1,MATCH(1,('Semaine scolaire type'!$C$2:$CO$2=WEEKDAY('Planning année Laetitia'!IL6))*('Semaine scolaire type'!$C$3:$CO$3='Planning année Laetitia'!IL8),0))))</f>
        <v>0</v>
      </c>
      <c r="IM10" s="18">
        <f t="array" ref="IM10">IF(OR(WEEKDAY(IM$6)=1,WEEKDAY(IM$6)=7),0, IF(NOT(ISNA(VLOOKUP(WEEKNUM(IM$6),Réglage!$F$22:$F$37,1,FALSE))),INDEX('Semaine vacance type'!$C$48:$BY$48,1,MATCH(1,('Semaine vacance type'!$C$2:$CO$2=WEEKDAY('Planning année Laetitia'!IM6))*('Semaine vacance type'!$C$3:$CO$3='Planning année Laetitia'!IM8),0)),INDEX('Semaine scolaire type'!$C$48:$BY$48,1,MATCH(1,('Semaine scolaire type'!$C$2:$CO$2=WEEKDAY('Planning année Laetitia'!IM6))*('Semaine scolaire type'!$C$3:$CO$3='Planning année Laetitia'!IM8),0))))</f>
        <v>9.5</v>
      </c>
      <c r="IN10" s="18">
        <f t="array" ref="IN10">IF(OR(WEEKDAY(IN$6)=1,WEEKDAY(IN$6)=7),0, IF(NOT(ISNA(VLOOKUP(WEEKNUM(IN$6),Réglage!$F$22:$F$37,1,FALSE))),INDEX('Semaine vacance type'!$C$48:$BY$48,1,MATCH(1,('Semaine vacance type'!$C$2:$CO$2=WEEKDAY('Planning année Laetitia'!IN6))*('Semaine vacance type'!$C$3:$CO$3='Planning année Laetitia'!IN8),0)),INDEX('Semaine scolaire type'!$C$48:$BY$48,1,MATCH(1,('Semaine scolaire type'!$C$2:$CO$2=WEEKDAY('Planning année Laetitia'!IN6))*('Semaine scolaire type'!$C$3:$CO$3='Planning année Laetitia'!IN8),0))))</f>
        <v>2.75</v>
      </c>
      <c r="IO10" s="18">
        <f t="array" ref="IO10">IF(OR(WEEKDAY(IO$6)=1,WEEKDAY(IO$6)=7),0, IF(NOT(ISNA(VLOOKUP(WEEKNUM(IO$6),Réglage!$F$22:$F$37,1,FALSE))),INDEX('Semaine vacance type'!$C$48:$BY$48,1,MATCH(1,('Semaine vacance type'!$C$2:$CO$2=WEEKDAY('Planning année Laetitia'!IO6))*('Semaine vacance type'!$C$3:$CO$3='Planning année Laetitia'!IO8),0)),INDEX('Semaine scolaire type'!$C$48:$BY$48,1,MATCH(1,('Semaine scolaire type'!$C$2:$CO$2=WEEKDAY('Planning année Laetitia'!IO6))*('Semaine scolaire type'!$C$3:$CO$3='Planning année Laetitia'!IO8),0))))</f>
        <v>8.5</v>
      </c>
      <c r="IP10" s="18">
        <f t="array" ref="IP10">IF(OR(WEEKDAY(IP$6)=1,WEEKDAY(IP$6)=7),0, IF(NOT(ISNA(VLOOKUP(WEEKNUM(IP$6),Réglage!$F$22:$F$37,1,FALSE))),INDEX('Semaine vacance type'!$C$48:$BY$48,1,MATCH(1,('Semaine vacance type'!$C$2:$CO$2=WEEKDAY('Planning année Laetitia'!IP6))*('Semaine vacance type'!$C$3:$CO$3='Planning année Laetitia'!IP8),0)),INDEX('Semaine scolaire type'!$C$48:$BY$48,1,MATCH(1,('Semaine scolaire type'!$C$2:$CO$2=WEEKDAY('Planning année Laetitia'!IP6))*('Semaine scolaire type'!$C$3:$CO$3='Planning année Laetitia'!IP8),0))))</f>
        <v>5.75</v>
      </c>
      <c r="IQ10" s="18">
        <f t="array" ref="IQ10">IF(OR(WEEKDAY(IQ$6)=1,WEEKDAY(IQ$6)=7),0, IF(NOT(ISNA(VLOOKUP(WEEKNUM(IQ$6),Réglage!$F$22:$F$37,1,FALSE))),INDEX('Semaine vacance type'!$C$48:$BY$48,1,MATCH(1,('Semaine vacance type'!$C$2:$CO$2=WEEKDAY('Planning année Laetitia'!IQ6))*('Semaine vacance type'!$C$3:$CO$3='Planning année Laetitia'!IQ8),0)),INDEX('Semaine scolaire type'!$C$48:$BY$48,1,MATCH(1,('Semaine scolaire type'!$C$2:$CO$2=WEEKDAY('Planning année Laetitia'!IQ6))*('Semaine scolaire type'!$C$3:$CO$3='Planning année Laetitia'!IQ8),0))))</f>
        <v>1.75</v>
      </c>
      <c r="IR10" s="18">
        <f t="array" ref="IR10">IF(OR(WEEKDAY(IR$6)=1,WEEKDAY(IR$6)=7),0, IF(NOT(ISNA(VLOOKUP(WEEKNUM(IR$6),Réglage!$F$22:$F$37,1,FALSE))),INDEX('Semaine vacance type'!$C$48:$BY$48,1,MATCH(1,('Semaine vacance type'!$C$2:$CO$2=WEEKDAY('Planning année Laetitia'!IR6))*('Semaine vacance type'!$C$3:$CO$3='Planning année Laetitia'!IR8),0)),INDEX('Semaine scolaire type'!$C$48:$BY$48,1,MATCH(1,('Semaine scolaire type'!$C$2:$CO$2=WEEKDAY('Planning année Laetitia'!IR6))*('Semaine scolaire type'!$C$3:$CO$3='Planning année Laetitia'!IR8),0))))</f>
        <v>0</v>
      </c>
      <c r="IS10" s="18">
        <f t="array" ref="IS10">IF(OR(WEEKDAY(IS$6)=1,WEEKDAY(IS$6)=7),0, IF(NOT(ISNA(VLOOKUP(WEEKNUM(IS$6),Réglage!$F$22:$F$37,1,FALSE))),INDEX('Semaine vacance type'!$C$48:$BY$48,1,MATCH(1,('Semaine vacance type'!$C$2:$CO$2=WEEKDAY('Planning année Laetitia'!IS6))*('Semaine vacance type'!$C$3:$CO$3='Planning année Laetitia'!IS8),0)),INDEX('Semaine scolaire type'!$C$48:$BY$48,1,MATCH(1,('Semaine scolaire type'!$C$2:$CO$2=WEEKDAY('Planning année Laetitia'!IS6))*('Semaine scolaire type'!$C$3:$CO$3='Planning année Laetitia'!IS8),0))))</f>
        <v>0</v>
      </c>
      <c r="IT10" s="18">
        <f t="array" ref="IT10">IF(OR(WEEKDAY(IT$6)=1,WEEKDAY(IT$6)=7),0, IF(NOT(ISNA(VLOOKUP(WEEKNUM(IT$6),Réglage!$F$22:$F$37,1,FALSE))),INDEX('Semaine vacance type'!$C$48:$BY$48,1,MATCH(1,('Semaine vacance type'!$C$2:$CO$2=WEEKDAY('Planning année Laetitia'!IT6))*('Semaine vacance type'!$C$3:$CO$3='Planning année Laetitia'!IT8),0)),INDEX('Semaine scolaire type'!$C$48:$BY$48,1,MATCH(1,('Semaine scolaire type'!$C$2:$CO$2=WEEKDAY('Planning année Laetitia'!IT6))*('Semaine scolaire type'!$C$3:$CO$3='Planning année Laetitia'!IT8),0))))</f>
        <v>9.5</v>
      </c>
      <c r="IU10" s="18">
        <f t="array" ref="IU10">IF(OR(WEEKDAY(IU$6)=1,WEEKDAY(IU$6)=7),0, IF(NOT(ISNA(VLOOKUP(WEEKNUM(IU$6),Réglage!$F$22:$F$37,1,FALSE))),INDEX('Semaine vacance type'!$C$48:$BY$48,1,MATCH(1,('Semaine vacance type'!$C$2:$CO$2=WEEKDAY('Planning année Laetitia'!IU6))*('Semaine vacance type'!$C$3:$CO$3='Planning année Laetitia'!IU8),0)),INDEX('Semaine scolaire type'!$C$48:$BY$48,1,MATCH(1,('Semaine scolaire type'!$C$2:$CO$2=WEEKDAY('Planning année Laetitia'!IU6))*('Semaine scolaire type'!$C$3:$CO$3='Planning année Laetitia'!IU8),0))))</f>
        <v>2.75</v>
      </c>
      <c r="IV10" s="18">
        <f t="array" ref="IV10">IF(OR(WEEKDAY(IV$6)=1,WEEKDAY(IV$6)=7),0, IF(NOT(ISNA(VLOOKUP(WEEKNUM(IV$6),Réglage!$F$22:$F$37,1,FALSE))),INDEX('Semaine vacance type'!$C$48:$BY$48,1,MATCH(1,('Semaine vacance type'!$C$2:$CO$2=WEEKDAY('Planning année Laetitia'!IV6))*('Semaine vacance type'!$C$3:$CO$3='Planning année Laetitia'!IV8),0)),INDEX('Semaine scolaire type'!$C$48:$BY$48,1,MATCH(1,('Semaine scolaire type'!$C$2:$CO$2=WEEKDAY('Planning année Laetitia'!IV6))*('Semaine scolaire type'!$C$3:$CO$3='Planning année Laetitia'!IV8),0))))</f>
        <v>8.5</v>
      </c>
      <c r="IW10" s="18">
        <f t="array" ref="IW10">IF(OR(WEEKDAY(IW$6)=1,WEEKDAY(IW$6)=7),0, IF(NOT(ISNA(VLOOKUP(WEEKNUM(IW$6),Réglage!$F$22:$F$37,1,FALSE))),INDEX('Semaine vacance type'!$C$48:$BY$48,1,MATCH(1,('Semaine vacance type'!$C$2:$CO$2=WEEKDAY('Planning année Laetitia'!IW6))*('Semaine vacance type'!$C$3:$CO$3='Planning année Laetitia'!IW8),0)),INDEX('Semaine scolaire type'!$C$48:$BY$48,1,MATCH(1,('Semaine scolaire type'!$C$2:$CO$2=WEEKDAY('Planning année Laetitia'!IW6))*('Semaine scolaire type'!$C$3:$CO$3='Planning année Laetitia'!IW8),0))))</f>
        <v>5.75</v>
      </c>
      <c r="IX10" s="18">
        <f t="array" ref="IX10">IF(OR(WEEKDAY(IX$6)=1,WEEKDAY(IX$6)=7),0, IF(NOT(ISNA(VLOOKUP(WEEKNUM(IX$6),Réglage!$F$22:$F$37,1,FALSE))),INDEX('Semaine vacance type'!$C$48:$BY$48,1,MATCH(1,('Semaine vacance type'!$C$2:$CO$2=WEEKDAY('Planning année Laetitia'!IX6))*('Semaine vacance type'!$C$3:$CO$3='Planning année Laetitia'!IX8),0)),INDEX('Semaine scolaire type'!$C$48:$BY$48,1,MATCH(1,('Semaine scolaire type'!$C$2:$CO$2=WEEKDAY('Planning année Laetitia'!IX6))*('Semaine scolaire type'!$C$3:$CO$3='Planning année Laetitia'!IX8),0))))</f>
        <v>1.75</v>
      </c>
      <c r="IY10" s="18">
        <f t="array" ref="IY10">IF(OR(WEEKDAY(IY$6)=1,WEEKDAY(IY$6)=7),0, IF(NOT(ISNA(VLOOKUP(WEEKNUM(IY$6),Réglage!$F$22:$F$37,1,FALSE))),INDEX('Semaine vacance type'!$C$48:$BY$48,1,MATCH(1,('Semaine vacance type'!$C$2:$CO$2=WEEKDAY('Planning année Laetitia'!IY6))*('Semaine vacance type'!$C$3:$CO$3='Planning année Laetitia'!IY8),0)),INDEX('Semaine scolaire type'!$C$48:$BY$48,1,MATCH(1,('Semaine scolaire type'!$C$2:$CO$2=WEEKDAY('Planning année Laetitia'!IY6))*('Semaine scolaire type'!$C$3:$CO$3='Planning année Laetitia'!IY8),0))))</f>
        <v>0</v>
      </c>
      <c r="IZ10" s="18">
        <f t="array" ref="IZ10">IF(OR(WEEKDAY(IZ$6)=1,WEEKDAY(IZ$6)=7),0, IF(NOT(ISNA(VLOOKUP(WEEKNUM(IZ$6),Réglage!$F$22:$F$37,1,FALSE))),INDEX('Semaine vacance type'!$C$48:$BY$48,1,MATCH(1,('Semaine vacance type'!$C$2:$CO$2=WEEKDAY('Planning année Laetitia'!IZ6))*('Semaine vacance type'!$C$3:$CO$3='Planning année Laetitia'!IZ8),0)),INDEX('Semaine scolaire type'!$C$48:$BY$48,1,MATCH(1,('Semaine scolaire type'!$C$2:$CO$2=WEEKDAY('Planning année Laetitia'!IZ6))*('Semaine scolaire type'!$C$3:$CO$3='Planning année Laetitia'!IZ8),0))))</f>
        <v>0</v>
      </c>
      <c r="JA10" s="18">
        <f t="array" ref="JA10">IF(OR(WEEKDAY(JA$6)=1,WEEKDAY(JA$6)=7),0, IF(NOT(ISNA(VLOOKUP(WEEKNUM(JA$6),Réglage!$F$22:$F$37,1,FALSE))),INDEX('Semaine vacance type'!$C$48:$BY$48,1,MATCH(1,('Semaine vacance type'!$C$2:$CO$2=WEEKDAY('Planning année Laetitia'!JA6))*('Semaine vacance type'!$C$3:$CO$3='Planning année Laetitia'!JA8),0)),INDEX('Semaine scolaire type'!$C$48:$BY$48,1,MATCH(1,('Semaine scolaire type'!$C$2:$CO$2=WEEKDAY('Planning année Laetitia'!JA6))*('Semaine scolaire type'!$C$3:$CO$3='Planning année Laetitia'!JA8),0))))</f>
        <v>9.5</v>
      </c>
      <c r="JB10" s="18">
        <f t="array" ref="JB10">IF(OR(WEEKDAY(JB$6)=1,WEEKDAY(JB$6)=7),0, IF(NOT(ISNA(VLOOKUP(WEEKNUM(JB$6),Réglage!$F$22:$F$37,1,FALSE))),INDEX('Semaine vacance type'!$C$48:$BY$48,1,MATCH(1,('Semaine vacance type'!$C$2:$CO$2=WEEKDAY('Planning année Laetitia'!JB6))*('Semaine vacance type'!$C$3:$CO$3='Planning année Laetitia'!JB8),0)),INDEX('Semaine scolaire type'!$C$48:$BY$48,1,MATCH(1,('Semaine scolaire type'!$C$2:$CO$2=WEEKDAY('Planning année Laetitia'!JB6))*('Semaine scolaire type'!$C$3:$CO$3='Planning année Laetitia'!JB8),0))))</f>
        <v>2.75</v>
      </c>
      <c r="JC10" s="18">
        <f t="array" ref="JC10">IF(OR(WEEKDAY(JC$6)=1,WEEKDAY(JC$6)=7),0, IF(NOT(ISNA(VLOOKUP(WEEKNUM(JC$6),Réglage!$F$22:$F$37,1,FALSE))),INDEX('Semaine vacance type'!$C$48:$BY$48,1,MATCH(1,('Semaine vacance type'!$C$2:$CO$2=WEEKDAY('Planning année Laetitia'!JC6))*('Semaine vacance type'!$C$3:$CO$3='Planning année Laetitia'!JC8),0)),INDEX('Semaine scolaire type'!$C$48:$BY$48,1,MATCH(1,('Semaine scolaire type'!$C$2:$CO$2=WEEKDAY('Planning année Laetitia'!JC6))*('Semaine scolaire type'!$C$3:$CO$3='Planning année Laetitia'!JC8),0))))</f>
        <v>8.5</v>
      </c>
      <c r="JD10" s="18">
        <f t="array" ref="JD10">IF(OR(WEEKDAY(JD$6)=1,WEEKDAY(JD$6)=7),0, IF(NOT(ISNA(VLOOKUP(WEEKNUM(JD$6),Réglage!$F$22:$F$37,1,FALSE))),INDEX('Semaine vacance type'!$C$48:$BY$48,1,MATCH(1,('Semaine vacance type'!$C$2:$CO$2=WEEKDAY('Planning année Laetitia'!JD6))*('Semaine vacance type'!$C$3:$CO$3='Planning année Laetitia'!JD8),0)),INDEX('Semaine scolaire type'!$C$48:$BY$48,1,MATCH(1,('Semaine scolaire type'!$C$2:$CO$2=WEEKDAY('Planning année Laetitia'!JD6))*('Semaine scolaire type'!$C$3:$CO$3='Planning année Laetitia'!JD8),0))))</f>
        <v>5.75</v>
      </c>
      <c r="JE10" s="18">
        <f t="array" ref="JE10">IF(OR(WEEKDAY(JE$6)=1,WEEKDAY(JE$6)=7),0, IF(NOT(ISNA(VLOOKUP(WEEKNUM(JE$6),Réglage!$F$22:$F$37,1,FALSE))),INDEX('Semaine vacance type'!$C$48:$BY$48,1,MATCH(1,('Semaine vacance type'!$C$2:$CO$2=WEEKDAY('Planning année Laetitia'!JE6))*('Semaine vacance type'!$C$3:$CO$3='Planning année Laetitia'!JE8),0)),INDEX('Semaine scolaire type'!$C$48:$BY$48,1,MATCH(1,('Semaine scolaire type'!$C$2:$CO$2=WEEKDAY('Planning année Laetitia'!JE6))*('Semaine scolaire type'!$C$3:$CO$3='Planning année Laetitia'!JE8),0))))</f>
        <v>1.75</v>
      </c>
      <c r="JF10" s="18">
        <f t="array" ref="JF10">IF(OR(WEEKDAY(JF$6)=1,WEEKDAY(JF$6)=7),0, IF(NOT(ISNA(VLOOKUP(WEEKNUM(JF$6),Réglage!$F$22:$F$37,1,FALSE))),INDEX('Semaine vacance type'!$C$48:$BY$48,1,MATCH(1,('Semaine vacance type'!$C$2:$CO$2=WEEKDAY('Planning année Laetitia'!JF6))*('Semaine vacance type'!$C$3:$CO$3='Planning année Laetitia'!JF8),0)),INDEX('Semaine scolaire type'!$C$48:$BY$48,1,MATCH(1,('Semaine scolaire type'!$C$2:$CO$2=WEEKDAY('Planning année Laetitia'!JF6))*('Semaine scolaire type'!$C$3:$CO$3='Planning année Laetitia'!JF8),0))))</f>
        <v>0</v>
      </c>
      <c r="JG10" s="18">
        <f t="array" ref="JG10">IF(OR(WEEKDAY(JG$6)=1,WEEKDAY(JG$6)=7),0, IF(NOT(ISNA(VLOOKUP(WEEKNUM(JG$6),Réglage!$F$22:$F$37,1,FALSE))),INDEX('Semaine vacance type'!$C$48:$BY$48,1,MATCH(1,('Semaine vacance type'!$C$2:$CO$2=WEEKDAY('Planning année Laetitia'!JG6))*('Semaine vacance type'!$C$3:$CO$3='Planning année Laetitia'!JG8),0)),INDEX('Semaine scolaire type'!$C$48:$BY$48,1,MATCH(1,('Semaine scolaire type'!$C$2:$CO$2=WEEKDAY('Planning année Laetitia'!JG6))*('Semaine scolaire type'!$C$3:$CO$3='Planning année Laetitia'!JG8),0))))</f>
        <v>0</v>
      </c>
      <c r="JH10" s="18">
        <f t="array" ref="JH10">IF(OR(WEEKDAY(JH$6)=1,WEEKDAY(JH$6)=7),0, IF(NOT(ISNA(VLOOKUP(WEEKNUM(JH$6),Réglage!$F$22:$F$37,1,FALSE))),INDEX('Semaine vacance type'!$C$48:$BY$48,1,MATCH(1,('Semaine vacance type'!$C$2:$CO$2=WEEKDAY('Planning année Laetitia'!JH6))*('Semaine vacance type'!$C$3:$CO$3='Planning année Laetitia'!JH8),0)),INDEX('Semaine scolaire type'!$C$48:$BY$48,1,MATCH(1,('Semaine scolaire type'!$C$2:$CO$2=WEEKDAY('Planning année Laetitia'!JH6))*('Semaine scolaire type'!$C$3:$CO$3='Planning année Laetitia'!JH8),0))))</f>
        <v>9.5</v>
      </c>
      <c r="JI10" s="18">
        <f t="array" ref="JI10">IF(OR(WEEKDAY(JI$6)=1,WEEKDAY(JI$6)=7),0, IF(NOT(ISNA(VLOOKUP(WEEKNUM(JI$6),Réglage!$F$22:$F$37,1,FALSE))),INDEX('Semaine vacance type'!$C$48:$BY$48,1,MATCH(1,('Semaine vacance type'!$C$2:$CO$2=WEEKDAY('Planning année Laetitia'!JI6))*('Semaine vacance type'!$C$3:$CO$3='Planning année Laetitia'!JI8),0)),INDEX('Semaine scolaire type'!$C$48:$BY$48,1,MATCH(1,('Semaine scolaire type'!$C$2:$CO$2=WEEKDAY('Planning année Laetitia'!JI6))*('Semaine scolaire type'!$C$3:$CO$3='Planning année Laetitia'!JI8),0))))</f>
        <v>2.75</v>
      </c>
      <c r="JJ10" s="18">
        <f t="array" ref="JJ10">IF(OR(WEEKDAY(JJ$6)=1,WEEKDAY(JJ$6)=7),0, IF(NOT(ISNA(VLOOKUP(WEEKNUM(JJ$6),Réglage!$F$22:$F$37,1,FALSE))),INDEX('Semaine vacance type'!$C$48:$BY$48,1,MATCH(1,('Semaine vacance type'!$C$2:$CO$2=WEEKDAY('Planning année Laetitia'!JJ6))*('Semaine vacance type'!$C$3:$CO$3='Planning année Laetitia'!JJ8),0)),INDEX('Semaine scolaire type'!$C$48:$BY$48,1,MATCH(1,('Semaine scolaire type'!$C$2:$CO$2=WEEKDAY('Planning année Laetitia'!JJ6))*('Semaine scolaire type'!$C$3:$CO$3='Planning année Laetitia'!JJ8),0))))</f>
        <v>8.5</v>
      </c>
      <c r="JK10" s="18">
        <f t="array" ref="JK10">IF(OR(WEEKDAY(JK$6)=1,WEEKDAY(JK$6)=7),0, IF(NOT(ISNA(VLOOKUP(WEEKNUM(JK$6),Réglage!$F$22:$F$37,1,FALSE))),INDEX('Semaine vacance type'!$C$48:$BY$48,1,MATCH(1,('Semaine vacance type'!$C$2:$CO$2=WEEKDAY('Planning année Laetitia'!JK6))*('Semaine vacance type'!$C$3:$CO$3='Planning année Laetitia'!JK8),0)),INDEX('Semaine scolaire type'!$C$48:$BY$48,1,MATCH(1,('Semaine scolaire type'!$C$2:$CO$2=WEEKDAY('Planning année Laetitia'!JK6))*('Semaine scolaire type'!$C$3:$CO$3='Planning année Laetitia'!JK8),0))))</f>
        <v>5.75</v>
      </c>
      <c r="JL10" s="18">
        <f t="array" ref="JL10">IF(OR(WEEKDAY(JL$6)=1,WEEKDAY(JL$6)=7),0, IF(NOT(ISNA(VLOOKUP(WEEKNUM(JL$6),Réglage!$F$22:$F$37,1,FALSE))),INDEX('Semaine vacance type'!$C$48:$BY$48,1,MATCH(1,('Semaine vacance type'!$C$2:$CO$2=WEEKDAY('Planning année Laetitia'!JL6))*('Semaine vacance type'!$C$3:$CO$3='Planning année Laetitia'!JL8),0)),INDEX('Semaine scolaire type'!$C$48:$BY$48,1,MATCH(1,('Semaine scolaire type'!$C$2:$CO$2=WEEKDAY('Planning année Laetitia'!JL6))*('Semaine scolaire type'!$C$3:$CO$3='Planning année Laetitia'!JL8),0))))</f>
        <v>1.75</v>
      </c>
      <c r="JM10" s="18">
        <f t="array" ref="JM10">IF(OR(WEEKDAY(JM$6)=1,WEEKDAY(JM$6)=7),0, IF(NOT(ISNA(VLOOKUP(WEEKNUM(JM$6),Réglage!$F$22:$F$37,1,FALSE))),INDEX('Semaine vacance type'!$C$48:$BY$48,1,MATCH(1,('Semaine vacance type'!$C$2:$CO$2=WEEKDAY('Planning année Laetitia'!JM6))*('Semaine vacance type'!$C$3:$CO$3='Planning année Laetitia'!JM8),0)),INDEX('Semaine scolaire type'!$C$48:$BY$48,1,MATCH(1,('Semaine scolaire type'!$C$2:$CO$2=WEEKDAY('Planning année Laetitia'!JM6))*('Semaine scolaire type'!$C$3:$CO$3='Planning année Laetitia'!JM8),0))))</f>
        <v>0</v>
      </c>
      <c r="JN10" s="18">
        <f t="array" ref="JN10">IF(OR(WEEKDAY(JN$6)=1,WEEKDAY(JN$6)=7),0, IF(NOT(ISNA(VLOOKUP(WEEKNUM(JN$6),Réglage!$F$22:$F$37,1,FALSE))),INDEX('Semaine vacance type'!$C$48:$BY$48,1,MATCH(1,('Semaine vacance type'!$C$2:$CO$2=WEEKDAY('Planning année Laetitia'!JN6))*('Semaine vacance type'!$C$3:$CO$3='Planning année Laetitia'!JN8),0)),INDEX('Semaine scolaire type'!$C$48:$BY$48,1,MATCH(1,('Semaine scolaire type'!$C$2:$CO$2=WEEKDAY('Planning année Laetitia'!JN6))*('Semaine scolaire type'!$C$3:$CO$3='Planning année Laetitia'!JN8),0))))</f>
        <v>0</v>
      </c>
      <c r="JO10" s="18">
        <f t="array" ref="JO10">IF(OR(WEEKDAY(JO$6)=1,WEEKDAY(JO$6)=7),0, IF(NOT(ISNA(VLOOKUP(WEEKNUM(JO$6),Réglage!$F$22:$F$37,1,FALSE))),INDEX('Semaine vacance type'!$C$48:$BY$48,1,MATCH(1,('Semaine vacance type'!$C$2:$CO$2=WEEKDAY('Planning année Laetitia'!JO6))*('Semaine vacance type'!$C$3:$CO$3='Planning année Laetitia'!JO8),0)),INDEX('Semaine scolaire type'!$C$48:$BY$48,1,MATCH(1,('Semaine scolaire type'!$C$2:$CO$2=WEEKDAY('Planning année Laetitia'!JO6))*('Semaine scolaire type'!$C$3:$CO$3='Planning année Laetitia'!JO8),0))))</f>
        <v>9.5</v>
      </c>
      <c r="JP10" s="18">
        <f t="array" ref="JP10">IF(OR(WEEKDAY(JP$6)=1,WEEKDAY(JP$6)=7),0, IF(NOT(ISNA(VLOOKUP(WEEKNUM(JP$6),Réglage!$F$22:$F$37,1,FALSE))),INDEX('Semaine vacance type'!$C$48:$BY$48,1,MATCH(1,('Semaine vacance type'!$C$2:$CO$2=WEEKDAY('Planning année Laetitia'!JP6))*('Semaine vacance type'!$C$3:$CO$3='Planning année Laetitia'!JP8),0)),INDEX('Semaine scolaire type'!$C$48:$BY$48,1,MATCH(1,('Semaine scolaire type'!$C$2:$CO$2=WEEKDAY('Planning année Laetitia'!JP6))*('Semaine scolaire type'!$C$3:$CO$3='Planning année Laetitia'!JP8),0))))</f>
        <v>2.75</v>
      </c>
      <c r="JQ10" s="18">
        <f t="array" ref="JQ10">IF(OR(WEEKDAY(JQ$6)=1,WEEKDAY(JQ$6)=7),0, IF(NOT(ISNA(VLOOKUP(WEEKNUM(JQ$6),Réglage!$F$22:$F$37,1,FALSE))),INDEX('Semaine vacance type'!$C$48:$BY$48,1,MATCH(1,('Semaine vacance type'!$C$2:$CO$2=WEEKDAY('Planning année Laetitia'!JQ6))*('Semaine vacance type'!$C$3:$CO$3='Planning année Laetitia'!JQ8),0)),INDEX('Semaine scolaire type'!$C$48:$BY$48,1,MATCH(1,('Semaine scolaire type'!$C$2:$CO$2=WEEKDAY('Planning année Laetitia'!JQ6))*('Semaine scolaire type'!$C$3:$CO$3='Planning année Laetitia'!JQ8),0))))</f>
        <v>8.5</v>
      </c>
      <c r="JR10" s="18">
        <f t="array" ref="JR10">IF(OR(WEEKDAY(JR$6)=1,WEEKDAY(JR$6)=7),0, IF(NOT(ISNA(VLOOKUP(WEEKNUM(JR$6),Réglage!$F$22:$F$37,1,FALSE))),INDEX('Semaine vacance type'!$C$48:$BY$48,1,MATCH(1,('Semaine vacance type'!$C$2:$CO$2=WEEKDAY('Planning année Laetitia'!JR6))*('Semaine vacance type'!$C$3:$CO$3='Planning année Laetitia'!JR8),0)),INDEX('Semaine scolaire type'!$C$48:$BY$48,1,MATCH(1,('Semaine scolaire type'!$C$2:$CO$2=WEEKDAY('Planning année Laetitia'!JR6))*('Semaine scolaire type'!$C$3:$CO$3='Planning année Laetitia'!JR8),0))))</f>
        <v>5.75</v>
      </c>
      <c r="JS10" s="18">
        <f t="array" ref="JS10">IF(OR(WEEKDAY(JS$6)=1,WEEKDAY(JS$6)=7),0, IF(NOT(ISNA(VLOOKUP(WEEKNUM(JS$6),Réglage!$F$22:$F$37,1,FALSE))),INDEX('Semaine vacance type'!$C$48:$BY$48,1,MATCH(1,('Semaine vacance type'!$C$2:$CO$2=WEEKDAY('Planning année Laetitia'!JS6))*('Semaine vacance type'!$C$3:$CO$3='Planning année Laetitia'!JS8),0)),INDEX('Semaine scolaire type'!$C$48:$BY$48,1,MATCH(1,('Semaine scolaire type'!$C$2:$CO$2=WEEKDAY('Planning année Laetitia'!JS6))*('Semaine scolaire type'!$C$3:$CO$3='Planning année Laetitia'!JS8),0))))</f>
        <v>1.75</v>
      </c>
      <c r="JT10" s="18">
        <f t="array" ref="JT10">IF(OR(WEEKDAY(JT$6)=1,WEEKDAY(JT$6)=7),0, IF(NOT(ISNA(VLOOKUP(WEEKNUM(JT$6),Réglage!$F$22:$F$37,1,FALSE))),INDEX('Semaine vacance type'!$C$48:$BY$48,1,MATCH(1,('Semaine vacance type'!$C$2:$CO$2=WEEKDAY('Planning année Laetitia'!JT6))*('Semaine vacance type'!$C$3:$CO$3='Planning année Laetitia'!JT8),0)),INDEX('Semaine scolaire type'!$C$48:$BY$48,1,MATCH(1,('Semaine scolaire type'!$C$2:$CO$2=WEEKDAY('Planning année Laetitia'!JT6))*('Semaine scolaire type'!$C$3:$CO$3='Planning année Laetitia'!JT8),0))))</f>
        <v>0</v>
      </c>
      <c r="JU10" s="18">
        <f t="array" ref="JU10">IF(OR(WEEKDAY(JU$6)=1,WEEKDAY(JU$6)=7),0, IF(NOT(ISNA(VLOOKUP(WEEKNUM(JU$6),Réglage!$F$22:$F$37,1,FALSE))),INDEX('Semaine vacance type'!$C$48:$BY$48,1,MATCH(1,('Semaine vacance type'!$C$2:$CO$2=WEEKDAY('Planning année Laetitia'!JU6))*('Semaine vacance type'!$C$3:$CO$3='Planning année Laetitia'!JU8),0)),INDEX('Semaine scolaire type'!$C$48:$BY$48,1,MATCH(1,('Semaine scolaire type'!$C$2:$CO$2=WEEKDAY('Planning année Laetitia'!JU6))*('Semaine scolaire type'!$C$3:$CO$3='Planning année Laetitia'!JU8),0))))</f>
        <v>0</v>
      </c>
      <c r="JV10" s="18">
        <f t="array" ref="JV10">IF(OR(WEEKDAY(JV$6)=1,WEEKDAY(JV$6)=7),0, IF(NOT(ISNA(VLOOKUP(WEEKNUM(JV$6),Réglage!$F$22:$F$37,1,FALSE))),INDEX('Semaine vacance type'!$C$48:$BY$48,1,MATCH(1,('Semaine vacance type'!$C$2:$CO$2=WEEKDAY('Planning année Laetitia'!JV6))*('Semaine vacance type'!$C$3:$CO$3='Planning année Laetitia'!JV8),0)),INDEX('Semaine scolaire type'!$C$48:$BY$48,1,MATCH(1,('Semaine scolaire type'!$C$2:$CO$2=WEEKDAY('Planning année Laetitia'!JV6))*('Semaine scolaire type'!$C$3:$CO$3='Planning année Laetitia'!JV8),0))))</f>
        <v>9.5</v>
      </c>
      <c r="JW10" s="18">
        <f t="array" ref="JW10">IF(OR(WEEKDAY(JW$6)=1,WEEKDAY(JW$6)=7),0, IF(NOT(ISNA(VLOOKUP(WEEKNUM(JW$6),Réglage!$F$22:$F$37,1,FALSE))),INDEX('Semaine vacance type'!$C$48:$BY$48,1,MATCH(1,('Semaine vacance type'!$C$2:$CO$2=WEEKDAY('Planning année Laetitia'!JW6))*('Semaine vacance type'!$C$3:$CO$3='Planning année Laetitia'!JW8),0)),INDEX('Semaine scolaire type'!$C$48:$BY$48,1,MATCH(1,('Semaine scolaire type'!$C$2:$CO$2=WEEKDAY('Planning année Laetitia'!JW6))*('Semaine scolaire type'!$C$3:$CO$3='Planning année Laetitia'!JW8),0))))</f>
        <v>2.75</v>
      </c>
      <c r="JX10" s="18">
        <f t="array" ref="JX10">IF(OR(WEEKDAY(JX$6)=1,WEEKDAY(JX$6)=7),0, IF(NOT(ISNA(VLOOKUP(WEEKNUM(JX$6),Réglage!$F$22:$F$37,1,FALSE))),INDEX('Semaine vacance type'!$C$48:$BY$48,1,MATCH(1,('Semaine vacance type'!$C$2:$CO$2=WEEKDAY('Planning année Laetitia'!JX6))*('Semaine vacance type'!$C$3:$CO$3='Planning année Laetitia'!JX8),0)),INDEX('Semaine scolaire type'!$C$48:$BY$48,1,MATCH(1,('Semaine scolaire type'!$C$2:$CO$2=WEEKDAY('Planning année Laetitia'!JX6))*('Semaine scolaire type'!$C$3:$CO$3='Planning année Laetitia'!JX8),0))))</f>
        <v>8.5</v>
      </c>
      <c r="JY10" s="18">
        <f t="array" ref="JY10">IF(OR(WEEKDAY(JY$6)=1,WEEKDAY(JY$6)=7),0, IF(NOT(ISNA(VLOOKUP(WEEKNUM(JY$6),Réglage!$F$22:$F$37,1,FALSE))),INDEX('Semaine vacance type'!$C$48:$BY$48,1,MATCH(1,('Semaine vacance type'!$C$2:$CO$2=WEEKDAY('Planning année Laetitia'!JY6))*('Semaine vacance type'!$C$3:$CO$3='Planning année Laetitia'!JY8),0)),INDEX('Semaine scolaire type'!$C$48:$BY$48,1,MATCH(1,('Semaine scolaire type'!$C$2:$CO$2=WEEKDAY('Planning année Laetitia'!JY6))*('Semaine scolaire type'!$C$3:$CO$3='Planning année Laetitia'!JY8),0))))</f>
        <v>5.75</v>
      </c>
      <c r="JZ10" s="18">
        <f t="array" ref="JZ10">IF(OR(WEEKDAY(JZ$6)=1,WEEKDAY(JZ$6)=7),0, IF(NOT(ISNA(VLOOKUP(WEEKNUM(JZ$6),Réglage!$F$22:$F$37,1,FALSE))),INDEX('Semaine vacance type'!$C$48:$BY$48,1,MATCH(1,('Semaine vacance type'!$C$2:$CO$2=WEEKDAY('Planning année Laetitia'!JZ6))*('Semaine vacance type'!$C$3:$CO$3='Planning année Laetitia'!JZ8),0)),INDEX('Semaine scolaire type'!$C$48:$BY$48,1,MATCH(1,('Semaine scolaire type'!$C$2:$CO$2=WEEKDAY('Planning année Laetitia'!JZ6))*('Semaine scolaire type'!$C$3:$CO$3='Planning année Laetitia'!JZ8),0))))</f>
        <v>1.75</v>
      </c>
      <c r="KA10" s="18">
        <f t="array" ref="KA10">IF(OR(WEEKDAY(KA$6)=1,WEEKDAY(KA$6)=7),0, IF(NOT(ISNA(VLOOKUP(WEEKNUM(KA$6),Réglage!$F$22:$F$37,1,FALSE))),INDEX('Semaine vacance type'!$C$48:$BY$48,1,MATCH(1,('Semaine vacance type'!$C$2:$CO$2=WEEKDAY('Planning année Laetitia'!KA6))*('Semaine vacance type'!$C$3:$CO$3='Planning année Laetitia'!KA8),0)),INDEX('Semaine scolaire type'!$C$48:$BY$48,1,MATCH(1,('Semaine scolaire type'!$C$2:$CO$2=WEEKDAY('Planning année Laetitia'!KA6))*('Semaine scolaire type'!$C$3:$CO$3='Planning année Laetitia'!KA8),0))))</f>
        <v>0</v>
      </c>
      <c r="KB10" s="18">
        <f t="array" ref="KB10">IF(OR(WEEKDAY(KB$6)=1,WEEKDAY(KB$6)=7),0, IF(NOT(ISNA(VLOOKUP(WEEKNUM(KB$6),Réglage!$F$22:$F$37,1,FALSE))),INDEX('Semaine vacance type'!$C$48:$BY$48,1,MATCH(1,('Semaine vacance type'!$C$2:$CO$2=WEEKDAY('Planning année Laetitia'!KB6))*('Semaine vacance type'!$C$3:$CO$3='Planning année Laetitia'!KB8),0)),INDEX('Semaine scolaire type'!$C$48:$BY$48,1,MATCH(1,('Semaine scolaire type'!$C$2:$CO$2=WEEKDAY('Planning année Laetitia'!KB6))*('Semaine scolaire type'!$C$3:$CO$3='Planning année Laetitia'!KB8),0))))</f>
        <v>0</v>
      </c>
      <c r="KC10" s="18">
        <f t="array" ref="KC10">IF(OR(WEEKDAY(KC$6)=1,WEEKDAY(KC$6)=7),0, IF(NOT(ISNA(VLOOKUP(WEEKNUM(KC$6),Réglage!$F$22:$F$37,1,FALSE))),INDEX('Semaine vacance type'!$C$48:$BY$48,1,MATCH(1,('Semaine vacance type'!$C$2:$CO$2=WEEKDAY('Planning année Laetitia'!KC6))*('Semaine vacance type'!$C$3:$CO$3='Planning année Laetitia'!KC8),0)),INDEX('Semaine scolaire type'!$C$48:$BY$48,1,MATCH(1,('Semaine scolaire type'!$C$2:$CO$2=WEEKDAY('Planning année Laetitia'!KC6))*('Semaine scolaire type'!$C$3:$CO$3='Planning année Laetitia'!KC8),0))))</f>
        <v>9.5</v>
      </c>
      <c r="KD10" s="18">
        <f t="array" ref="KD10">IF(OR(WEEKDAY(KD$6)=1,WEEKDAY(KD$6)=7),0, IF(NOT(ISNA(VLOOKUP(WEEKNUM(KD$6),Réglage!$F$22:$F$37,1,FALSE))),INDEX('Semaine vacance type'!$C$48:$BY$48,1,MATCH(1,('Semaine vacance type'!$C$2:$CO$2=WEEKDAY('Planning année Laetitia'!KD6))*('Semaine vacance type'!$C$3:$CO$3='Planning année Laetitia'!KD8),0)),INDEX('Semaine scolaire type'!$C$48:$BY$48,1,MATCH(1,('Semaine scolaire type'!$C$2:$CO$2=WEEKDAY('Planning année Laetitia'!KD6))*('Semaine scolaire type'!$C$3:$CO$3='Planning année Laetitia'!KD8),0))))</f>
        <v>2.75</v>
      </c>
      <c r="KE10" s="18">
        <f t="array" ref="KE10">IF(OR(WEEKDAY(KE$6)=1,WEEKDAY(KE$6)=7),0, IF(NOT(ISNA(VLOOKUP(WEEKNUM(KE$6),Réglage!$F$22:$F$37,1,FALSE))),INDEX('Semaine vacance type'!$C$48:$BY$48,1,MATCH(1,('Semaine vacance type'!$C$2:$CO$2=WEEKDAY('Planning année Laetitia'!KE6))*('Semaine vacance type'!$C$3:$CO$3='Planning année Laetitia'!KE8),0)),INDEX('Semaine scolaire type'!$C$48:$BY$48,1,MATCH(1,('Semaine scolaire type'!$C$2:$CO$2=WEEKDAY('Planning année Laetitia'!KE6))*('Semaine scolaire type'!$C$3:$CO$3='Planning année Laetitia'!KE8),0))))</f>
        <v>8.5</v>
      </c>
      <c r="KF10" s="18">
        <f t="array" ref="KF10">IF(OR(WEEKDAY(KF$6)=1,WEEKDAY(KF$6)=7),0, IF(NOT(ISNA(VLOOKUP(WEEKNUM(KF$6),Réglage!$F$22:$F$37,1,FALSE))),INDEX('Semaine vacance type'!$C$48:$BY$48,1,MATCH(1,('Semaine vacance type'!$C$2:$CO$2=WEEKDAY('Planning année Laetitia'!KF6))*('Semaine vacance type'!$C$3:$CO$3='Planning année Laetitia'!KF8),0)),INDEX('Semaine scolaire type'!$C$48:$BY$48,1,MATCH(1,('Semaine scolaire type'!$C$2:$CO$2=WEEKDAY('Planning année Laetitia'!KF6))*('Semaine scolaire type'!$C$3:$CO$3='Planning année Laetitia'!KF8),0))))</f>
        <v>5.75</v>
      </c>
      <c r="KG10" s="18">
        <f t="array" ref="KG10">IF(OR(WEEKDAY(KG$6)=1,WEEKDAY(KG$6)=7),0, IF(NOT(ISNA(VLOOKUP(WEEKNUM(KG$6),Réglage!$F$22:$F$37,1,FALSE))),INDEX('Semaine vacance type'!$C$48:$BY$48,1,MATCH(1,('Semaine vacance type'!$C$2:$CO$2=WEEKDAY('Planning année Laetitia'!KG6))*('Semaine vacance type'!$C$3:$CO$3='Planning année Laetitia'!KG8),0)),INDEX('Semaine scolaire type'!$C$48:$BY$48,1,MATCH(1,('Semaine scolaire type'!$C$2:$CO$2=WEEKDAY('Planning année Laetitia'!KG6))*('Semaine scolaire type'!$C$3:$CO$3='Planning année Laetitia'!KG8),0))))</f>
        <v>1.75</v>
      </c>
      <c r="KH10" s="18">
        <f t="array" ref="KH10">IF(OR(WEEKDAY(KH$6)=1,WEEKDAY(KH$6)=7),0, IF(NOT(ISNA(VLOOKUP(WEEKNUM(KH$6),Réglage!$F$22:$F$37,1,FALSE))),INDEX('Semaine vacance type'!$C$48:$BY$48,1,MATCH(1,('Semaine vacance type'!$C$2:$CO$2=WEEKDAY('Planning année Laetitia'!KH6))*('Semaine vacance type'!$C$3:$CO$3='Planning année Laetitia'!KH8),0)),INDEX('Semaine scolaire type'!$C$48:$BY$48,1,MATCH(1,('Semaine scolaire type'!$C$2:$CO$2=WEEKDAY('Planning année Laetitia'!KH6))*('Semaine scolaire type'!$C$3:$CO$3='Planning année Laetitia'!KH8),0))))</f>
        <v>0</v>
      </c>
      <c r="KI10" s="18">
        <f t="array" ref="KI10">IF(OR(WEEKDAY(KI$6)=1,WEEKDAY(KI$6)=7),0, IF(NOT(ISNA(VLOOKUP(WEEKNUM(KI$6),Réglage!$F$22:$F$37,1,FALSE))),INDEX('Semaine vacance type'!$C$48:$BY$48,1,MATCH(1,('Semaine vacance type'!$C$2:$CO$2=WEEKDAY('Planning année Laetitia'!KI6))*('Semaine vacance type'!$C$3:$CO$3='Planning année Laetitia'!KI8),0)),INDEX('Semaine scolaire type'!$C$48:$BY$48,1,MATCH(1,('Semaine scolaire type'!$C$2:$CO$2=WEEKDAY('Planning année Laetitia'!KI6))*('Semaine scolaire type'!$C$3:$CO$3='Planning année Laetitia'!KI8),0))))</f>
        <v>0</v>
      </c>
      <c r="KJ10" s="18">
        <f t="array" ref="KJ10">IF(OR(WEEKDAY(KJ$6)=1,WEEKDAY(KJ$6)=7),0, IF(NOT(ISNA(VLOOKUP(WEEKNUM(KJ$6),Réglage!$F$22:$F$37,1,FALSE))),INDEX('Semaine vacance type'!$C$48:$BY$48,1,MATCH(1,('Semaine vacance type'!$C$2:$CO$2=WEEKDAY('Planning année Laetitia'!KJ6))*('Semaine vacance type'!$C$3:$CO$3='Planning année Laetitia'!KJ8),0)),INDEX('Semaine scolaire type'!$C$48:$BY$48,1,MATCH(1,('Semaine scolaire type'!$C$2:$CO$2=WEEKDAY('Planning année Laetitia'!KJ6))*('Semaine scolaire type'!$C$3:$CO$3='Planning année Laetitia'!KJ8),0))))</f>
        <v>0</v>
      </c>
      <c r="KK10" s="18">
        <f t="array" ref="KK10">IF(OR(WEEKDAY(KK$6)=1,WEEKDAY(KK$6)=7),0, IF(NOT(ISNA(VLOOKUP(WEEKNUM(KK$6),Réglage!$F$22:$F$37,1,FALSE))),INDEX('Semaine vacance type'!$C$48:$BY$48,1,MATCH(1,('Semaine vacance type'!$C$2:$CO$2=WEEKDAY('Planning année Laetitia'!KK6))*('Semaine vacance type'!$C$3:$CO$3='Planning année Laetitia'!KK8),0)),INDEX('Semaine scolaire type'!$C$48:$BY$48,1,MATCH(1,('Semaine scolaire type'!$C$2:$CO$2=WEEKDAY('Planning année Laetitia'!KK6))*('Semaine scolaire type'!$C$3:$CO$3='Planning année Laetitia'!KK8),0))))</f>
        <v>0</v>
      </c>
      <c r="KL10" s="18">
        <f t="array" ref="KL10">IF(OR(WEEKDAY(KL$6)=1,WEEKDAY(KL$6)=7),0, IF(NOT(ISNA(VLOOKUP(WEEKNUM(KL$6),Réglage!$F$22:$F$37,1,FALSE))),INDEX('Semaine vacance type'!$C$48:$BY$48,1,MATCH(1,('Semaine vacance type'!$C$2:$CO$2=WEEKDAY('Planning année Laetitia'!KL6))*('Semaine vacance type'!$C$3:$CO$3='Planning année Laetitia'!KL8),0)),INDEX('Semaine scolaire type'!$C$48:$BY$48,1,MATCH(1,('Semaine scolaire type'!$C$2:$CO$2=WEEKDAY('Planning année Laetitia'!KL6))*('Semaine scolaire type'!$C$3:$CO$3='Planning année Laetitia'!KL8),0))))</f>
        <v>0</v>
      </c>
      <c r="KM10" s="18">
        <f t="array" ref="KM10">IF(OR(WEEKDAY(KM$6)=1,WEEKDAY(KM$6)=7),0, IF(NOT(ISNA(VLOOKUP(WEEKNUM(KM$6),Réglage!$F$22:$F$37,1,FALSE))),INDEX('Semaine vacance type'!$C$48:$BY$48,1,MATCH(1,('Semaine vacance type'!$C$2:$CO$2=WEEKDAY('Planning année Laetitia'!KM6))*('Semaine vacance type'!$C$3:$CO$3='Planning année Laetitia'!KM8),0)),INDEX('Semaine scolaire type'!$C$48:$BY$48,1,MATCH(1,('Semaine scolaire type'!$C$2:$CO$2=WEEKDAY('Planning année Laetitia'!KM6))*('Semaine scolaire type'!$C$3:$CO$3='Planning année Laetitia'!KM8),0))))</f>
        <v>0</v>
      </c>
      <c r="KN10" s="18">
        <f t="array" ref="KN10">IF(OR(WEEKDAY(KN$6)=1,WEEKDAY(KN$6)=7),0, IF(NOT(ISNA(VLOOKUP(WEEKNUM(KN$6),Réglage!$F$22:$F$37,1,FALSE))),INDEX('Semaine vacance type'!$C$48:$BY$48,1,MATCH(1,('Semaine vacance type'!$C$2:$CO$2=WEEKDAY('Planning année Laetitia'!KN6))*('Semaine vacance type'!$C$3:$CO$3='Planning année Laetitia'!KN8),0)),INDEX('Semaine scolaire type'!$C$48:$BY$48,1,MATCH(1,('Semaine scolaire type'!$C$2:$CO$2=WEEKDAY('Planning année Laetitia'!KN6))*('Semaine scolaire type'!$C$3:$CO$3='Planning année Laetitia'!KN8),0))))</f>
        <v>0</v>
      </c>
      <c r="KO10" s="18">
        <f t="array" ref="KO10">IF(OR(WEEKDAY(KO$6)=1,WEEKDAY(KO$6)=7),0, IF(NOT(ISNA(VLOOKUP(WEEKNUM(KO$6),Réglage!$F$22:$F$37,1,FALSE))),INDEX('Semaine vacance type'!$C$48:$BY$48,1,MATCH(1,('Semaine vacance type'!$C$2:$CO$2=WEEKDAY('Planning année Laetitia'!KO6))*('Semaine vacance type'!$C$3:$CO$3='Planning année Laetitia'!KO8),0)),INDEX('Semaine scolaire type'!$C$48:$BY$48,1,MATCH(1,('Semaine scolaire type'!$C$2:$CO$2=WEEKDAY('Planning année Laetitia'!KO6))*('Semaine scolaire type'!$C$3:$CO$3='Planning année Laetitia'!KO8),0))))</f>
        <v>0</v>
      </c>
      <c r="KP10" s="18">
        <f t="array" ref="KP10">IF(OR(WEEKDAY(KP$6)=1,WEEKDAY(KP$6)=7),0, IF(NOT(ISNA(VLOOKUP(WEEKNUM(KP$6),Réglage!$F$22:$F$37,1,FALSE))),INDEX('Semaine vacance type'!$C$48:$BY$48,1,MATCH(1,('Semaine vacance type'!$C$2:$CO$2=WEEKDAY('Planning année Laetitia'!KP6))*('Semaine vacance type'!$C$3:$CO$3='Planning année Laetitia'!KP8),0)),INDEX('Semaine scolaire type'!$C$48:$BY$48,1,MATCH(1,('Semaine scolaire type'!$C$2:$CO$2=WEEKDAY('Planning année Laetitia'!KP6))*('Semaine scolaire type'!$C$3:$CO$3='Planning année Laetitia'!KP8),0))))</f>
        <v>0</v>
      </c>
      <c r="KQ10" s="18">
        <f t="array" ref="KQ10">IF(OR(WEEKDAY(KQ$6)=1,WEEKDAY(KQ$6)=7),0, IF(NOT(ISNA(VLOOKUP(WEEKNUM(KQ$6),Réglage!$F$22:$F$37,1,FALSE))),INDEX('Semaine vacance type'!$C$48:$BY$48,1,MATCH(1,('Semaine vacance type'!$C$2:$CO$2=WEEKDAY('Planning année Laetitia'!KQ6))*('Semaine vacance type'!$C$3:$CO$3='Planning année Laetitia'!KQ8),0)),INDEX('Semaine scolaire type'!$C$48:$BY$48,1,MATCH(1,('Semaine scolaire type'!$C$2:$CO$2=WEEKDAY('Planning année Laetitia'!KQ6))*('Semaine scolaire type'!$C$3:$CO$3='Planning année Laetitia'!KQ8),0))))</f>
        <v>0</v>
      </c>
      <c r="KR10" s="18">
        <f t="array" ref="KR10">IF(OR(WEEKDAY(KR$6)=1,WEEKDAY(KR$6)=7),0, IF(NOT(ISNA(VLOOKUP(WEEKNUM(KR$6),Réglage!$F$22:$F$37,1,FALSE))),INDEX('Semaine vacance type'!$C$48:$BY$48,1,MATCH(1,('Semaine vacance type'!$C$2:$CO$2=WEEKDAY('Planning année Laetitia'!KR6))*('Semaine vacance type'!$C$3:$CO$3='Planning année Laetitia'!KR8),0)),INDEX('Semaine scolaire type'!$C$48:$BY$48,1,MATCH(1,('Semaine scolaire type'!$C$2:$CO$2=WEEKDAY('Planning année Laetitia'!KR6))*('Semaine scolaire type'!$C$3:$CO$3='Planning année Laetitia'!KR8),0))))</f>
        <v>0</v>
      </c>
      <c r="KS10" s="18">
        <f t="array" ref="KS10">IF(OR(WEEKDAY(KS$6)=1,WEEKDAY(KS$6)=7),0, IF(NOT(ISNA(VLOOKUP(WEEKNUM(KS$6),Réglage!$F$22:$F$37,1,FALSE))),INDEX('Semaine vacance type'!$C$48:$BY$48,1,MATCH(1,('Semaine vacance type'!$C$2:$CO$2=WEEKDAY('Planning année Laetitia'!KS6))*('Semaine vacance type'!$C$3:$CO$3='Planning année Laetitia'!KS8),0)),INDEX('Semaine scolaire type'!$C$48:$BY$48,1,MATCH(1,('Semaine scolaire type'!$C$2:$CO$2=WEEKDAY('Planning année Laetitia'!KS6))*('Semaine scolaire type'!$C$3:$CO$3='Planning année Laetitia'!KS8),0))))</f>
        <v>0</v>
      </c>
      <c r="KT10" s="18">
        <f t="array" ref="KT10">IF(OR(WEEKDAY(KT$6)=1,WEEKDAY(KT$6)=7),0, IF(NOT(ISNA(VLOOKUP(WEEKNUM(KT$6),Réglage!$F$22:$F$37,1,FALSE))),INDEX('Semaine vacance type'!$C$48:$BY$48,1,MATCH(1,('Semaine vacance type'!$C$2:$CO$2=WEEKDAY('Planning année Laetitia'!KT6))*('Semaine vacance type'!$C$3:$CO$3='Planning année Laetitia'!KT8),0)),INDEX('Semaine scolaire type'!$C$48:$BY$48,1,MATCH(1,('Semaine scolaire type'!$C$2:$CO$2=WEEKDAY('Planning année Laetitia'!KT6))*('Semaine scolaire type'!$C$3:$CO$3='Planning année Laetitia'!KT8),0))))</f>
        <v>0</v>
      </c>
      <c r="KU10" s="18">
        <f t="array" ref="KU10">IF(OR(WEEKDAY(KU$6)=1,WEEKDAY(KU$6)=7),0, IF(NOT(ISNA(VLOOKUP(WEEKNUM(KU$6),Réglage!$F$22:$F$37,1,FALSE))),INDEX('Semaine vacance type'!$C$48:$BY$48,1,MATCH(1,('Semaine vacance type'!$C$2:$CO$2=WEEKDAY('Planning année Laetitia'!KU6))*('Semaine vacance type'!$C$3:$CO$3='Planning année Laetitia'!KU8),0)),INDEX('Semaine scolaire type'!$C$48:$BY$48,1,MATCH(1,('Semaine scolaire type'!$C$2:$CO$2=WEEKDAY('Planning année Laetitia'!KU6))*('Semaine scolaire type'!$C$3:$CO$3='Planning année Laetitia'!KU8),0))))</f>
        <v>0</v>
      </c>
      <c r="KV10" s="18">
        <f t="array" ref="KV10">IF(OR(WEEKDAY(KV$6)=1,WEEKDAY(KV$6)=7),0, IF(NOT(ISNA(VLOOKUP(WEEKNUM(KV$6),Réglage!$F$22:$F$37,1,FALSE))),INDEX('Semaine vacance type'!$C$48:$BY$48,1,MATCH(1,('Semaine vacance type'!$C$2:$CO$2=WEEKDAY('Planning année Laetitia'!KV6))*('Semaine vacance type'!$C$3:$CO$3='Planning année Laetitia'!KV8),0)),INDEX('Semaine scolaire type'!$C$48:$BY$48,1,MATCH(1,('Semaine scolaire type'!$C$2:$CO$2=WEEKDAY('Planning année Laetitia'!KV6))*('Semaine scolaire type'!$C$3:$CO$3='Planning année Laetitia'!KV8),0))))</f>
        <v>0</v>
      </c>
      <c r="KW10" s="18">
        <f t="array" ref="KW10">IF(OR(WEEKDAY(KW$6)=1,WEEKDAY(KW$6)=7),0, IF(NOT(ISNA(VLOOKUP(WEEKNUM(KW$6),Réglage!$F$22:$F$37,1,FALSE))),INDEX('Semaine vacance type'!$C$48:$BY$48,1,MATCH(1,('Semaine vacance type'!$C$2:$CO$2=WEEKDAY('Planning année Laetitia'!KW6))*('Semaine vacance type'!$C$3:$CO$3='Planning année Laetitia'!KW8),0)),INDEX('Semaine scolaire type'!$C$48:$BY$48,1,MATCH(1,('Semaine scolaire type'!$C$2:$CO$2=WEEKDAY('Planning année Laetitia'!KW6))*('Semaine scolaire type'!$C$3:$CO$3='Planning année Laetitia'!KW8),0))))</f>
        <v>0</v>
      </c>
      <c r="KX10" s="18">
        <f t="array" ref="KX10">IF(OR(WEEKDAY(KX$6)=1,WEEKDAY(KX$6)=7),0, IF(NOT(ISNA(VLOOKUP(WEEKNUM(KX$6),Réglage!$F$22:$F$37,1,FALSE))),INDEX('Semaine vacance type'!$C$48:$BY$48,1,MATCH(1,('Semaine vacance type'!$C$2:$CO$2=WEEKDAY('Planning année Laetitia'!KX6))*('Semaine vacance type'!$C$3:$CO$3='Planning année Laetitia'!KX8),0)),INDEX('Semaine scolaire type'!$C$48:$BY$48,1,MATCH(1,('Semaine scolaire type'!$C$2:$CO$2=WEEKDAY('Planning année Laetitia'!KX6))*('Semaine scolaire type'!$C$3:$CO$3='Planning année Laetitia'!KX8),0))))</f>
        <v>9.5</v>
      </c>
      <c r="KY10" s="18">
        <f t="array" ref="KY10">IF(OR(WEEKDAY(KY$6)=1,WEEKDAY(KY$6)=7),0, IF(NOT(ISNA(VLOOKUP(WEEKNUM(KY$6),Réglage!$F$22:$F$37,1,FALSE))),INDEX('Semaine vacance type'!$C$48:$BY$48,1,MATCH(1,('Semaine vacance type'!$C$2:$CO$2=WEEKDAY('Planning année Laetitia'!KY6))*('Semaine vacance type'!$C$3:$CO$3='Planning année Laetitia'!KY8),0)),INDEX('Semaine scolaire type'!$C$48:$BY$48,1,MATCH(1,('Semaine scolaire type'!$C$2:$CO$2=WEEKDAY('Planning année Laetitia'!KY6))*('Semaine scolaire type'!$C$3:$CO$3='Planning année Laetitia'!KY8),0))))</f>
        <v>2.75</v>
      </c>
      <c r="KZ10" s="18">
        <f t="array" ref="KZ10">IF(OR(WEEKDAY(KZ$6)=1,WEEKDAY(KZ$6)=7),0, IF(NOT(ISNA(VLOOKUP(WEEKNUM(KZ$6),Réglage!$F$22:$F$37,1,FALSE))),INDEX('Semaine vacance type'!$C$48:$BY$48,1,MATCH(1,('Semaine vacance type'!$C$2:$CO$2=WEEKDAY('Planning année Laetitia'!KZ6))*('Semaine vacance type'!$C$3:$CO$3='Planning année Laetitia'!KZ8),0)),INDEX('Semaine scolaire type'!$C$48:$BY$48,1,MATCH(1,('Semaine scolaire type'!$C$2:$CO$2=WEEKDAY('Planning année Laetitia'!KZ6))*('Semaine scolaire type'!$C$3:$CO$3='Planning année Laetitia'!KZ8),0))))</f>
        <v>8.5</v>
      </c>
      <c r="LA10" s="18">
        <f t="array" ref="LA10">IF(OR(WEEKDAY(LA$6)=1,WEEKDAY(LA$6)=7),0, IF(NOT(ISNA(VLOOKUP(WEEKNUM(LA$6),Réglage!$F$22:$F$37,1,FALSE))),INDEX('Semaine vacance type'!$C$48:$BY$48,1,MATCH(1,('Semaine vacance type'!$C$2:$CO$2=WEEKDAY('Planning année Laetitia'!LA6))*('Semaine vacance type'!$C$3:$CO$3='Planning année Laetitia'!LA8),0)),INDEX('Semaine scolaire type'!$C$48:$BY$48,1,MATCH(1,('Semaine scolaire type'!$C$2:$CO$2=WEEKDAY('Planning année Laetitia'!LA6))*('Semaine scolaire type'!$C$3:$CO$3='Planning année Laetitia'!LA8),0))))</f>
        <v>5.75</v>
      </c>
      <c r="LB10" s="18">
        <f t="array" ref="LB10">IF(OR(WEEKDAY(LB$6)=1,WEEKDAY(LB$6)=7),0, IF(NOT(ISNA(VLOOKUP(WEEKNUM(LB$6),Réglage!$F$22:$F$37,1,FALSE))),INDEX('Semaine vacance type'!$C$48:$BY$48,1,MATCH(1,('Semaine vacance type'!$C$2:$CO$2=WEEKDAY('Planning année Laetitia'!LB6))*('Semaine vacance type'!$C$3:$CO$3='Planning année Laetitia'!LB8),0)),INDEX('Semaine scolaire type'!$C$48:$BY$48,1,MATCH(1,('Semaine scolaire type'!$C$2:$CO$2=WEEKDAY('Planning année Laetitia'!LB6))*('Semaine scolaire type'!$C$3:$CO$3='Planning année Laetitia'!LB8),0))))</f>
        <v>1.75</v>
      </c>
      <c r="LC10" s="18">
        <f t="array" ref="LC10">IF(OR(WEEKDAY(LC$6)=1,WEEKDAY(LC$6)=7),0, IF(NOT(ISNA(VLOOKUP(WEEKNUM(LC$6),Réglage!$F$22:$F$37,1,FALSE))),INDEX('Semaine vacance type'!$C$48:$BY$48,1,MATCH(1,('Semaine vacance type'!$C$2:$CO$2=WEEKDAY('Planning année Laetitia'!LC6))*('Semaine vacance type'!$C$3:$CO$3='Planning année Laetitia'!LC8),0)),INDEX('Semaine scolaire type'!$C$48:$BY$48,1,MATCH(1,('Semaine scolaire type'!$C$2:$CO$2=WEEKDAY('Planning année Laetitia'!LC6))*('Semaine scolaire type'!$C$3:$CO$3='Planning année Laetitia'!LC8),0))))</f>
        <v>0</v>
      </c>
      <c r="LD10" s="18">
        <f t="array" ref="LD10">IF(OR(WEEKDAY(LD$6)=1,WEEKDAY(LD$6)=7),0, IF(NOT(ISNA(VLOOKUP(WEEKNUM(LD$6),Réglage!$F$22:$F$37,1,FALSE))),INDEX('Semaine vacance type'!$C$48:$BY$48,1,MATCH(1,('Semaine vacance type'!$C$2:$CO$2=WEEKDAY('Planning année Laetitia'!LD6))*('Semaine vacance type'!$C$3:$CO$3='Planning année Laetitia'!LD8),0)),INDEX('Semaine scolaire type'!$C$48:$BY$48,1,MATCH(1,('Semaine scolaire type'!$C$2:$CO$2=WEEKDAY('Planning année Laetitia'!LD6))*('Semaine scolaire type'!$C$3:$CO$3='Planning année Laetitia'!LD8),0))))</f>
        <v>0</v>
      </c>
      <c r="LE10" s="18">
        <f t="array" ref="LE10">IF(OR(WEEKDAY(LE$6)=1,WEEKDAY(LE$6)=7),0, IF(NOT(ISNA(VLOOKUP(WEEKNUM(LE$6),Réglage!$F$22:$F$37,1,FALSE))),INDEX('Semaine vacance type'!$C$48:$BY$48,1,MATCH(1,('Semaine vacance type'!$C$2:$CO$2=WEEKDAY('Planning année Laetitia'!LE6))*('Semaine vacance type'!$C$3:$CO$3='Planning année Laetitia'!LE8),0)),INDEX('Semaine scolaire type'!$C$48:$BY$48,1,MATCH(1,('Semaine scolaire type'!$C$2:$CO$2=WEEKDAY('Planning année Laetitia'!LE6))*('Semaine scolaire type'!$C$3:$CO$3='Planning année Laetitia'!LE8),0))))</f>
        <v>9.5</v>
      </c>
      <c r="LF10" s="18">
        <f t="array" ref="LF10">IF(OR(WEEKDAY(LF$6)=1,WEEKDAY(LF$6)=7),0, IF(NOT(ISNA(VLOOKUP(WEEKNUM(LF$6),Réglage!$F$22:$F$37,1,FALSE))),INDEX('Semaine vacance type'!$C$48:$BY$48,1,MATCH(1,('Semaine vacance type'!$C$2:$CO$2=WEEKDAY('Planning année Laetitia'!LF6))*('Semaine vacance type'!$C$3:$CO$3='Planning année Laetitia'!LF8),0)),INDEX('Semaine scolaire type'!$C$48:$BY$48,1,MATCH(1,('Semaine scolaire type'!$C$2:$CO$2=WEEKDAY('Planning année Laetitia'!LF6))*('Semaine scolaire type'!$C$3:$CO$3='Planning année Laetitia'!LF8),0))))</f>
        <v>2.75</v>
      </c>
      <c r="LG10" s="18">
        <f t="array" ref="LG10">IF(OR(WEEKDAY(LG$6)=1,WEEKDAY(LG$6)=7),0, IF(NOT(ISNA(VLOOKUP(WEEKNUM(LG$6),Réglage!$F$22:$F$37,1,FALSE))),INDEX('Semaine vacance type'!$C$48:$BY$48,1,MATCH(1,('Semaine vacance type'!$C$2:$CO$2=WEEKDAY('Planning année Laetitia'!LG6))*('Semaine vacance type'!$C$3:$CO$3='Planning année Laetitia'!LG8),0)),INDEX('Semaine scolaire type'!$C$48:$BY$48,1,MATCH(1,('Semaine scolaire type'!$C$2:$CO$2=WEEKDAY('Planning année Laetitia'!LG6))*('Semaine scolaire type'!$C$3:$CO$3='Planning année Laetitia'!LG8),0))))</f>
        <v>8.5</v>
      </c>
      <c r="LH10" s="18">
        <f t="array" ref="LH10">IF(OR(WEEKDAY(LH$6)=1,WEEKDAY(LH$6)=7),0, IF(NOT(ISNA(VLOOKUP(WEEKNUM(LH$6),Réglage!$F$22:$F$37,1,FALSE))),INDEX('Semaine vacance type'!$C$48:$BY$48,1,MATCH(1,('Semaine vacance type'!$C$2:$CO$2=WEEKDAY('Planning année Laetitia'!LH6))*('Semaine vacance type'!$C$3:$CO$3='Planning année Laetitia'!LH8),0)),INDEX('Semaine scolaire type'!$C$48:$BY$48,1,MATCH(1,('Semaine scolaire type'!$C$2:$CO$2=WEEKDAY('Planning année Laetitia'!LH6))*('Semaine scolaire type'!$C$3:$CO$3='Planning année Laetitia'!LH8),0))))</f>
        <v>5.75</v>
      </c>
      <c r="LI10" s="18">
        <f t="array" ref="LI10">IF(OR(WEEKDAY(LI$6)=1,WEEKDAY(LI$6)=7),0, IF(NOT(ISNA(VLOOKUP(WEEKNUM(LI$6),Réglage!$F$22:$F$37,1,FALSE))),INDEX('Semaine vacance type'!$C$48:$BY$48,1,MATCH(1,('Semaine vacance type'!$C$2:$CO$2=WEEKDAY('Planning année Laetitia'!LI6))*('Semaine vacance type'!$C$3:$CO$3='Planning année Laetitia'!LI8),0)),INDEX('Semaine scolaire type'!$C$48:$BY$48,1,MATCH(1,('Semaine scolaire type'!$C$2:$CO$2=WEEKDAY('Planning année Laetitia'!LI6))*('Semaine scolaire type'!$C$3:$CO$3='Planning année Laetitia'!LI8),0))))</f>
        <v>1.75</v>
      </c>
      <c r="LJ10" s="18">
        <f t="array" ref="LJ10">IF(OR(WEEKDAY(LJ$6)=1,WEEKDAY(LJ$6)=7),0, IF(NOT(ISNA(VLOOKUP(WEEKNUM(LJ$6),Réglage!$F$22:$F$37,1,FALSE))),INDEX('Semaine vacance type'!$C$48:$BY$48,1,MATCH(1,('Semaine vacance type'!$C$2:$CO$2=WEEKDAY('Planning année Laetitia'!LJ6))*('Semaine vacance type'!$C$3:$CO$3='Planning année Laetitia'!LJ8),0)),INDEX('Semaine scolaire type'!$C$48:$BY$48,1,MATCH(1,('Semaine scolaire type'!$C$2:$CO$2=WEEKDAY('Planning année Laetitia'!LJ6))*('Semaine scolaire type'!$C$3:$CO$3='Planning année Laetitia'!LJ8),0))))</f>
        <v>0</v>
      </c>
      <c r="LK10" s="18">
        <f t="array" ref="LK10">IF(OR(WEEKDAY(LK$6)=1,WEEKDAY(LK$6)=7),0, IF(NOT(ISNA(VLOOKUP(WEEKNUM(LK$6),Réglage!$F$22:$F$37,1,FALSE))),INDEX('Semaine vacance type'!$C$48:$BY$48,1,MATCH(1,('Semaine vacance type'!$C$2:$CO$2=WEEKDAY('Planning année Laetitia'!LK6))*('Semaine vacance type'!$C$3:$CO$3='Planning année Laetitia'!LK8),0)),INDEX('Semaine scolaire type'!$C$48:$BY$48,1,MATCH(1,('Semaine scolaire type'!$C$2:$CO$2=WEEKDAY('Planning année Laetitia'!LK6))*('Semaine scolaire type'!$C$3:$CO$3='Planning année Laetitia'!LK8),0))))</f>
        <v>0</v>
      </c>
      <c r="LL10" s="18">
        <f t="array" ref="LL10">IF(OR(WEEKDAY(LL$6)=1,WEEKDAY(LL$6)=7),0, IF(NOT(ISNA(VLOOKUP(WEEKNUM(LL$6),Réglage!$F$22:$F$37,1,FALSE))),INDEX('Semaine vacance type'!$C$48:$BY$48,1,MATCH(1,('Semaine vacance type'!$C$2:$CO$2=WEEKDAY('Planning année Laetitia'!LL6))*('Semaine vacance type'!$C$3:$CO$3='Planning année Laetitia'!LL8),0)),INDEX('Semaine scolaire type'!$C$48:$BY$48,1,MATCH(1,('Semaine scolaire type'!$C$2:$CO$2=WEEKDAY('Planning année Laetitia'!LL6))*('Semaine scolaire type'!$C$3:$CO$3='Planning année Laetitia'!LL8),0))))</f>
        <v>9.5</v>
      </c>
      <c r="LM10" s="18">
        <f t="array" ref="LM10">IF(OR(WEEKDAY(LM$6)=1,WEEKDAY(LM$6)=7),0, IF(NOT(ISNA(VLOOKUP(WEEKNUM(LM$6),Réglage!$F$22:$F$37,1,FALSE))),INDEX('Semaine vacance type'!$C$48:$BY$48,1,MATCH(1,('Semaine vacance type'!$C$2:$CO$2=WEEKDAY('Planning année Laetitia'!LM6))*('Semaine vacance type'!$C$3:$CO$3='Planning année Laetitia'!LM8),0)),INDEX('Semaine scolaire type'!$C$48:$BY$48,1,MATCH(1,('Semaine scolaire type'!$C$2:$CO$2=WEEKDAY('Planning année Laetitia'!LM6))*('Semaine scolaire type'!$C$3:$CO$3='Planning année Laetitia'!LM8),0))))</f>
        <v>2.75</v>
      </c>
      <c r="LN10" s="18">
        <f t="array" ref="LN10">IF(OR(WEEKDAY(LN$6)=1,WEEKDAY(LN$6)=7),0, IF(NOT(ISNA(VLOOKUP(WEEKNUM(LN$6),Réglage!$F$22:$F$37,1,FALSE))),INDEX('Semaine vacance type'!$C$48:$BY$48,1,MATCH(1,('Semaine vacance type'!$C$2:$CO$2=WEEKDAY('Planning année Laetitia'!LN6))*('Semaine vacance type'!$C$3:$CO$3='Planning année Laetitia'!LN8),0)),INDEX('Semaine scolaire type'!$C$48:$BY$48,1,MATCH(1,('Semaine scolaire type'!$C$2:$CO$2=WEEKDAY('Planning année Laetitia'!LN6))*('Semaine scolaire type'!$C$3:$CO$3='Planning année Laetitia'!LN8),0))))</f>
        <v>8.5</v>
      </c>
      <c r="LO10" s="18">
        <f t="array" ref="LO10">IF(OR(WEEKDAY(LO$6)=1,WEEKDAY(LO$6)=7),0, IF(NOT(ISNA(VLOOKUP(WEEKNUM(LO$6),Réglage!$F$22:$F$37,1,FALSE))),INDEX('Semaine vacance type'!$C$48:$BY$48,1,MATCH(1,('Semaine vacance type'!$C$2:$CO$2=WEEKDAY('Planning année Laetitia'!LO6))*('Semaine vacance type'!$C$3:$CO$3='Planning année Laetitia'!LO8),0)),INDEX('Semaine scolaire type'!$C$48:$BY$48,1,MATCH(1,('Semaine scolaire type'!$C$2:$CO$2=WEEKDAY('Planning année Laetitia'!LO6))*('Semaine scolaire type'!$C$3:$CO$3='Planning année Laetitia'!LO8),0))))</f>
        <v>5.75</v>
      </c>
      <c r="LP10" s="18">
        <f t="array" ref="LP10">IF(OR(WEEKDAY(LP$6)=1,WEEKDAY(LP$6)=7),0, IF(NOT(ISNA(VLOOKUP(WEEKNUM(LP$6),Réglage!$F$22:$F$37,1,FALSE))),INDEX('Semaine vacance type'!$C$48:$BY$48,1,MATCH(1,('Semaine vacance type'!$C$2:$CO$2=WEEKDAY('Planning année Laetitia'!LP6))*('Semaine vacance type'!$C$3:$CO$3='Planning année Laetitia'!LP8),0)),INDEX('Semaine scolaire type'!$C$48:$BY$48,1,MATCH(1,('Semaine scolaire type'!$C$2:$CO$2=WEEKDAY('Planning année Laetitia'!LP6))*('Semaine scolaire type'!$C$3:$CO$3='Planning année Laetitia'!LP8),0))))</f>
        <v>1.75</v>
      </c>
      <c r="LQ10" s="18">
        <f t="array" ref="LQ10">IF(OR(WEEKDAY(LQ$6)=1,WEEKDAY(LQ$6)=7),0, IF(NOT(ISNA(VLOOKUP(WEEKNUM(LQ$6),Réglage!$F$22:$F$37,1,FALSE))),INDEX('Semaine vacance type'!$C$48:$BY$48,1,MATCH(1,('Semaine vacance type'!$C$2:$CO$2=WEEKDAY('Planning année Laetitia'!LQ6))*('Semaine vacance type'!$C$3:$CO$3='Planning année Laetitia'!LQ8),0)),INDEX('Semaine scolaire type'!$C$48:$BY$48,1,MATCH(1,('Semaine scolaire type'!$C$2:$CO$2=WEEKDAY('Planning année Laetitia'!LQ6))*('Semaine scolaire type'!$C$3:$CO$3='Planning année Laetitia'!LQ8),0))))</f>
        <v>0</v>
      </c>
      <c r="LR10" s="18">
        <f t="array" ref="LR10">IF(OR(WEEKDAY(LR$6)=1,WEEKDAY(LR$6)=7),0, IF(NOT(ISNA(VLOOKUP(WEEKNUM(LR$6),Réglage!$F$22:$F$37,1,FALSE))),INDEX('Semaine vacance type'!$C$48:$BY$48,1,MATCH(1,('Semaine vacance type'!$C$2:$CO$2=WEEKDAY('Planning année Laetitia'!LR6))*('Semaine vacance type'!$C$3:$CO$3='Planning année Laetitia'!LR8),0)),INDEX('Semaine scolaire type'!$C$48:$BY$48,1,MATCH(1,('Semaine scolaire type'!$C$2:$CO$2=WEEKDAY('Planning année Laetitia'!LR6))*('Semaine scolaire type'!$C$3:$CO$3='Planning année Laetitia'!LR8),0))))</f>
        <v>0</v>
      </c>
      <c r="LS10" s="18">
        <f t="array" ref="LS10">IF(OR(WEEKDAY(LS$6)=1,WEEKDAY(LS$6)=7),0, IF(NOT(ISNA(VLOOKUP(WEEKNUM(LS$6),Réglage!$F$22:$F$37,1,FALSE))),INDEX('Semaine vacance type'!$C$48:$BY$48,1,MATCH(1,('Semaine vacance type'!$C$2:$CO$2=WEEKDAY('Planning année Laetitia'!LS6))*('Semaine vacance type'!$C$3:$CO$3='Planning année Laetitia'!LS8),0)),INDEX('Semaine scolaire type'!$C$48:$BY$48,1,MATCH(1,('Semaine scolaire type'!$C$2:$CO$2=WEEKDAY('Planning année Laetitia'!LS6))*('Semaine scolaire type'!$C$3:$CO$3='Planning année Laetitia'!LS8),0))))</f>
        <v>9.5</v>
      </c>
      <c r="LT10" s="18">
        <f t="array" ref="LT10">IF(OR(WEEKDAY(LT$6)=1,WEEKDAY(LT$6)=7),0, IF(NOT(ISNA(VLOOKUP(WEEKNUM(LT$6),Réglage!$F$22:$F$37,1,FALSE))),INDEX('Semaine vacance type'!$C$48:$BY$48,1,MATCH(1,('Semaine vacance type'!$C$2:$CO$2=WEEKDAY('Planning année Laetitia'!LT6))*('Semaine vacance type'!$C$3:$CO$3='Planning année Laetitia'!LT8),0)),INDEX('Semaine scolaire type'!$C$48:$BY$48,1,MATCH(1,('Semaine scolaire type'!$C$2:$CO$2=WEEKDAY('Planning année Laetitia'!LT6))*('Semaine scolaire type'!$C$3:$CO$3='Planning année Laetitia'!LT8),0))))</f>
        <v>2.75</v>
      </c>
      <c r="LU10" s="18">
        <f t="array" ref="LU10">IF(OR(WEEKDAY(LU$6)=1,WEEKDAY(LU$6)=7),0, IF(NOT(ISNA(VLOOKUP(WEEKNUM(LU$6),Réglage!$F$22:$F$37,1,FALSE))),INDEX('Semaine vacance type'!$C$48:$BY$48,1,MATCH(1,('Semaine vacance type'!$C$2:$CO$2=WEEKDAY('Planning année Laetitia'!LU6))*('Semaine vacance type'!$C$3:$CO$3='Planning année Laetitia'!LU8),0)),INDEX('Semaine scolaire type'!$C$48:$BY$48,1,MATCH(1,('Semaine scolaire type'!$C$2:$CO$2=WEEKDAY('Planning année Laetitia'!LU6))*('Semaine scolaire type'!$C$3:$CO$3='Planning année Laetitia'!LU8),0))))</f>
        <v>8.5</v>
      </c>
      <c r="LV10" s="18">
        <f t="array" ref="LV10">IF(OR(WEEKDAY(LV$6)=1,WEEKDAY(LV$6)=7),0, IF(NOT(ISNA(VLOOKUP(WEEKNUM(LV$6),Réglage!$F$22:$F$37,1,FALSE))),INDEX('Semaine vacance type'!$C$48:$BY$48,1,MATCH(1,('Semaine vacance type'!$C$2:$CO$2=WEEKDAY('Planning année Laetitia'!LV6))*('Semaine vacance type'!$C$3:$CO$3='Planning année Laetitia'!LV8),0)),INDEX('Semaine scolaire type'!$C$48:$BY$48,1,MATCH(1,('Semaine scolaire type'!$C$2:$CO$2=WEEKDAY('Planning année Laetitia'!LV6))*('Semaine scolaire type'!$C$3:$CO$3='Planning année Laetitia'!LV8),0))))</f>
        <v>5.75</v>
      </c>
      <c r="LW10" s="18">
        <f t="array" ref="LW10">IF(OR(WEEKDAY(LW$6)=1,WEEKDAY(LW$6)=7),0, IF(NOT(ISNA(VLOOKUP(WEEKNUM(LW$6),Réglage!$F$22:$F$37,1,FALSE))),INDEX('Semaine vacance type'!$C$48:$BY$48,1,MATCH(1,('Semaine vacance type'!$C$2:$CO$2=WEEKDAY('Planning année Laetitia'!LW6))*('Semaine vacance type'!$C$3:$CO$3='Planning année Laetitia'!LW8),0)),INDEX('Semaine scolaire type'!$C$48:$BY$48,1,MATCH(1,('Semaine scolaire type'!$C$2:$CO$2=WEEKDAY('Planning année Laetitia'!LW6))*('Semaine scolaire type'!$C$3:$CO$3='Planning année Laetitia'!LW8),0))))</f>
        <v>1.75</v>
      </c>
      <c r="LX10" s="18">
        <f t="array" ref="LX10">IF(OR(WEEKDAY(LX$6)=1,WEEKDAY(LX$6)=7),0, IF(NOT(ISNA(VLOOKUP(WEEKNUM(LX$6),Réglage!$F$22:$F$37,1,FALSE))),INDEX('Semaine vacance type'!$C$48:$BY$48,1,MATCH(1,('Semaine vacance type'!$C$2:$CO$2=WEEKDAY('Planning année Laetitia'!LX6))*('Semaine vacance type'!$C$3:$CO$3='Planning année Laetitia'!LX8),0)),INDEX('Semaine scolaire type'!$C$48:$BY$48,1,MATCH(1,('Semaine scolaire type'!$C$2:$CO$2=WEEKDAY('Planning année Laetitia'!LX6))*('Semaine scolaire type'!$C$3:$CO$3='Planning année Laetitia'!LX8),0))))</f>
        <v>0</v>
      </c>
      <c r="LY10" s="18">
        <f t="array" ref="LY10">IF(OR(WEEKDAY(LY$6)=1,WEEKDAY(LY$6)=7),0, IF(NOT(ISNA(VLOOKUP(WEEKNUM(LY$6),Réglage!$F$22:$F$37,1,FALSE))),INDEX('Semaine vacance type'!$C$48:$BY$48,1,MATCH(1,('Semaine vacance type'!$C$2:$CO$2=WEEKDAY('Planning année Laetitia'!LY6))*('Semaine vacance type'!$C$3:$CO$3='Planning année Laetitia'!LY8),0)),INDEX('Semaine scolaire type'!$C$48:$BY$48,1,MATCH(1,('Semaine scolaire type'!$C$2:$CO$2=WEEKDAY('Planning année Laetitia'!LY6))*('Semaine scolaire type'!$C$3:$CO$3='Planning année Laetitia'!LY8),0))))</f>
        <v>0</v>
      </c>
      <c r="LZ10" s="18">
        <f t="array" ref="LZ10">IF(OR(WEEKDAY(LZ$6)=1,WEEKDAY(LZ$6)=7),0, IF(NOT(ISNA(VLOOKUP(WEEKNUM(LZ$6),Réglage!$F$22:$F$37,1,FALSE))),INDEX('Semaine vacance type'!$C$48:$BY$48,1,MATCH(1,('Semaine vacance type'!$C$2:$CO$2=WEEKDAY('Planning année Laetitia'!LZ6))*('Semaine vacance type'!$C$3:$CO$3='Planning année Laetitia'!LZ8),0)),INDEX('Semaine scolaire type'!$C$48:$BY$48,1,MATCH(1,('Semaine scolaire type'!$C$2:$CO$2=WEEKDAY('Planning année Laetitia'!LZ6))*('Semaine scolaire type'!$C$3:$CO$3='Planning année Laetitia'!LZ8),0))))</f>
        <v>9.5</v>
      </c>
      <c r="MA10" s="18">
        <f t="array" ref="MA10">IF(OR(WEEKDAY(MA$6)=1,WEEKDAY(MA$6)=7),0, IF(NOT(ISNA(VLOOKUP(WEEKNUM(MA$6),Réglage!$F$22:$F$37,1,FALSE))),INDEX('Semaine vacance type'!$C$48:$BY$48,1,MATCH(1,('Semaine vacance type'!$C$2:$CO$2=WEEKDAY('Planning année Laetitia'!MA6))*('Semaine vacance type'!$C$3:$CO$3='Planning année Laetitia'!MA8),0)),INDEX('Semaine scolaire type'!$C$48:$BY$48,1,MATCH(1,('Semaine scolaire type'!$C$2:$CO$2=WEEKDAY('Planning année Laetitia'!MA6))*('Semaine scolaire type'!$C$3:$CO$3='Planning année Laetitia'!MA8),0))))</f>
        <v>2.75</v>
      </c>
      <c r="MB10" s="18">
        <f t="array" ref="MB10">IF(OR(WEEKDAY(MB$6)=1,WEEKDAY(MB$6)=7),0, IF(NOT(ISNA(VLOOKUP(WEEKNUM(MB$6),Réglage!$F$22:$F$37,1,FALSE))),INDEX('Semaine vacance type'!$C$48:$BY$48,1,MATCH(1,('Semaine vacance type'!$C$2:$CO$2=WEEKDAY('Planning année Laetitia'!MB6))*('Semaine vacance type'!$C$3:$CO$3='Planning année Laetitia'!MB8),0)),INDEX('Semaine scolaire type'!$C$48:$BY$48,1,MATCH(1,('Semaine scolaire type'!$C$2:$CO$2=WEEKDAY('Planning année Laetitia'!MB6))*('Semaine scolaire type'!$C$3:$CO$3='Planning année Laetitia'!MB8),0))))</f>
        <v>8.5</v>
      </c>
      <c r="MC10" s="18">
        <f t="array" ref="MC10">IF(OR(WEEKDAY(MC$6)=1,WEEKDAY(MC$6)=7),0, IF(NOT(ISNA(VLOOKUP(WEEKNUM(MC$6),Réglage!$F$22:$F$37,1,FALSE))),INDEX('Semaine vacance type'!$C$48:$BY$48,1,MATCH(1,('Semaine vacance type'!$C$2:$CO$2=WEEKDAY('Planning année Laetitia'!MC6))*('Semaine vacance type'!$C$3:$CO$3='Planning année Laetitia'!MC8),0)),INDEX('Semaine scolaire type'!$C$48:$BY$48,1,MATCH(1,('Semaine scolaire type'!$C$2:$CO$2=WEEKDAY('Planning année Laetitia'!MC6))*('Semaine scolaire type'!$C$3:$CO$3='Planning année Laetitia'!MC8),0))))</f>
        <v>5.75</v>
      </c>
      <c r="MD10" s="18">
        <f t="array" ref="MD10">IF(OR(WEEKDAY(MD$6)=1,WEEKDAY(MD$6)=7),0, IF(NOT(ISNA(VLOOKUP(WEEKNUM(MD$6),Réglage!$F$22:$F$37,1,FALSE))),INDEX('Semaine vacance type'!$C$48:$BY$48,1,MATCH(1,('Semaine vacance type'!$C$2:$CO$2=WEEKDAY('Planning année Laetitia'!MD6))*('Semaine vacance type'!$C$3:$CO$3='Planning année Laetitia'!MD8),0)),INDEX('Semaine scolaire type'!$C$48:$BY$48,1,MATCH(1,('Semaine scolaire type'!$C$2:$CO$2=WEEKDAY('Planning année Laetitia'!MD6))*('Semaine scolaire type'!$C$3:$CO$3='Planning année Laetitia'!MD8),0))))</f>
        <v>1.75</v>
      </c>
      <c r="ME10" s="18">
        <f t="array" ref="ME10">IF(OR(WEEKDAY(ME$6)=1,WEEKDAY(ME$6)=7),0, IF(NOT(ISNA(VLOOKUP(WEEKNUM(ME$6),Réglage!$F$22:$F$37,1,FALSE))),INDEX('Semaine vacance type'!$C$48:$BY$48,1,MATCH(1,('Semaine vacance type'!$C$2:$CO$2=WEEKDAY('Planning année Laetitia'!ME6))*('Semaine vacance type'!$C$3:$CO$3='Planning année Laetitia'!ME8),0)),INDEX('Semaine scolaire type'!$C$48:$BY$48,1,MATCH(1,('Semaine scolaire type'!$C$2:$CO$2=WEEKDAY('Planning année Laetitia'!ME6))*('Semaine scolaire type'!$C$3:$CO$3='Planning année Laetitia'!ME8),0))))</f>
        <v>0</v>
      </c>
      <c r="MF10" s="18">
        <f t="array" ref="MF10">IF(OR(WEEKDAY(MF$6)=1,WEEKDAY(MF$6)=7),0, IF(NOT(ISNA(VLOOKUP(WEEKNUM(MF$6),Réglage!$F$22:$F$37,1,FALSE))),INDEX('Semaine vacance type'!$C$48:$BY$48,1,MATCH(1,('Semaine vacance type'!$C$2:$CO$2=WEEKDAY('Planning année Laetitia'!MF6))*('Semaine vacance type'!$C$3:$CO$3='Planning année Laetitia'!MF8),0)),INDEX('Semaine scolaire type'!$C$48:$BY$48,1,MATCH(1,('Semaine scolaire type'!$C$2:$CO$2=WEEKDAY('Planning année Laetitia'!MF6))*('Semaine scolaire type'!$C$3:$CO$3='Planning année Laetitia'!MF8),0))))</f>
        <v>0</v>
      </c>
      <c r="MG10" s="18">
        <f t="array" ref="MG10">IF(OR(WEEKDAY(MG$6)=1,WEEKDAY(MG$6)=7),0, IF(NOT(ISNA(VLOOKUP(WEEKNUM(MG$6),Réglage!$F$22:$F$37,1,FALSE))),INDEX('Semaine vacance type'!$C$48:$BY$48,1,MATCH(1,('Semaine vacance type'!$C$2:$CO$2=WEEKDAY('Planning année Laetitia'!MG6))*('Semaine vacance type'!$C$3:$CO$3='Planning année Laetitia'!MG8),0)),INDEX('Semaine scolaire type'!$C$48:$BY$48,1,MATCH(1,('Semaine scolaire type'!$C$2:$CO$2=WEEKDAY('Planning année Laetitia'!MG6))*('Semaine scolaire type'!$C$3:$CO$3='Planning année Laetitia'!MG8),0))))</f>
        <v>9.5</v>
      </c>
      <c r="MH10" s="18">
        <f t="array" ref="MH10">IF(OR(WEEKDAY(MH$6)=1,WEEKDAY(MH$6)=7),0, IF(NOT(ISNA(VLOOKUP(WEEKNUM(MH$6),Réglage!$F$22:$F$37,1,FALSE))),INDEX('Semaine vacance type'!$C$48:$BY$48,1,MATCH(1,('Semaine vacance type'!$C$2:$CO$2=WEEKDAY('Planning année Laetitia'!MH6))*('Semaine vacance type'!$C$3:$CO$3='Planning année Laetitia'!MH8),0)),INDEX('Semaine scolaire type'!$C$48:$BY$48,1,MATCH(1,('Semaine scolaire type'!$C$2:$CO$2=WEEKDAY('Planning année Laetitia'!MH6))*('Semaine scolaire type'!$C$3:$CO$3='Planning année Laetitia'!MH8),0))))</f>
        <v>2.75</v>
      </c>
      <c r="MI10" s="18">
        <f t="array" ref="MI10">IF(OR(WEEKDAY(MI$6)=1,WEEKDAY(MI$6)=7),0, IF(NOT(ISNA(VLOOKUP(WEEKNUM(MI$6),Réglage!$F$22:$F$37,1,FALSE))),INDEX('Semaine vacance type'!$C$48:$BY$48,1,MATCH(1,('Semaine vacance type'!$C$2:$CO$2=WEEKDAY('Planning année Laetitia'!MI6))*('Semaine vacance type'!$C$3:$CO$3='Planning année Laetitia'!MI8),0)),INDEX('Semaine scolaire type'!$C$48:$BY$48,1,MATCH(1,('Semaine scolaire type'!$C$2:$CO$2=WEEKDAY('Planning année Laetitia'!MI6))*('Semaine scolaire type'!$C$3:$CO$3='Planning année Laetitia'!MI8),0))))</f>
        <v>8.5</v>
      </c>
      <c r="MJ10" s="18">
        <f t="array" ref="MJ10">IF(OR(WEEKDAY(MJ$6)=1,WEEKDAY(MJ$6)=7),0, IF(NOT(ISNA(VLOOKUP(WEEKNUM(MJ$6),Réglage!$F$22:$F$37,1,FALSE))),INDEX('Semaine vacance type'!$C$48:$BY$48,1,MATCH(1,('Semaine vacance type'!$C$2:$CO$2=WEEKDAY('Planning année Laetitia'!MJ6))*('Semaine vacance type'!$C$3:$CO$3='Planning année Laetitia'!MJ8),0)),INDEX('Semaine scolaire type'!$C$48:$BY$48,1,MATCH(1,('Semaine scolaire type'!$C$2:$CO$2=WEEKDAY('Planning année Laetitia'!MJ6))*('Semaine scolaire type'!$C$3:$CO$3='Planning année Laetitia'!MJ8),0))))</f>
        <v>5.75</v>
      </c>
      <c r="MK10" s="18">
        <f t="array" ref="MK10">IF(OR(WEEKDAY(MK$6)=1,WEEKDAY(MK$6)=7),0, IF(NOT(ISNA(VLOOKUP(WEEKNUM(MK$6),Réglage!$F$22:$F$37,1,FALSE))),INDEX('Semaine vacance type'!$C$48:$BY$48,1,MATCH(1,('Semaine vacance type'!$C$2:$CO$2=WEEKDAY('Planning année Laetitia'!MK6))*('Semaine vacance type'!$C$3:$CO$3='Planning année Laetitia'!MK8),0)),INDEX('Semaine scolaire type'!$C$48:$BY$48,1,MATCH(1,('Semaine scolaire type'!$C$2:$CO$2=WEEKDAY('Planning année Laetitia'!MK6))*('Semaine scolaire type'!$C$3:$CO$3='Planning année Laetitia'!MK8),0))))</f>
        <v>1.75</v>
      </c>
      <c r="ML10" s="18">
        <f t="array" ref="ML10">IF(OR(WEEKDAY(ML$6)=1,WEEKDAY(ML$6)=7),0, IF(NOT(ISNA(VLOOKUP(WEEKNUM(ML$6),Réglage!$F$22:$F$37,1,FALSE))),INDEX('Semaine vacance type'!$C$48:$BY$48,1,MATCH(1,('Semaine vacance type'!$C$2:$CO$2=WEEKDAY('Planning année Laetitia'!ML6))*('Semaine vacance type'!$C$3:$CO$3='Planning année Laetitia'!ML8),0)),INDEX('Semaine scolaire type'!$C$48:$BY$48,1,MATCH(1,('Semaine scolaire type'!$C$2:$CO$2=WEEKDAY('Planning année Laetitia'!ML6))*('Semaine scolaire type'!$C$3:$CO$3='Planning année Laetitia'!ML8),0))))</f>
        <v>0</v>
      </c>
      <c r="MM10" s="18">
        <f t="array" ref="MM10">IF(OR(WEEKDAY(MM$6)=1,WEEKDAY(MM$6)=7),0, IF(NOT(ISNA(VLOOKUP(WEEKNUM(MM$6),Réglage!$F$22:$F$37,1,FALSE))),INDEX('Semaine vacance type'!$C$48:$BY$48,1,MATCH(1,('Semaine vacance type'!$C$2:$CO$2=WEEKDAY('Planning année Laetitia'!MM6))*('Semaine vacance type'!$C$3:$CO$3='Planning année Laetitia'!MM8),0)),INDEX('Semaine scolaire type'!$C$48:$BY$48,1,MATCH(1,('Semaine scolaire type'!$C$2:$CO$2=WEEKDAY('Planning année Laetitia'!MM6))*('Semaine scolaire type'!$C$3:$CO$3='Planning année Laetitia'!MM8),0))))</f>
        <v>0</v>
      </c>
      <c r="MN10" s="18">
        <f t="array" ref="MN10">IF(OR(WEEKDAY(MN$6)=1,WEEKDAY(MN$6)=7),0, IF(NOT(ISNA(VLOOKUP(WEEKNUM(MN$6),Réglage!$F$22:$F$37,1,FALSE))),INDEX('Semaine vacance type'!$C$48:$BY$48,1,MATCH(1,('Semaine vacance type'!$C$2:$CO$2=WEEKDAY('Planning année Laetitia'!MN6))*('Semaine vacance type'!$C$3:$CO$3='Planning année Laetitia'!MN8),0)),INDEX('Semaine scolaire type'!$C$48:$BY$48,1,MATCH(1,('Semaine scolaire type'!$C$2:$CO$2=WEEKDAY('Planning année Laetitia'!MN6))*('Semaine scolaire type'!$C$3:$CO$3='Planning année Laetitia'!MN8),0))))</f>
        <v>9.5</v>
      </c>
      <c r="MO10" s="18">
        <f t="array" ref="MO10">IF(OR(WEEKDAY(MO$6)=1,WEEKDAY(MO$6)=7),0, IF(NOT(ISNA(VLOOKUP(WEEKNUM(MO$6),Réglage!$F$22:$F$37,1,FALSE))),INDEX('Semaine vacance type'!$C$48:$BY$48,1,MATCH(1,('Semaine vacance type'!$C$2:$CO$2=WEEKDAY('Planning année Laetitia'!MO6))*('Semaine vacance type'!$C$3:$CO$3='Planning année Laetitia'!MO8),0)),INDEX('Semaine scolaire type'!$C$48:$BY$48,1,MATCH(1,('Semaine scolaire type'!$C$2:$CO$2=WEEKDAY('Planning année Laetitia'!MO6))*('Semaine scolaire type'!$C$3:$CO$3='Planning année Laetitia'!MO8),0))))</f>
        <v>2.75</v>
      </c>
      <c r="MP10" s="18">
        <f t="array" ref="MP10">IF(OR(WEEKDAY(MP$6)=1,WEEKDAY(MP$6)=7),0, IF(NOT(ISNA(VLOOKUP(WEEKNUM(MP$6),Réglage!$F$22:$F$37,1,FALSE))),INDEX('Semaine vacance type'!$C$48:$BY$48,1,MATCH(1,('Semaine vacance type'!$C$2:$CO$2=WEEKDAY('Planning année Laetitia'!MP6))*('Semaine vacance type'!$C$3:$CO$3='Planning année Laetitia'!MP8),0)),INDEX('Semaine scolaire type'!$C$48:$BY$48,1,MATCH(1,('Semaine scolaire type'!$C$2:$CO$2=WEEKDAY('Planning année Laetitia'!MP6))*('Semaine scolaire type'!$C$3:$CO$3='Planning année Laetitia'!MP8),0))))</f>
        <v>8.5</v>
      </c>
      <c r="MQ10" s="18">
        <f t="array" ref="MQ10">IF(OR(WEEKDAY(MQ$6)=1,WEEKDAY(MQ$6)=7),0, IF(NOT(ISNA(VLOOKUP(WEEKNUM(MQ$6),Réglage!$F$22:$F$37,1,FALSE))),INDEX('Semaine vacance type'!$C$48:$BY$48,1,MATCH(1,('Semaine vacance type'!$C$2:$CO$2=WEEKDAY('Planning année Laetitia'!MQ6))*('Semaine vacance type'!$C$3:$CO$3='Planning année Laetitia'!MQ8),0)),INDEX('Semaine scolaire type'!$C$48:$BY$48,1,MATCH(1,('Semaine scolaire type'!$C$2:$CO$2=WEEKDAY('Planning année Laetitia'!MQ6))*('Semaine scolaire type'!$C$3:$CO$3='Planning année Laetitia'!MQ8),0))))</f>
        <v>5.75</v>
      </c>
      <c r="MR10" s="18">
        <f t="array" ref="MR10">IF(OR(WEEKDAY(MR$6)=1,WEEKDAY(MR$6)=7),0, IF(NOT(ISNA(VLOOKUP(WEEKNUM(MR$6),Réglage!$F$22:$F$37,1,FALSE))),INDEX('Semaine vacance type'!$C$48:$BY$48,1,MATCH(1,('Semaine vacance type'!$C$2:$CO$2=WEEKDAY('Planning année Laetitia'!MR6))*('Semaine vacance type'!$C$3:$CO$3='Planning année Laetitia'!MR8),0)),INDEX('Semaine scolaire type'!$C$48:$BY$48,1,MATCH(1,('Semaine scolaire type'!$C$2:$CO$2=WEEKDAY('Planning année Laetitia'!MR6))*('Semaine scolaire type'!$C$3:$CO$3='Planning année Laetitia'!MR8),0))))</f>
        <v>1.75</v>
      </c>
      <c r="MS10" s="18">
        <f t="array" ref="MS10">IF(OR(WEEKDAY(MS$6)=1,WEEKDAY(MS$6)=7),0, IF(NOT(ISNA(VLOOKUP(WEEKNUM(MS$6),Réglage!$F$22:$F$37,1,FALSE))),INDEX('Semaine vacance type'!$C$48:$BY$48,1,MATCH(1,('Semaine vacance type'!$C$2:$CO$2=WEEKDAY('Planning année Laetitia'!MS6))*('Semaine vacance type'!$C$3:$CO$3='Planning année Laetitia'!MS8),0)),INDEX('Semaine scolaire type'!$C$48:$BY$48,1,MATCH(1,('Semaine scolaire type'!$C$2:$CO$2=WEEKDAY('Planning année Laetitia'!MS6))*('Semaine scolaire type'!$C$3:$CO$3='Planning année Laetitia'!MS8),0))))</f>
        <v>0</v>
      </c>
      <c r="MT10" s="18">
        <f t="array" ref="MT10">IF(OR(WEEKDAY(MT$6)=1,WEEKDAY(MT$6)=7),0, IF(NOT(ISNA(VLOOKUP(WEEKNUM(MT$6),Réglage!$F$22:$F$37,1,FALSE))),INDEX('Semaine vacance type'!$C$48:$BY$48,1,MATCH(1,('Semaine vacance type'!$C$2:$CO$2=WEEKDAY('Planning année Laetitia'!MT6))*('Semaine vacance type'!$C$3:$CO$3='Planning année Laetitia'!MT8),0)),INDEX('Semaine scolaire type'!$C$48:$BY$48,1,MATCH(1,('Semaine scolaire type'!$C$2:$CO$2=WEEKDAY('Planning année Laetitia'!MT6))*('Semaine scolaire type'!$C$3:$CO$3='Planning année Laetitia'!MT8),0))))</f>
        <v>0</v>
      </c>
      <c r="MU10" s="18">
        <f t="array" ref="MU10">IF(OR(WEEKDAY(MU$6)=1,WEEKDAY(MU$6)=7),0, IF(NOT(ISNA(VLOOKUP(WEEKNUM(MU$6),Réglage!$F$22:$F$37,1,FALSE))),INDEX('Semaine vacance type'!$C$48:$BY$48,1,MATCH(1,('Semaine vacance type'!$C$2:$CO$2=WEEKDAY('Planning année Laetitia'!MU6))*('Semaine vacance type'!$C$3:$CO$3='Planning année Laetitia'!MU8),0)),INDEX('Semaine scolaire type'!$C$48:$BY$48,1,MATCH(1,('Semaine scolaire type'!$C$2:$CO$2=WEEKDAY('Planning année Laetitia'!MU6))*('Semaine scolaire type'!$C$3:$CO$3='Planning année Laetitia'!MU8),0))))</f>
        <v>0</v>
      </c>
      <c r="MV10" s="18">
        <f t="array" ref="MV10">IF(OR(WEEKDAY(MV$6)=1,WEEKDAY(MV$6)=7),0, IF(NOT(ISNA(VLOOKUP(WEEKNUM(MV$6),Réglage!$F$22:$F$37,1,FALSE))),INDEX('Semaine vacance type'!$C$48:$BY$48,1,MATCH(1,('Semaine vacance type'!$C$2:$CO$2=WEEKDAY('Planning année Laetitia'!MV6))*('Semaine vacance type'!$C$3:$CO$3='Planning année Laetitia'!MV8),0)),INDEX('Semaine scolaire type'!$C$48:$BY$48,1,MATCH(1,('Semaine scolaire type'!$C$2:$CO$2=WEEKDAY('Planning année Laetitia'!MV6))*('Semaine scolaire type'!$C$3:$CO$3='Planning année Laetitia'!MV8),0))))</f>
        <v>0</v>
      </c>
      <c r="MW10" s="18">
        <f t="array" ref="MW10">IF(OR(WEEKDAY(MW$6)=1,WEEKDAY(MW$6)=7),0, IF(NOT(ISNA(VLOOKUP(WEEKNUM(MW$6),Réglage!$F$22:$F$37,1,FALSE))),INDEX('Semaine vacance type'!$C$48:$BY$48,1,MATCH(1,('Semaine vacance type'!$C$2:$CO$2=WEEKDAY('Planning année Laetitia'!MW6))*('Semaine vacance type'!$C$3:$CO$3='Planning année Laetitia'!MW8),0)),INDEX('Semaine scolaire type'!$C$48:$BY$48,1,MATCH(1,('Semaine scolaire type'!$C$2:$CO$2=WEEKDAY('Planning année Laetitia'!MW6))*('Semaine scolaire type'!$C$3:$CO$3='Planning année Laetitia'!MW8),0))))</f>
        <v>0</v>
      </c>
      <c r="MX10" s="18">
        <f t="array" ref="MX10">IF(OR(WEEKDAY(MX$6)=1,WEEKDAY(MX$6)=7),0, IF(NOT(ISNA(VLOOKUP(WEEKNUM(MX$6),Réglage!$F$22:$F$37,1,FALSE))),INDEX('Semaine vacance type'!$C$48:$BY$48,1,MATCH(1,('Semaine vacance type'!$C$2:$CO$2=WEEKDAY('Planning année Laetitia'!MX6))*('Semaine vacance type'!$C$3:$CO$3='Planning année Laetitia'!MX8),0)),INDEX('Semaine scolaire type'!$C$48:$BY$48,1,MATCH(1,('Semaine scolaire type'!$C$2:$CO$2=WEEKDAY('Planning année Laetitia'!MX6))*('Semaine scolaire type'!$C$3:$CO$3='Planning année Laetitia'!MX8),0))))</f>
        <v>0</v>
      </c>
      <c r="MY10" s="18">
        <f t="array" ref="MY10">IF(OR(WEEKDAY(MY$6)=1,WEEKDAY(MY$6)=7),0, IF(NOT(ISNA(VLOOKUP(WEEKNUM(MY$6),Réglage!$F$22:$F$37,1,FALSE))),INDEX('Semaine vacance type'!$C$48:$BY$48,1,MATCH(1,('Semaine vacance type'!$C$2:$CO$2=WEEKDAY('Planning année Laetitia'!MY6))*('Semaine vacance type'!$C$3:$CO$3='Planning année Laetitia'!MY8),0)),INDEX('Semaine scolaire type'!$C$48:$BY$48,1,MATCH(1,('Semaine scolaire type'!$C$2:$CO$2=WEEKDAY('Planning année Laetitia'!MY6))*('Semaine scolaire type'!$C$3:$CO$3='Planning année Laetitia'!MY8),0))))</f>
        <v>0</v>
      </c>
      <c r="MZ10" s="18">
        <f t="array" ref="MZ10">IF(OR(WEEKDAY(MZ$6)=1,WEEKDAY(MZ$6)=7),0, IF(NOT(ISNA(VLOOKUP(WEEKNUM(MZ$6),Réglage!$F$22:$F$37,1,FALSE))),INDEX('Semaine vacance type'!$C$48:$BY$48,1,MATCH(1,('Semaine vacance type'!$C$2:$CO$2=WEEKDAY('Planning année Laetitia'!MZ6))*('Semaine vacance type'!$C$3:$CO$3='Planning année Laetitia'!MZ8),0)),INDEX('Semaine scolaire type'!$C$48:$BY$48,1,MATCH(1,('Semaine scolaire type'!$C$2:$CO$2=WEEKDAY('Planning année Laetitia'!MZ6))*('Semaine scolaire type'!$C$3:$CO$3='Planning année Laetitia'!MZ8),0))))</f>
        <v>0</v>
      </c>
      <c r="NA10" s="18">
        <f t="array" ref="NA10">IF(OR(WEEKDAY(NA$6)=1,WEEKDAY(NA$6)=7),0, IF(NOT(ISNA(VLOOKUP(WEEKNUM(NA$6),Réglage!$F$22:$F$37,1,FALSE))),INDEX('Semaine vacance type'!$C$48:$BY$48,1,MATCH(1,('Semaine vacance type'!$C$2:$CO$2=WEEKDAY('Planning année Laetitia'!NA6))*('Semaine vacance type'!$C$3:$CO$3='Planning année Laetitia'!NA8),0)),INDEX('Semaine scolaire type'!$C$48:$BY$48,1,MATCH(1,('Semaine scolaire type'!$C$2:$CO$2=WEEKDAY('Planning année Laetitia'!NA6))*('Semaine scolaire type'!$C$3:$CO$3='Planning année Laetitia'!NA8),0))))</f>
        <v>0</v>
      </c>
      <c r="NB10" s="18">
        <f t="array" ref="NB10">IF(OR(WEEKDAY(NB$6)=1,WEEKDAY(NB$6)=7),0, IF(NOT(ISNA(VLOOKUP(WEEKNUM(NB$6),Réglage!$F$22:$F$37,1,FALSE))),INDEX('Semaine vacance type'!$C$48:$BY$48,1,MATCH(1,('Semaine vacance type'!$C$2:$CO$2=WEEKDAY('Planning année Laetitia'!NB6))*('Semaine vacance type'!$C$3:$CO$3='Planning année Laetitia'!NB8),0)),INDEX('Semaine scolaire type'!$C$48:$BY$48,1,MATCH(1,('Semaine scolaire type'!$C$2:$CO$2=WEEKDAY('Planning année Laetitia'!NB6))*('Semaine scolaire type'!$C$3:$CO$3='Planning année Laetitia'!NB8),0))))</f>
        <v>9.5</v>
      </c>
      <c r="NC10" s="18">
        <f t="array" ref="NC10">IF(OR(WEEKDAY(NC$6)=1,WEEKDAY(NC$6)=7),0, IF(NOT(ISNA(VLOOKUP(WEEKNUM(NC$6),Réglage!$F$22:$F$37,1,FALSE))),INDEX('Semaine vacance type'!$C$48:$BY$48,1,MATCH(1,('Semaine vacance type'!$C$2:$CO$2=WEEKDAY('Planning année Laetitia'!NC6))*('Semaine vacance type'!$C$3:$CO$3='Planning année Laetitia'!NC8),0)),INDEX('Semaine scolaire type'!$C$48:$BY$48,1,MATCH(1,('Semaine scolaire type'!$C$2:$CO$2=WEEKDAY('Planning année Laetitia'!NC6))*('Semaine scolaire type'!$C$3:$CO$3='Planning année Laetitia'!NC8),0))))</f>
        <v>2.75</v>
      </c>
      <c r="ND10" s="18">
        <f t="array" ref="ND10">IF(OR(WEEKDAY(ND$6)=1,WEEKDAY(ND$6)=7),0, IF(NOT(ISNA(VLOOKUP(WEEKNUM(ND$6),Réglage!$F$22:$F$37,1,FALSE))),INDEX('Semaine vacance type'!$C$48:$BY$48,1,MATCH(1,('Semaine vacance type'!$C$2:$CO$2=WEEKDAY('Planning année Laetitia'!ND6))*('Semaine vacance type'!$C$3:$CO$3='Planning année Laetitia'!ND8),0)),INDEX('Semaine scolaire type'!$C$48:$BY$48,1,MATCH(1,('Semaine scolaire type'!$C$2:$CO$2=WEEKDAY('Planning année Laetitia'!ND6))*('Semaine scolaire type'!$C$3:$CO$3='Planning année Laetitia'!ND8),0))))</f>
        <v>0</v>
      </c>
      <c r="NE10" s="18">
        <f t="array" ref="NE10">IF(OR(WEEKDAY(NE$6)=1,WEEKDAY(NE$6)=7),0, IF(NOT(ISNA(VLOOKUP(WEEKNUM(NE$6),Réglage!$F$22:$F$37,1,FALSE))),INDEX('Semaine vacance type'!$C$48:$BY$48,1,MATCH(1,('Semaine vacance type'!$C$2:$CO$2=WEEKDAY('Planning année Laetitia'!NE6))*('Semaine vacance type'!$C$3:$CO$3='Planning année Laetitia'!NE8),0)),INDEX('Semaine scolaire type'!$C$48:$BY$48,1,MATCH(1,('Semaine scolaire type'!$C$2:$CO$2=WEEKDAY('Planning année Laetitia'!NE6))*('Semaine scolaire type'!$C$3:$CO$3='Planning année Laetitia'!NE8),0))))</f>
        <v>0</v>
      </c>
      <c r="NF10" s="18">
        <f t="array" ref="NF10">IF(OR(WEEKDAY(NF$6)=1,WEEKDAY(NF$6)=7),0, IF(NOT(ISNA(VLOOKUP(WEEKNUM(NF$6),Réglage!$F$22:$F$37,1,FALSE))),INDEX('Semaine vacance type'!$C$48:$BY$48,1,MATCH(1,('Semaine vacance type'!$C$2:$CO$2=WEEKDAY('Planning année Laetitia'!NF6))*('Semaine vacance type'!$C$3:$CO$3='Planning année Laetitia'!NF8),0)),INDEX('Semaine scolaire type'!$C$48:$BY$48,1,MATCH(1,('Semaine scolaire type'!$C$2:$CO$2=WEEKDAY('Planning année Laetitia'!NF6))*('Semaine scolaire type'!$C$3:$CO$3='Planning année Laetitia'!NF8),0))))</f>
        <v>0</v>
      </c>
      <c r="NK10" s="179" t="s">
        <v>96</v>
      </c>
      <c r="NL10" s="179">
        <f>COUNTIF('Planning année Laetitia'!B9:NF9,"CP")</f>
        <v>0</v>
      </c>
    </row>
    <row r="11" spans="1:376" x14ac:dyDescent="0.25">
      <c r="A11" s="134" t="s">
        <v>65</v>
      </c>
      <c r="B11" s="19"/>
      <c r="C11" s="19"/>
      <c r="D11" s="19"/>
      <c r="E11" s="143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8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K11" s="179" t="s">
        <v>97</v>
      </c>
      <c r="NL11" s="179">
        <f>COUNTIF(B9:NF9,"EM")</f>
        <v>0</v>
      </c>
    </row>
    <row r="12" spans="1:376" s="140" customFormat="1" ht="31.5" customHeight="1" x14ac:dyDescent="0.25">
      <c r="A12" s="139" t="s">
        <v>71</v>
      </c>
      <c r="B12" s="140">
        <f>IF(B9="CP",B10,
IF(OR(B9="MAL",B9="EM",NOT(ISNA(VLOOKUP(B$6,Réglage!$B$5:$B$18,1,FALSE)))),B10,0))</f>
        <v>0</v>
      </c>
      <c r="C12" s="140">
        <f>IF(C9="CP",C10,
IF(OR(C9="MAL",C9="EM",NOT(ISNA(VLOOKUP(C$6,Réglage!$B$5:$B$18,1,FALSE)))),C10,0))</f>
        <v>0</v>
      </c>
      <c r="D12" s="140">
        <f>IF(D9="CP",D10,
IF(OR(D9="MAL",D9="EM",NOT(ISNA(VLOOKUP(D$6,Réglage!$B$5:$B$18,1,FALSE)))),D10,0))</f>
        <v>0</v>
      </c>
      <c r="E12" s="140">
        <f>IF(E9="CP",E10,
IF(OR(E9="MAL",E9="EM",NOT(ISNA(VLOOKUP(E$6,Réglage!$B$5:$B$18,1,FALSE)))),E10,0))</f>
        <v>0</v>
      </c>
      <c r="F12" s="140">
        <f>IF(F9="CP",F10,
IF(OR(F9="MAL",F9="EM",NOT(ISNA(VLOOKUP(F$6,Réglage!$B$5:$B$18,1,FALSE)))),F10,0))</f>
        <v>0</v>
      </c>
      <c r="G12" s="140">
        <f>IF(G9="CP",G10,
IF(OR(G9="MAL",G9="EM",NOT(ISNA(VLOOKUP(G$6,Réglage!$B$5:$B$18,1,FALSE)))),G10,0))</f>
        <v>0</v>
      </c>
      <c r="H12" s="140">
        <f>IF(H9="CP",H10,
IF(OR(H9="MAL",H9="EM",NOT(ISNA(VLOOKUP(H$6,Réglage!$B$5:$B$18,1,FALSE)))),H10,0))</f>
        <v>0</v>
      </c>
      <c r="I12" s="140">
        <f>IF(I9="CP",I10,
IF(OR(I9="MAL",I9="EM",NOT(ISNA(VLOOKUP(I$6,Réglage!$B$5:$B$18,1,FALSE)))),I10,0))</f>
        <v>0</v>
      </c>
      <c r="J12" s="140">
        <f>IF(J9="CP",J10,
IF(OR(J9="MAL",J9="EM",NOT(ISNA(VLOOKUP(J$6,Réglage!$B$5:$B$18,1,FALSE)))),J10,0))</f>
        <v>0</v>
      </c>
      <c r="K12" s="140">
        <f>IF(K9="CP",K10,
IF(OR(K9="MAL",K9="EM",NOT(ISNA(VLOOKUP(K$6,Réglage!$B$5:$B$18,1,FALSE)))),K10,0))</f>
        <v>0</v>
      </c>
      <c r="L12" s="140">
        <f>IF(L9="CP",L10,
IF(OR(L9="MAL",L9="EM",NOT(ISNA(VLOOKUP(L$6,Réglage!$B$5:$B$18,1,FALSE)))),L10,0))</f>
        <v>0</v>
      </c>
      <c r="M12" s="140">
        <f>IF(M9="CP",M10,
IF(OR(M9="MAL",M9="EM",NOT(ISNA(VLOOKUP(M$6,Réglage!$B$5:$B$18,1,FALSE)))),M10,0))</f>
        <v>0</v>
      </c>
      <c r="N12" s="140">
        <f>IF(N9="CP",N10,
IF(OR(N9="MAL",N9="EM",NOT(ISNA(VLOOKUP(N$6,Réglage!$B$5:$B$18,1,FALSE)))),N10,0))</f>
        <v>0</v>
      </c>
      <c r="O12" s="140">
        <f>IF(O9="CP",O10,
IF(OR(O9="MAL",O9="EM",NOT(ISNA(VLOOKUP(O$6,Réglage!$B$5:$B$18,1,FALSE)))),O10,0))</f>
        <v>0</v>
      </c>
      <c r="P12" s="140">
        <f>IF(P9="CP",P10,
IF(OR(P9="MAL",P9="EM",NOT(ISNA(VLOOKUP(P$6,Réglage!$B$5:$B$18,1,FALSE)))),P10,0))</f>
        <v>0</v>
      </c>
      <c r="Q12" s="140">
        <f>IF(Q9="CP",Q10,
IF(OR(Q9="MAL",Q9="EM",NOT(ISNA(VLOOKUP(Q$6,Réglage!$B$5:$B$18,1,FALSE)))),Q10,0))</f>
        <v>0</v>
      </c>
      <c r="R12" s="140">
        <f>IF(R9="CP",R10,
IF(OR(R9="MAL",R9="EM",NOT(ISNA(VLOOKUP(R$6,Réglage!$B$5:$B$18,1,FALSE)))),R10,0))</f>
        <v>0</v>
      </c>
      <c r="S12" s="140">
        <f>IF(S9="CP",S10,
IF(OR(S9="MAL",S9="EM",NOT(ISNA(VLOOKUP(S$6,Réglage!$B$5:$B$18,1,FALSE)))),S10,0))</f>
        <v>0</v>
      </c>
      <c r="T12" s="140">
        <f>IF(T9="CP",T10,
IF(OR(T9="MAL",T9="EM",NOT(ISNA(VLOOKUP(T$6,Réglage!$B$5:$B$18,1,FALSE)))),T10,0))</f>
        <v>0</v>
      </c>
      <c r="U12" s="140">
        <f>IF(U9="CP",U10,
IF(OR(U9="MAL",U9="EM",NOT(ISNA(VLOOKUP(U$6,Réglage!$B$5:$B$18,1,FALSE)))),U10,0))</f>
        <v>0</v>
      </c>
      <c r="V12" s="140">
        <f>IF(V9="CP",V10,
IF(OR(V9="MAL",V9="EM",NOT(ISNA(VLOOKUP(V$6,Réglage!$B$5:$B$18,1,FALSE)))),V10,0))</f>
        <v>0</v>
      </c>
      <c r="W12" s="140">
        <f>IF(W9="CP",W10,
IF(OR(W9="MAL",W9="EM",NOT(ISNA(VLOOKUP(W$6,Réglage!$B$5:$B$18,1,FALSE)))),W10,0))</f>
        <v>0</v>
      </c>
      <c r="X12" s="140">
        <f>IF(X9="CP",X10,
IF(OR(X9="MAL",X9="EM",NOT(ISNA(VLOOKUP(X$6,Réglage!$B$5:$B$18,1,FALSE)))),X10,0))</f>
        <v>0</v>
      </c>
      <c r="Y12" s="140">
        <f>IF(Y9="CP",Y10,
IF(OR(Y9="MAL",Y9="EM",NOT(ISNA(VLOOKUP(Y$6,Réglage!$B$5:$B$18,1,FALSE)))),Y10,0))</f>
        <v>0</v>
      </c>
      <c r="Z12" s="140">
        <f>IF(Z9="CP",Z10,
IF(OR(Z9="MAL",Z9="EM",NOT(ISNA(VLOOKUP(Z$6,Réglage!$B$5:$B$18,1,FALSE)))),Z10,0))</f>
        <v>0</v>
      </c>
      <c r="AA12" s="140">
        <f>IF(AA9="CP",AA10,
IF(OR(AA9="MAL",AA9="EM",NOT(ISNA(VLOOKUP(AA$6,Réglage!$B$5:$B$18,1,FALSE)))),AA10,0))</f>
        <v>0</v>
      </c>
      <c r="AB12" s="140">
        <f>IF(AB9="CP",AB10,
IF(OR(AB9="MAL",AB9="EM",NOT(ISNA(VLOOKUP(AB$6,Réglage!$B$5:$B$18,1,FALSE)))),AB10,0))</f>
        <v>0</v>
      </c>
      <c r="AC12" s="140">
        <f>IF(AC9="CP",AC10,
IF(OR(AC9="MAL",AC9="EM",NOT(ISNA(VLOOKUP(AC$6,Réglage!$B$5:$B$18,1,FALSE)))),AC10,0))</f>
        <v>0</v>
      </c>
      <c r="AD12" s="140">
        <f>IF(AD9="CP",AD10,
IF(OR(AD9="MAL",AD9="EM",NOT(ISNA(VLOOKUP(AD$6,Réglage!$B$5:$B$18,1,FALSE)))),AD10,0))</f>
        <v>0</v>
      </c>
      <c r="AE12" s="140">
        <f>IF(AE9="CP",AE10,
IF(OR(AE9="MAL",AE9="EM",NOT(ISNA(VLOOKUP(AE$6,Réglage!$B$5:$B$18,1,FALSE)))),AE10,0))</f>
        <v>0</v>
      </c>
      <c r="AF12" s="140">
        <f>IF(AF9="CP",AF10,
IF(OR(AF9="MAL",AF9="EM",NOT(ISNA(VLOOKUP(AF$6,Réglage!$B$5:$B$18,1,FALSE)))),AF10,0))</f>
        <v>0</v>
      </c>
      <c r="AG12" s="140">
        <f>IF(AG9="CP",AG10,
IF(OR(AG9="MAL",AG9="EM",NOT(ISNA(VLOOKUP(AG$6,Réglage!$B$5:$B$18,1,FALSE)))),AG10,0))</f>
        <v>0</v>
      </c>
      <c r="AH12" s="140">
        <f>IF(AH9="CP",AH10,
IF(OR(AH9="MAL",AH9="EM",NOT(ISNA(VLOOKUP(AH$6,Réglage!$B$5:$B$18,1,FALSE)))),AH10,0))</f>
        <v>0</v>
      </c>
      <c r="AI12" s="140">
        <f>IF(AI9="CP",AI10,
IF(OR(AI9="MAL",AI9="EM",NOT(ISNA(VLOOKUP(AI$6,Réglage!$B$5:$B$18,1,FALSE)))),AI10,0))</f>
        <v>0</v>
      </c>
      <c r="AJ12" s="140">
        <f>IF(AJ9="CP",AJ10,
IF(OR(AJ9="MAL",AJ9="EM",NOT(ISNA(VLOOKUP(AJ$6,Réglage!$B$5:$B$18,1,FALSE)))),AJ10,0))</f>
        <v>0</v>
      </c>
      <c r="AK12" s="140">
        <f>IF(AK9="CP",AK10,
IF(OR(AK9="MAL",AK9="EM",NOT(ISNA(VLOOKUP(AK$6,Réglage!$B$5:$B$18,1,FALSE)))),AK10,0))</f>
        <v>0</v>
      </c>
      <c r="AL12" s="140">
        <f>IF(AL9="CP",AL10,
IF(OR(AL9="MAL",AL9="EM",NOT(ISNA(VLOOKUP(AL$6,Réglage!$B$5:$B$18,1,FALSE)))),AL10,0))</f>
        <v>0</v>
      </c>
      <c r="AM12" s="140">
        <f>IF(AM9="CP",AM10,
IF(OR(AM9="MAL",AM9="EM",NOT(ISNA(VLOOKUP(AM$6,Réglage!$B$5:$B$18,1,FALSE)))),AM10,0))</f>
        <v>0</v>
      </c>
      <c r="AN12" s="140">
        <f>IF(AN9="CP",AN10,
IF(OR(AN9="MAL",AN9="EM",NOT(ISNA(VLOOKUP(AN$6,Réglage!$B$5:$B$18,1,FALSE)))),AN10,0))</f>
        <v>0</v>
      </c>
      <c r="AO12" s="140">
        <f>IF(AO9="CP",AO10,
IF(OR(AO9="MAL",AO9="EM",NOT(ISNA(VLOOKUP(AO$6,Réglage!$B$5:$B$18,1,FALSE)))),AO10,0))</f>
        <v>0</v>
      </c>
      <c r="AP12" s="140">
        <f>IF(AP9="CP",AP10,
IF(OR(AP9="MAL",AP9="EM",NOT(ISNA(VLOOKUP(AP$6,Réglage!$B$5:$B$18,1,FALSE)))),AP10,0))</f>
        <v>0</v>
      </c>
      <c r="AQ12" s="140">
        <f>IF(AQ9="CP",AQ10,
IF(OR(AQ9="MAL",AQ9="EM",NOT(ISNA(VLOOKUP(AQ$6,Réglage!$B$5:$B$18,1,FALSE)))),AQ10,0))</f>
        <v>0</v>
      </c>
      <c r="AR12" s="140">
        <f>IF(AR9="CP",AR10,
IF(OR(AR9="MAL",AR9="EM",NOT(ISNA(VLOOKUP(AR$6,Réglage!$B$5:$B$18,1,FALSE)))),AR10,0))</f>
        <v>0</v>
      </c>
      <c r="AS12" s="140">
        <f>IF(AS9="CP",AS10,
IF(OR(AS9="MAL",AS9="EM",NOT(ISNA(VLOOKUP(AS$6,Réglage!$B$5:$B$18,1,FALSE)))),AS10,0))</f>
        <v>0</v>
      </c>
      <c r="AT12" s="140">
        <f>IF(AT9="CP",AT10,
IF(OR(AT9="MAL",AT9="EM",NOT(ISNA(VLOOKUP(AT$6,Réglage!$B$5:$B$18,1,FALSE)))),AT10,0))</f>
        <v>0</v>
      </c>
      <c r="AU12" s="140">
        <f>IF(AU9="CP",AU10,
IF(OR(AU9="MAL",AU9="EM",NOT(ISNA(VLOOKUP(AU$6,Réglage!$B$5:$B$18,1,FALSE)))),AU10,0))</f>
        <v>0</v>
      </c>
      <c r="AV12" s="140">
        <f>IF(AV9="CP",AV10,
IF(OR(AV9="MAL",AV9="EM",NOT(ISNA(VLOOKUP(AV$6,Réglage!$B$5:$B$18,1,FALSE)))),AV10,0))</f>
        <v>0</v>
      </c>
      <c r="AW12" s="140">
        <f>IF(AW9="CP",AW10,
IF(OR(AW9="MAL",AW9="EM",NOT(ISNA(VLOOKUP(AW$6,Réglage!$B$5:$B$18,1,FALSE)))),AW10,0))</f>
        <v>0</v>
      </c>
      <c r="AX12" s="140">
        <f>IF(AX9="CP",AX10,
IF(OR(AX9="MAL",AX9="EM",NOT(ISNA(VLOOKUP(AX$6,Réglage!$B$5:$B$18,1,FALSE)))),AX10,0))</f>
        <v>0</v>
      </c>
      <c r="AY12" s="140">
        <f>IF(AY9="CP",AY10,
IF(OR(AY9="MAL",AY9="EM",NOT(ISNA(VLOOKUP(AY$6,Réglage!$B$5:$B$18,1,FALSE)))),AY10,0))</f>
        <v>0</v>
      </c>
      <c r="AZ12" s="140">
        <f>IF(AZ9="CP",AZ10,
IF(OR(AZ9="MAL",AZ9="EM",NOT(ISNA(VLOOKUP(AZ$6,Réglage!$B$5:$B$18,1,FALSE)))),AZ10,0))</f>
        <v>0</v>
      </c>
      <c r="BA12" s="140">
        <f>IF(BA9="CP",BA10,
IF(OR(BA9="MAL",BA9="EM",NOT(ISNA(VLOOKUP(BA$6,Réglage!$B$5:$B$18,1,FALSE)))),BA10,0))</f>
        <v>0</v>
      </c>
      <c r="BB12" s="140">
        <f>IF(BB9="CP",BB10,
IF(OR(BB9="MAL",BB9="EM",NOT(ISNA(VLOOKUP(BB$6,Réglage!$B$5:$B$18,1,FALSE)))),BB10,0))</f>
        <v>0</v>
      </c>
      <c r="BC12" s="140">
        <f>IF(BC9="CP",BC10,
IF(OR(BC9="MAL",BC9="EM",NOT(ISNA(VLOOKUP(BC$6,Réglage!$B$5:$B$18,1,FALSE)))),BC10,0))</f>
        <v>0</v>
      </c>
      <c r="BD12" s="140">
        <f>IF(BD9="CP",BD10,
IF(OR(BD9="MAL",BD9="EM",NOT(ISNA(VLOOKUP(BD$6,Réglage!$B$5:$B$18,1,FALSE)))),BD10,0))</f>
        <v>0</v>
      </c>
      <c r="BE12" s="140">
        <f>IF(BE9="CP",BE10,
IF(OR(BE9="MAL",BE9="EM",NOT(ISNA(VLOOKUP(BE$6,Réglage!$B$5:$B$18,1,FALSE)))),BE10,0))</f>
        <v>0</v>
      </c>
      <c r="BF12" s="140">
        <f>IF(BF9="CP",BF10,
IF(OR(BF9="MAL",BF9="EM",NOT(ISNA(VLOOKUP(BF$6,Réglage!$B$5:$B$18,1,FALSE)))),BF10,0))</f>
        <v>0</v>
      </c>
      <c r="BG12" s="140">
        <f>IF(BG9="CP",BG10,
IF(OR(BG9="MAL",BG9="EM",NOT(ISNA(VLOOKUP(BG$6,Réglage!$B$5:$B$18,1,FALSE)))),BG10,0))</f>
        <v>0</v>
      </c>
      <c r="BH12" s="140">
        <f>IF(BH9="CP",BH10,
IF(OR(BH9="MAL",BH9="EM",NOT(ISNA(VLOOKUP(BH$6,Réglage!$B$5:$B$18,1,FALSE)))),BH10,0))</f>
        <v>0</v>
      </c>
      <c r="BI12" s="140">
        <f>IF(BI9="CP",BI10,
IF(OR(BI9="MAL",BI9="EM",NOT(ISNA(VLOOKUP(BI$6,Réglage!$B$5:$B$18,1,FALSE)))),BI10,0))</f>
        <v>0</v>
      </c>
      <c r="BJ12" s="140">
        <f>IF(BJ9="CP",BJ10,
IF(OR(BJ9="MAL",BJ9="EM",NOT(ISNA(VLOOKUP(BJ$6,Réglage!$B$5:$B$18,1,FALSE)))),BJ10,0))</f>
        <v>0</v>
      </c>
      <c r="BK12" s="140">
        <f>IF(BK9="CP",BK10,
IF(OR(BK9="MAL",BK9="EM",NOT(ISNA(VLOOKUP(BK$6,Réglage!$B$5:$B$18,1,FALSE)))),BK10,0))</f>
        <v>0</v>
      </c>
      <c r="BL12" s="140">
        <f>IF(BL9="CP",BL10,
IF(OR(BL9="MAL",BL9="EM",NOT(ISNA(VLOOKUP(BL$6,Réglage!$B$5:$B$18,1,FALSE)))),BL10,0))</f>
        <v>0</v>
      </c>
      <c r="BM12" s="140">
        <f>IF(BM9="CP",BM10,
IF(OR(BM9="MAL",BM9="EM",NOT(ISNA(VLOOKUP(BM$6,Réglage!$B$5:$B$18,1,FALSE)))),BM10,0))</f>
        <v>0</v>
      </c>
      <c r="BN12" s="140">
        <f>IF(BN9="CP",BN10,
IF(OR(BN9="MAL",BN9="EM",NOT(ISNA(VLOOKUP(BN$6,Réglage!$B$5:$B$18,1,FALSE)))),BN10,0))</f>
        <v>0</v>
      </c>
      <c r="BO12" s="140">
        <f>IF(BO9="CP",BO10,
IF(OR(BO9="MAL",BO9="EM",NOT(ISNA(VLOOKUP(BO$6,Réglage!$B$5:$B$18,1,FALSE)))),BO10,0))</f>
        <v>0</v>
      </c>
      <c r="BP12" s="140">
        <f>IF(BP9="CP",BP10,
IF(OR(BP9="MAL",BP9="EM",NOT(ISNA(VLOOKUP(BP$6,Réglage!$B$5:$B$18,1,FALSE)))),BP10,0))</f>
        <v>0</v>
      </c>
      <c r="BQ12" s="140">
        <f>IF(BQ9="CP",BQ10,
IF(OR(BQ9="MAL",BQ9="EM",NOT(ISNA(VLOOKUP(BQ$6,Réglage!$B$5:$B$18,1,FALSE)))),BQ10,0))</f>
        <v>0</v>
      </c>
      <c r="BR12" s="140">
        <f>IF(BR9="CP",BR10,
IF(OR(BR9="MAL",BR9="EM",NOT(ISNA(VLOOKUP(BR$6,Réglage!$B$5:$B$18,1,FALSE)))),BR10,0))</f>
        <v>0</v>
      </c>
      <c r="BS12" s="140">
        <f>IF(BS9="CP",BS10,
IF(OR(BS9="MAL",BS9="EM",NOT(ISNA(VLOOKUP(BS$6,Réglage!$B$5:$B$18,1,FALSE)))),BS10,0))</f>
        <v>0</v>
      </c>
      <c r="BT12" s="140">
        <f>IF(BT9="CP",BT10,
IF(OR(BT9="MAL",BT9="EM",NOT(ISNA(VLOOKUP(BT$6,Réglage!$B$5:$B$18,1,FALSE)))),BT10,0))</f>
        <v>0</v>
      </c>
      <c r="BU12" s="140">
        <f>IF(BU9="CP",BU10,
IF(OR(BU9="MAL",BU9="EM",NOT(ISNA(VLOOKUP(BU$6,Réglage!$B$5:$B$18,1,FALSE)))),BU10,0))</f>
        <v>0</v>
      </c>
      <c r="BV12" s="140">
        <f>IF(BV9="CP",BV10,
IF(OR(BV9="MAL",BV9="EM",NOT(ISNA(VLOOKUP(BV$6,Réglage!$B$5:$B$18,1,FALSE)))),BV10,0))</f>
        <v>0</v>
      </c>
      <c r="BW12" s="140">
        <f>IF(BW9="CP",BW10,
IF(OR(BW9="MAL",BW9="EM",NOT(ISNA(VLOOKUP(BW$6,Réglage!$B$5:$B$18,1,FALSE)))),BW10,0))</f>
        <v>0</v>
      </c>
      <c r="BX12" s="140">
        <f>IF(BX9="CP",BX10,
IF(OR(BX9="MAL",BX9="EM",NOT(ISNA(VLOOKUP(BX$6,Réglage!$B$5:$B$18,1,FALSE)))),BX10,0))</f>
        <v>0</v>
      </c>
      <c r="BY12" s="140">
        <f>IF(BY9="CP",BY10,
IF(OR(BY9="MAL",BY9="EM",NOT(ISNA(VLOOKUP(BY$6,Réglage!$B$5:$B$18,1,FALSE)))),BY10,0))</f>
        <v>0</v>
      </c>
      <c r="BZ12" s="140">
        <f>IF(BZ9="CP",BZ10,
IF(OR(BZ9="MAL",BZ9="EM",NOT(ISNA(VLOOKUP(BZ$6,Réglage!$B$5:$B$18,1,FALSE)))),BZ10,0))</f>
        <v>0</v>
      </c>
      <c r="CA12" s="140">
        <f>IF(CA9="CP",CA10,
IF(OR(CA9="MAL",CA9="EM",NOT(ISNA(VLOOKUP(CA$6,Réglage!$B$5:$B$18,1,FALSE)))),CA10,0))</f>
        <v>0</v>
      </c>
      <c r="CB12" s="140">
        <f>IF(CB9="CP",CB10,
IF(OR(CB9="MAL",CB9="EM",NOT(ISNA(VLOOKUP(CB$6,Réglage!$B$5:$B$18,1,FALSE)))),CB10,0))</f>
        <v>0</v>
      </c>
      <c r="CC12" s="140">
        <f>IF(CC9="CP",CC10,
IF(OR(CC9="MAL",CC9="EM",NOT(ISNA(VLOOKUP(CC$6,Réglage!$B$5:$B$18,1,FALSE)))),CC10,0))</f>
        <v>0</v>
      </c>
      <c r="CD12" s="140">
        <f>IF(CD9="CP",CD10,
IF(OR(CD9="MAL",CD9="EM",NOT(ISNA(VLOOKUP(CD$6,Réglage!$B$5:$B$18,1,FALSE)))),CD10,0))</f>
        <v>0</v>
      </c>
      <c r="CE12" s="140">
        <f>IF(CE9="CP",CE10,
IF(OR(CE9="MAL",CE9="EM",NOT(ISNA(VLOOKUP(CE$6,Réglage!$B$5:$B$18,1,FALSE)))),CE10,0))</f>
        <v>0</v>
      </c>
      <c r="CF12" s="140">
        <f>IF(CF9="CP",CF10,
IF(OR(CF9="MAL",CF9="EM",NOT(ISNA(VLOOKUP(CF$6,Réglage!$B$5:$B$18,1,FALSE)))),CF10,0))</f>
        <v>0</v>
      </c>
      <c r="CG12" s="140">
        <f>IF(CG9="CP",CG10,
IF(OR(CG9="MAL",CG9="EM",NOT(ISNA(VLOOKUP(CG$6,Réglage!$B$5:$B$18,1,FALSE)))),CG10,0))</f>
        <v>0</v>
      </c>
      <c r="CH12" s="140">
        <f>IF(CH9="CP",CH10,
IF(OR(CH9="MAL",CH9="EM",NOT(ISNA(VLOOKUP(CH$6,Réglage!$B$5:$B$18,1,FALSE)))),CH10,0))</f>
        <v>0</v>
      </c>
      <c r="CI12" s="140">
        <f>IF(CI9="CP",CI10,
IF(OR(CI9="MAL",CI9="EM",NOT(ISNA(VLOOKUP(CI$6,Réglage!$B$5:$B$18,1,FALSE)))),CI10,0))</f>
        <v>0</v>
      </c>
      <c r="CJ12" s="140">
        <f>IF(CJ9="CP",CJ10,
IF(OR(CJ9="MAL",CJ9="EM",NOT(ISNA(VLOOKUP(CJ$6,Réglage!$B$5:$B$18,1,FALSE)))),CJ10,0))</f>
        <v>0</v>
      </c>
      <c r="CK12" s="140">
        <f>IF(CK9="CP",CK10,
IF(OR(CK9="MAL",CK9="EM",NOT(ISNA(VLOOKUP(CK$6,Réglage!$B$5:$B$18,1,FALSE)))),CK10,0))</f>
        <v>0</v>
      </c>
      <c r="CL12" s="140">
        <f>IF(CL9="CP",CL10,
IF(OR(CL9="MAL",CL9="EM",NOT(ISNA(VLOOKUP(CL$6,Réglage!$B$5:$B$18,1,FALSE)))),CL10,0))</f>
        <v>0</v>
      </c>
      <c r="CM12" s="140">
        <f>IF(CM9="CP",CM10,
IF(OR(CM9="MAL",CM9="EM",NOT(ISNA(VLOOKUP(CM$6,Réglage!$B$5:$B$18,1,FALSE)))),CM10,0))</f>
        <v>0</v>
      </c>
      <c r="CN12" s="140">
        <f>IF(CN9="CP",CN10,
IF(OR(CN9="MAL",CN9="EM",NOT(ISNA(VLOOKUP(CN$6,Réglage!$B$5:$B$18,1,FALSE)))),CN10,0))</f>
        <v>0</v>
      </c>
      <c r="CO12" s="140">
        <f>IF(CO9="CP",CO10,
IF(OR(CO9="MAL",CO9="EM",NOT(ISNA(VLOOKUP(CO$6,Réglage!$B$5:$B$18,1,FALSE)))),CO10,0))</f>
        <v>0</v>
      </c>
      <c r="CP12" s="140">
        <f>IF(CP9="CP",CP10,
IF(OR(CP9="MAL",CP9="EM",NOT(ISNA(VLOOKUP(CP$6,Réglage!$B$5:$B$18,1,FALSE)))),CP10,0))</f>
        <v>0</v>
      </c>
      <c r="CQ12" s="140">
        <f>IF(CQ9="CP",CQ10,
IF(OR(CQ9="MAL",CQ9="EM",NOT(ISNA(VLOOKUP(CQ$6,Réglage!$B$5:$B$18,1,FALSE)))),CQ10,0))</f>
        <v>0</v>
      </c>
      <c r="CR12" s="140">
        <f>IF(CR9="CP",CR10,
IF(OR(CR9="MAL",CR9="EM",NOT(ISNA(VLOOKUP(CR$6,Réglage!$B$5:$B$18,1,FALSE)))),CR10,0))</f>
        <v>0</v>
      </c>
      <c r="CS12" s="140">
        <f>IF(CS9="CP",CS10,
IF(OR(CS9="MAL",CS9="EM",NOT(ISNA(VLOOKUP(CS$6,Réglage!$B$5:$B$18,1,FALSE)))),CS10,0))</f>
        <v>0</v>
      </c>
      <c r="CT12" s="140">
        <f>IF(CT9="CP",CT10,
IF(OR(CT9="MAL",CT9="EM",NOT(ISNA(VLOOKUP(CT$6,Réglage!$B$5:$B$18,1,FALSE)))),CT10,0))</f>
        <v>0</v>
      </c>
      <c r="CU12" s="140">
        <f>IF(CU9="CP",CU10,
IF(OR(CU9="MAL",CU9="EM",NOT(ISNA(VLOOKUP(CU$6,Réglage!$B$5:$B$18,1,FALSE)))),CU10,0))</f>
        <v>0</v>
      </c>
      <c r="CV12" s="140">
        <f>IF(CV9="CP",CV10,
IF(OR(CV9="MAL",CV9="EM",NOT(ISNA(VLOOKUP(CV$6,Réglage!$B$5:$B$18,1,FALSE)))),CV10,0))</f>
        <v>0</v>
      </c>
      <c r="CW12" s="140">
        <f>IF(CW9="CP",CW10,
IF(OR(CW9="MAL",CW9="EM",NOT(ISNA(VLOOKUP(CW$6,Réglage!$B$5:$B$18,1,FALSE)))),CW10,0))</f>
        <v>0</v>
      </c>
      <c r="CX12" s="140">
        <f>IF(CX9="CP",CX10,
IF(OR(CX9="MAL",CX9="EM",NOT(ISNA(VLOOKUP(CX$6,Réglage!$B$5:$B$18,1,FALSE)))),CX10,0))</f>
        <v>0</v>
      </c>
      <c r="CY12" s="140">
        <f>IF(CY9="CP",CY10,
IF(OR(CY9="MAL",CY9="EM",NOT(ISNA(VLOOKUP(CY$6,Réglage!$B$5:$B$18,1,FALSE)))),CY10,0))</f>
        <v>0</v>
      </c>
      <c r="CZ12" s="140">
        <f>IF(CZ9="CP",CZ10,
IF(OR(CZ9="MAL",CZ9="EM",NOT(ISNA(VLOOKUP(CZ$6,Réglage!$B$5:$B$18,1,FALSE)))),CZ10,0))</f>
        <v>0</v>
      </c>
      <c r="DA12" s="140">
        <f>IF(DA9="CP",DA10,
IF(OR(DA9="MAL",DA9="EM",NOT(ISNA(VLOOKUP(DA$6,Réglage!$B$5:$B$18,1,FALSE)))),DA10,0))</f>
        <v>0</v>
      </c>
      <c r="DB12" s="140">
        <f>IF(DB9="CP",DB10,
IF(OR(DB9="MAL",DB9="EM",NOT(ISNA(VLOOKUP(DB$6,Réglage!$B$5:$B$18,1,FALSE)))),DB10,0))</f>
        <v>0</v>
      </c>
      <c r="DC12" s="140">
        <f>IF(DC9="CP",DC10,
IF(OR(DC9="MAL",DC9="EM",NOT(ISNA(VLOOKUP(DC$6,Réglage!$B$5:$B$18,1,FALSE)))),DC10,0))</f>
        <v>0</v>
      </c>
      <c r="DD12" s="140">
        <f>IF(DD9="CP",DD10,
IF(OR(DD9="MAL",DD9="EM",NOT(ISNA(VLOOKUP(DD$6,Réglage!$B$5:$B$18,1,FALSE)))),DD10,0))</f>
        <v>0</v>
      </c>
      <c r="DE12" s="140">
        <f>IF(DE9="CP",DE10,
IF(OR(DE9="MAL",DE9="EM",NOT(ISNA(VLOOKUP(DE$6,Réglage!$B$5:$B$18,1,FALSE)))),DE10,0))</f>
        <v>0</v>
      </c>
      <c r="DF12" s="140">
        <f>IF(DF9="CP",DF10,
IF(OR(DF9="MAL",DF9="EM",NOT(ISNA(VLOOKUP(DF$6,Réglage!$B$5:$B$18,1,FALSE)))),DF10,0))</f>
        <v>0</v>
      </c>
      <c r="DG12" s="140">
        <f>IF(DG9="CP",DG10,
IF(OR(DG9="MAL",DG9="EM",NOT(ISNA(VLOOKUP(DG$6,Réglage!$B$5:$B$18,1,FALSE)))),DG10,0))</f>
        <v>0</v>
      </c>
      <c r="DH12" s="140">
        <f>IF(DH9="CP",DH10,
IF(OR(DH9="MAL",DH9="EM",NOT(ISNA(VLOOKUP(DH$6,Réglage!$B$5:$B$18,1,FALSE)))),DH10,0))</f>
        <v>0</v>
      </c>
      <c r="DI12" s="140">
        <f>IF(DI9="CP",DI10,
IF(OR(DI9="MAL",DI9="EM",NOT(ISNA(VLOOKUP(DI$6,Réglage!$B$5:$B$18,1,FALSE)))),DI10,0))</f>
        <v>0</v>
      </c>
      <c r="DJ12" s="140">
        <f>IF(DJ9="CP",DJ10,
IF(OR(DJ9="MAL",DJ9="EM",NOT(ISNA(VLOOKUP(DJ$6,Réglage!$B$5:$B$18,1,FALSE)))),DJ10,0))</f>
        <v>9.5</v>
      </c>
      <c r="DK12" s="140">
        <f>IF(DK9="CP",DK10,
IF(OR(DK9="MAL",DK9="EM",NOT(ISNA(VLOOKUP(DK$6,Réglage!$B$5:$B$18,1,FALSE)))),DK10,0))</f>
        <v>0</v>
      </c>
      <c r="DL12" s="140">
        <f>IF(DL9="CP",DL10,
IF(OR(DL9="MAL",DL9="EM",NOT(ISNA(VLOOKUP(DL$6,Réglage!$B$5:$B$18,1,FALSE)))),DL10,0))</f>
        <v>0</v>
      </c>
      <c r="DM12" s="140">
        <f>IF(DM9="CP",DM10,
IF(OR(DM9="MAL",DM9="EM",NOT(ISNA(VLOOKUP(DM$6,Réglage!$B$5:$B$18,1,FALSE)))),DM10,0))</f>
        <v>0</v>
      </c>
      <c r="DN12" s="140">
        <f>IF(DN9="CP",DN10,
IF(OR(DN9="MAL",DN9="EM",NOT(ISNA(VLOOKUP(DN$6,Réglage!$B$5:$B$18,1,FALSE)))),DN10,0))</f>
        <v>0</v>
      </c>
      <c r="DO12" s="140">
        <f>IF(DO9="CP",DO10,
IF(OR(DO9="MAL",DO9="EM",NOT(ISNA(VLOOKUP(DO$6,Réglage!$B$5:$B$18,1,FALSE)))),DO10,0))</f>
        <v>0</v>
      </c>
      <c r="DP12" s="140">
        <f>IF(DP9="CP",DP10,
IF(OR(DP9="MAL",DP9="EM",NOT(ISNA(VLOOKUP(DP$6,Réglage!$B$5:$B$18,1,FALSE)))),DP10,0))</f>
        <v>0</v>
      </c>
      <c r="DQ12" s="140">
        <f>IF(DQ9="CP",DQ10,
IF(OR(DQ9="MAL",DQ9="EM",NOT(ISNA(VLOOKUP(DQ$6,Réglage!$B$5:$B$18,1,FALSE)))),DQ10,0))</f>
        <v>0</v>
      </c>
      <c r="DR12" s="140">
        <f>IF(DR9="CP",DR10,
IF(OR(DR9="MAL",DR9="EM",NOT(ISNA(VLOOKUP(DR$6,Réglage!$B$5:$B$18,1,FALSE)))),DR10,0))</f>
        <v>0</v>
      </c>
      <c r="DS12" s="140">
        <f>IF(DS9="CP",DS10,
IF(OR(DS9="MAL",DS9="EM",NOT(ISNA(VLOOKUP(DS$6,Réglage!$B$5:$B$18,1,FALSE)))),DS10,0))</f>
        <v>8.5</v>
      </c>
      <c r="DT12" s="140">
        <f>IF(DT9="CP",DT10,
IF(OR(DT9="MAL",DT9="EM",NOT(ISNA(VLOOKUP(DT$6,Réglage!$B$5:$B$18,1,FALSE)))),DT10,0))</f>
        <v>0</v>
      </c>
      <c r="DU12" s="140">
        <f>IF(DU9="CP",DU10,
IF(OR(DU9="MAL",DU9="EM",NOT(ISNA(VLOOKUP(DU$6,Réglage!$B$5:$B$18,1,FALSE)))),DU10,0))</f>
        <v>0</v>
      </c>
      <c r="DV12" s="140">
        <f>IF(DV9="CP",DV10,
IF(OR(DV9="MAL",DV9="EM",NOT(ISNA(VLOOKUP(DV$6,Réglage!$B$5:$B$18,1,FALSE)))),DV10,0))</f>
        <v>0</v>
      </c>
      <c r="DW12" s="140">
        <f>IF(DW9="CP",DW10,
IF(OR(DW9="MAL",DW9="EM",NOT(ISNA(VLOOKUP(DW$6,Réglage!$B$5:$B$18,1,FALSE)))),DW10,0))</f>
        <v>0</v>
      </c>
      <c r="DX12" s="140">
        <f>IF(DX9="CP",DX10,
IF(OR(DX9="MAL",DX9="EM",NOT(ISNA(VLOOKUP(DX$6,Réglage!$B$5:$B$18,1,FALSE)))),DX10,0))</f>
        <v>0</v>
      </c>
      <c r="DY12" s="140">
        <f>IF(DY9="CP",DY10,
IF(OR(DY9="MAL",DY9="EM",NOT(ISNA(VLOOKUP(DY$6,Réglage!$B$5:$B$18,1,FALSE)))),DY10,0))</f>
        <v>0</v>
      </c>
      <c r="DZ12" s="140">
        <f>IF(DZ9="CP",DZ10,
IF(OR(DZ9="MAL",DZ9="EM",NOT(ISNA(VLOOKUP(DZ$6,Réglage!$B$5:$B$18,1,FALSE)))),DZ10,0))</f>
        <v>8.5</v>
      </c>
      <c r="EA12" s="140">
        <f>IF(EA9="CP",EA10,
IF(OR(EA9="MAL",EA9="EM",NOT(ISNA(VLOOKUP(EA$6,Réglage!$B$5:$B$18,1,FALSE)))),EA10,0))</f>
        <v>0</v>
      </c>
      <c r="EB12" s="140">
        <f>IF(EB9="CP",EB10,
IF(OR(EB9="MAL",EB9="EM",NOT(ISNA(VLOOKUP(EB$6,Réglage!$B$5:$B$18,1,FALSE)))),EB10,0))</f>
        <v>0</v>
      </c>
      <c r="EC12" s="140">
        <f>IF(EC9="CP",EC10,
IF(OR(EC9="MAL",EC9="EM",NOT(ISNA(VLOOKUP(EC$6,Réglage!$B$5:$B$18,1,FALSE)))),EC10,0))</f>
        <v>0</v>
      </c>
      <c r="ED12" s="140">
        <f>IF(ED9="CP",ED10,
IF(OR(ED9="MAL",ED9="EM",NOT(ISNA(VLOOKUP(ED$6,Réglage!$B$5:$B$18,1,FALSE)))),ED10,0))</f>
        <v>0</v>
      </c>
      <c r="EE12" s="140">
        <f>IF(EE9="CP",EE10,
IF(OR(EE9="MAL",EE9="EM",NOT(ISNA(VLOOKUP(EE$6,Réglage!$B$5:$B$18,1,FALSE)))),EE10,0))</f>
        <v>0</v>
      </c>
      <c r="EF12" s="140">
        <f>IF(EF9="CP",EF10,
IF(OR(EF9="MAL",EF9="EM",NOT(ISNA(VLOOKUP(EF$6,Réglage!$B$5:$B$18,1,FALSE)))),EF10,0))</f>
        <v>0</v>
      </c>
      <c r="EG12" s="140">
        <f>IF(EG9="CP",EG10,
IF(OR(EG9="MAL",EG9="EM",NOT(ISNA(VLOOKUP(EG$6,Réglage!$B$5:$B$18,1,FALSE)))),EG10,0))</f>
        <v>0</v>
      </c>
      <c r="EH12" s="140">
        <f>IF(EH9="CP",EH10,
IF(OR(EH9="MAL",EH9="EM",NOT(ISNA(VLOOKUP(EH$6,Réglage!$B$5:$B$18,1,FALSE)))),EH10,0))</f>
        <v>0</v>
      </c>
      <c r="EI12" s="140">
        <f>IF(EI9="CP",EI10,
IF(OR(EI9="MAL",EI9="EM",NOT(ISNA(VLOOKUP(EI$6,Réglage!$B$5:$B$18,1,FALSE)))),EI10,0))</f>
        <v>0</v>
      </c>
      <c r="EJ12" s="140">
        <f>IF(EJ9="CP",EJ10,
IF(OR(EJ9="MAL",EJ9="EM",NOT(ISNA(VLOOKUP(EJ$6,Réglage!$B$5:$B$18,1,FALSE)))),EJ10,0))</f>
        <v>0</v>
      </c>
      <c r="EK12" s="140">
        <f>IF(EK9="CP",EK10,
IF(OR(EK9="MAL",EK9="EM",NOT(ISNA(VLOOKUP(EK$6,Réglage!$B$5:$B$18,1,FALSE)))),EK10,0))</f>
        <v>0</v>
      </c>
      <c r="EL12" s="140">
        <f>IF(EL9="CP",EL10,
IF(OR(EL9="MAL",EL9="EM",NOT(ISNA(VLOOKUP(EL$6,Réglage!$B$5:$B$18,1,FALSE)))),EL10,0))</f>
        <v>0</v>
      </c>
      <c r="EM12" s="140">
        <f>IF(EM9="CP",EM10,
IF(OR(EM9="MAL",EM9="EM",NOT(ISNA(VLOOKUP(EM$6,Réglage!$B$5:$B$18,1,FALSE)))),EM10,0))</f>
        <v>0</v>
      </c>
      <c r="EN12" s="140">
        <f>IF(EN9="CP",EN10,
IF(OR(EN9="MAL",EN9="EM",NOT(ISNA(VLOOKUP(EN$6,Réglage!$B$5:$B$18,1,FALSE)))),EN10,0))</f>
        <v>0</v>
      </c>
      <c r="EO12" s="140">
        <f>IF(EO9="CP",EO10,
IF(OR(EO9="MAL",EO9="EM",NOT(ISNA(VLOOKUP(EO$6,Réglage!$B$5:$B$18,1,FALSE)))),EO10,0))</f>
        <v>0</v>
      </c>
      <c r="EP12" s="140">
        <f>IF(EP9="CP",EP10,
IF(OR(EP9="MAL",EP9="EM",NOT(ISNA(VLOOKUP(EP$6,Réglage!$B$5:$B$18,1,FALSE)))),EP10,0))</f>
        <v>0</v>
      </c>
      <c r="EQ12" s="140">
        <f>IF(EQ9="CP",EQ10,
IF(OR(EQ9="MAL",EQ9="EM",NOT(ISNA(VLOOKUP(EQ$6,Réglage!$B$5:$B$18,1,FALSE)))),EQ10,0))</f>
        <v>0</v>
      </c>
      <c r="ER12" s="140">
        <f>IF(ER9="CP",ER10,
IF(OR(ER9="MAL",ER9="EM",NOT(ISNA(VLOOKUP(ER$6,Réglage!$B$5:$B$18,1,FALSE)))),ER10,0))</f>
        <v>0</v>
      </c>
      <c r="ES12" s="140">
        <f>IF(ES9="CP",ES10,
IF(OR(ES9="MAL",ES9="EM",NOT(ISNA(VLOOKUP(ES$6,Réglage!$B$5:$B$18,1,FALSE)))),ES10,0))</f>
        <v>0</v>
      </c>
      <c r="ET12" s="140">
        <f>IF(ET9="CP",ET10,
IF(OR(ET9="MAL",ET9="EM",NOT(ISNA(VLOOKUP(ET$6,Réglage!$B$5:$B$18,1,FALSE)))),ET10,0))</f>
        <v>0</v>
      </c>
      <c r="EU12" s="140">
        <f>IF(EU9="CP",EU10,
IF(OR(EU9="MAL",EU9="EM",NOT(ISNA(VLOOKUP(EU$6,Réglage!$B$5:$B$18,1,FALSE)))),EU10,0))</f>
        <v>0</v>
      </c>
      <c r="EV12" s="140">
        <f>IF(EV9="CP",EV10,
IF(OR(EV9="MAL",EV9="EM",NOT(ISNA(VLOOKUP(EV$6,Réglage!$B$5:$B$18,1,FALSE)))),EV10,0))</f>
        <v>5.75</v>
      </c>
      <c r="EW12" s="140">
        <f>IF(EW9="CP",EW10,
IF(OR(EW9="MAL",EW9="EM",NOT(ISNA(VLOOKUP(EW$6,Réglage!$B$5:$B$18,1,FALSE)))),EW10,0))</f>
        <v>0</v>
      </c>
      <c r="EX12" s="140">
        <f>IF(EX9="CP",EX10,
IF(OR(EX9="MAL",EX9="EM",NOT(ISNA(VLOOKUP(EX$6,Réglage!$B$5:$B$18,1,FALSE)))),EX10,0))</f>
        <v>0</v>
      </c>
      <c r="EY12" s="140">
        <f>IF(EY9="CP",EY10,
IF(OR(EY9="MAL",EY9="EM",NOT(ISNA(VLOOKUP(EY$6,Réglage!$B$5:$B$18,1,FALSE)))),EY10,0))</f>
        <v>0</v>
      </c>
      <c r="EZ12" s="140">
        <f>IF(EZ9="CP",EZ10,
IF(OR(EZ9="MAL",EZ9="EM",NOT(ISNA(VLOOKUP(EZ$6,Réglage!$B$5:$B$18,1,FALSE)))),EZ10,0))</f>
        <v>0</v>
      </c>
      <c r="FA12" s="140">
        <f>IF(FA9="CP",FA10,
IF(OR(FA9="MAL",FA9="EM",NOT(ISNA(VLOOKUP(FA$6,Réglage!$B$5:$B$18,1,FALSE)))),FA10,0))</f>
        <v>0</v>
      </c>
      <c r="FB12" s="140">
        <f>IF(FB9="CP",FB10,
IF(OR(FB9="MAL",FB9="EM",NOT(ISNA(VLOOKUP(FB$6,Réglage!$B$5:$B$18,1,FALSE)))),FB10,0))</f>
        <v>0</v>
      </c>
      <c r="FC12" s="140">
        <f>IF(FC9="CP",FC10,
IF(OR(FC9="MAL",FC9="EM",NOT(ISNA(VLOOKUP(FC$6,Réglage!$B$5:$B$18,1,FALSE)))),FC10,0))</f>
        <v>0</v>
      </c>
      <c r="FD12" s="140">
        <f>IF(FD9="CP",FD10,
IF(OR(FD9="MAL",FD9="EM",NOT(ISNA(VLOOKUP(FD$6,Réglage!$B$5:$B$18,1,FALSE)))),FD10,0))</f>
        <v>0</v>
      </c>
      <c r="FE12" s="140">
        <f>IF(FE9="CP",FE10,
IF(OR(FE9="MAL",FE9="EM",NOT(ISNA(VLOOKUP(FE$6,Réglage!$B$5:$B$18,1,FALSE)))),FE10,0))</f>
        <v>0</v>
      </c>
      <c r="FF12" s="140">
        <f>IF(FF9="CP",FF10,
IF(OR(FF9="MAL",FF9="EM",NOT(ISNA(VLOOKUP(FF$6,Réglage!$B$5:$B$18,1,FALSE)))),FF10,0))</f>
        <v>0</v>
      </c>
      <c r="FG12" s="140">
        <f>IF(FG9="CP",FG10,
IF(OR(FG9="MAL",FG9="EM",NOT(ISNA(VLOOKUP(FG$6,Réglage!$B$5:$B$18,1,FALSE)))),FG10,0))</f>
        <v>9.5</v>
      </c>
      <c r="FH12" s="140">
        <f>IF(FH9="CP",FH10,
IF(OR(FH9="MAL",FH9="EM",NOT(ISNA(VLOOKUP(FH$6,Réglage!$B$5:$B$18,1,FALSE)))),FH10,0))</f>
        <v>0</v>
      </c>
      <c r="FI12" s="140">
        <f>IF(FI9="CP",FI10,
IF(OR(FI9="MAL",FI9="EM",NOT(ISNA(VLOOKUP(FI$6,Réglage!$B$5:$B$18,1,FALSE)))),FI10,0))</f>
        <v>0</v>
      </c>
      <c r="FJ12" s="140">
        <f>IF(FJ9="CP",FJ10,
IF(OR(FJ9="MAL",FJ9="EM",NOT(ISNA(VLOOKUP(FJ$6,Réglage!$B$5:$B$18,1,FALSE)))),FJ10,0))</f>
        <v>0</v>
      </c>
      <c r="FK12" s="140">
        <f>IF(FK9="CP",FK10,
IF(OR(FK9="MAL",FK9="EM",NOT(ISNA(VLOOKUP(FK$6,Réglage!$B$5:$B$18,1,FALSE)))),FK10,0))</f>
        <v>0</v>
      </c>
      <c r="FL12" s="140">
        <f>IF(FL9="CP",FL10,
IF(OR(FL9="MAL",FL9="EM",NOT(ISNA(VLOOKUP(FL$6,Réglage!$B$5:$B$18,1,FALSE)))),FL10,0))</f>
        <v>0</v>
      </c>
      <c r="FM12" s="140">
        <f>IF(FM9="CP",FM10,
IF(OR(FM9="MAL",FM9="EM",NOT(ISNA(VLOOKUP(FM$6,Réglage!$B$5:$B$18,1,FALSE)))),FM10,0))</f>
        <v>0</v>
      </c>
      <c r="FN12" s="140">
        <f>IF(FN9="CP",FN10,
IF(OR(FN9="MAL",FN9="EM",NOT(ISNA(VLOOKUP(FN$6,Réglage!$B$5:$B$18,1,FALSE)))),FN10,0))</f>
        <v>0</v>
      </c>
      <c r="FO12" s="140">
        <f>IF(FO9="CP",FO10,
IF(OR(FO9="MAL",FO9="EM",NOT(ISNA(VLOOKUP(FO$6,Réglage!$B$5:$B$18,1,FALSE)))),FO10,0))</f>
        <v>0</v>
      </c>
      <c r="FP12" s="140">
        <f>IF(FP9="CP",FP10,
IF(OR(FP9="MAL",FP9="EM",NOT(ISNA(VLOOKUP(FP$6,Réglage!$B$5:$B$18,1,FALSE)))),FP10,0))</f>
        <v>0</v>
      </c>
      <c r="FQ12" s="140">
        <f>IF(FQ9="CP",FQ10,
IF(OR(FQ9="MAL",FQ9="EM",NOT(ISNA(VLOOKUP(FQ$6,Réglage!$B$5:$B$18,1,FALSE)))),FQ10,0))</f>
        <v>0</v>
      </c>
      <c r="FR12" s="140">
        <f>IF(FR9="CP",FR10,
IF(OR(FR9="MAL",FR9="EM",NOT(ISNA(VLOOKUP(FR$6,Réglage!$B$5:$B$18,1,FALSE)))),FR10,0))</f>
        <v>0</v>
      </c>
      <c r="FS12" s="140">
        <f>IF(FS9="CP",FS10,
IF(OR(FS9="MAL",FS9="EM",NOT(ISNA(VLOOKUP(FS$6,Réglage!$B$5:$B$18,1,FALSE)))),FS10,0))</f>
        <v>0</v>
      </c>
      <c r="FT12" s="140">
        <f>IF(FT9="CP",FT10,
IF(OR(FT9="MAL",FT9="EM",NOT(ISNA(VLOOKUP(FT$6,Réglage!$B$5:$B$18,1,FALSE)))),FT10,0))</f>
        <v>0</v>
      </c>
      <c r="FU12" s="140">
        <f>IF(FU9="CP",FU10,
IF(OR(FU9="MAL",FU9="EM",NOT(ISNA(VLOOKUP(FU$6,Réglage!$B$5:$B$18,1,FALSE)))),FU10,0))</f>
        <v>0</v>
      </c>
      <c r="FV12" s="140">
        <f>IF(FV9="CP",FV10,
IF(OR(FV9="MAL",FV9="EM",NOT(ISNA(VLOOKUP(FV$6,Réglage!$B$5:$B$18,1,FALSE)))),FV10,0))</f>
        <v>0</v>
      </c>
      <c r="FW12" s="140">
        <f>IF(FW9="CP",FW10,
IF(OR(FW9="MAL",FW9="EM",NOT(ISNA(VLOOKUP(FW$6,Réglage!$B$5:$B$18,1,FALSE)))),FW10,0))</f>
        <v>0</v>
      </c>
      <c r="FX12" s="140">
        <f>IF(FX9="CP",FX10,
IF(OR(FX9="MAL",FX9="EM",NOT(ISNA(VLOOKUP(FX$6,Réglage!$B$5:$B$18,1,FALSE)))),FX10,0))</f>
        <v>0</v>
      </c>
      <c r="FY12" s="140">
        <f>IF(FY9="CP",FY10,
IF(OR(FY9="MAL",FY9="EM",NOT(ISNA(VLOOKUP(FY$6,Réglage!$B$5:$B$18,1,FALSE)))),FY10,0))</f>
        <v>0</v>
      </c>
      <c r="FZ12" s="140">
        <f>IF(FZ9="CP",FZ10,
IF(OR(FZ9="MAL",FZ9="EM",NOT(ISNA(VLOOKUP(FZ$6,Réglage!$B$5:$B$18,1,FALSE)))),FZ10,0))</f>
        <v>0</v>
      </c>
      <c r="GA12" s="140">
        <f>IF(GA9="CP",GA10,
IF(OR(GA9="MAL",GA9="EM",NOT(ISNA(VLOOKUP(GA$6,Réglage!$B$5:$B$18,1,FALSE)))),GA10,0))</f>
        <v>0</v>
      </c>
      <c r="GB12" s="140">
        <f>IF(GB9="CP",GB10,
IF(OR(GB9="MAL",GB9="EM",NOT(ISNA(VLOOKUP(GB$6,Réglage!$B$5:$B$18,1,FALSE)))),GB10,0))</f>
        <v>0</v>
      </c>
      <c r="GC12" s="140">
        <f>IF(GC9="CP",GC10,
IF(OR(GC9="MAL",GC9="EM",NOT(ISNA(VLOOKUP(GC$6,Réglage!$B$5:$B$18,1,FALSE)))),GC10,0))</f>
        <v>0</v>
      </c>
      <c r="GD12" s="140">
        <f>IF(GD9="CP",GD10,
IF(OR(GD9="MAL",GD9="EM",NOT(ISNA(VLOOKUP(GD$6,Réglage!$B$5:$B$18,1,FALSE)))),GD10,0))</f>
        <v>0</v>
      </c>
      <c r="GE12" s="140">
        <f>IF(GE9="CP",GE10,
IF(OR(GE9="MAL",GE9="EM",NOT(ISNA(VLOOKUP(GE$6,Réglage!$B$5:$B$18,1,FALSE)))),GE10,0))</f>
        <v>0</v>
      </c>
      <c r="GF12" s="140">
        <f>IF(GF9="CP",GF10,
IF(OR(GF9="MAL",GF9="EM",NOT(ISNA(VLOOKUP(GF$6,Réglage!$B$5:$B$18,1,FALSE)))),GF10,0))</f>
        <v>0</v>
      </c>
      <c r="GG12" s="140">
        <f>IF(GG9="CP",GG10,
IF(OR(GG9="MAL",GG9="EM",NOT(ISNA(VLOOKUP(GG$6,Réglage!$B$5:$B$18,1,FALSE)))),GG10,0))</f>
        <v>0</v>
      </c>
      <c r="GH12" s="140">
        <f>IF(GH9="CP",GH10,
IF(OR(GH9="MAL",GH9="EM",NOT(ISNA(VLOOKUP(GH$6,Réglage!$B$5:$B$18,1,FALSE)))),GH10,0))</f>
        <v>0</v>
      </c>
      <c r="GI12" s="140">
        <f>IF(GI9="CP",GI10,
IF(OR(GI9="MAL",GI9="EM",NOT(ISNA(VLOOKUP(GI$6,Réglage!$B$5:$B$18,1,FALSE)))),GI10,0))</f>
        <v>0</v>
      </c>
      <c r="GJ12" s="140">
        <f>IF(GJ9="CP",GJ10,
IF(OR(GJ9="MAL",GJ9="EM",NOT(ISNA(VLOOKUP(GJ$6,Réglage!$B$5:$B$18,1,FALSE)))),GJ10,0))</f>
        <v>0</v>
      </c>
      <c r="GK12" s="140">
        <f>IF(GK9="CP",GK10,
IF(OR(GK9="MAL",GK9="EM",NOT(ISNA(VLOOKUP(GK$6,Réglage!$B$5:$B$18,1,FALSE)))),GK10,0))</f>
        <v>0</v>
      </c>
      <c r="GL12" s="140">
        <f>IF(GL9="CP",GL10,
IF(OR(GL9="MAL",GL9="EM",NOT(ISNA(VLOOKUP(GL$6,Réglage!$B$5:$B$18,1,FALSE)))),GL10,0))</f>
        <v>0</v>
      </c>
      <c r="GM12" s="140">
        <f>IF(GM9="CP",GM10,
IF(OR(GM9="MAL",GM9="EM",NOT(ISNA(VLOOKUP(GM$6,Réglage!$B$5:$B$18,1,FALSE)))),GM10,0))</f>
        <v>0</v>
      </c>
      <c r="GN12" s="140">
        <f>IF(GN9="CP",GN10,
IF(OR(GN9="MAL",GN9="EM",NOT(ISNA(VLOOKUP(GN$6,Réglage!$B$5:$B$18,1,FALSE)))),GN10,0))</f>
        <v>0</v>
      </c>
      <c r="GO12" s="140">
        <f>IF(GO9="CP",GO10,
IF(OR(GO9="MAL",GO9="EM",NOT(ISNA(VLOOKUP(GO$6,Réglage!$B$5:$B$18,1,FALSE)))),GO10,0))</f>
        <v>0</v>
      </c>
      <c r="GP12" s="140">
        <f>IF(GP9="CP",GP10,
IF(OR(GP9="MAL",GP9="EM",NOT(ISNA(VLOOKUP(GP$6,Réglage!$B$5:$B$18,1,FALSE)))),GP10,0))</f>
        <v>0</v>
      </c>
      <c r="GQ12" s="140">
        <f>IF(GQ9="CP",GQ10,
IF(OR(GQ9="MAL",GQ9="EM",NOT(ISNA(VLOOKUP(GQ$6,Réglage!$B$5:$B$18,1,FALSE)))),GQ10,0))</f>
        <v>0</v>
      </c>
      <c r="GR12" s="140">
        <f>IF(GR9="CP",GR10,
IF(OR(GR9="MAL",GR9="EM",NOT(ISNA(VLOOKUP(GR$6,Réglage!$B$5:$B$18,1,FALSE)))),GR10,0))</f>
        <v>0</v>
      </c>
      <c r="GS12" s="140">
        <f>IF(GS9="CP",GS10,
IF(OR(GS9="MAL",GS9="EM",NOT(ISNA(VLOOKUP(GS$6,Réglage!$B$5:$B$18,1,FALSE)))),GS10,0))</f>
        <v>0</v>
      </c>
      <c r="GT12" s="140">
        <f>IF(GT9="CP",GT10,
IF(OR(GT9="MAL",GT9="EM",NOT(ISNA(VLOOKUP(GT$6,Réglage!$B$5:$B$18,1,FALSE)))),GT10,0))</f>
        <v>0</v>
      </c>
      <c r="GU12" s="140">
        <f>IF(GU9="CP",GU10,
IF(OR(GU9="MAL",GU9="EM",NOT(ISNA(VLOOKUP(GU$6,Réglage!$B$5:$B$18,1,FALSE)))),GU10,0))</f>
        <v>0</v>
      </c>
      <c r="GV12" s="140">
        <f>IF(GV9="CP",GV10,
IF(OR(GV9="MAL",GV9="EM",NOT(ISNA(VLOOKUP(GV$6,Réglage!$B$5:$B$18,1,FALSE)))),GV10,0))</f>
        <v>0</v>
      </c>
      <c r="GW12" s="140">
        <f>IF(GW9="CP",GW10,
IF(OR(GW9="MAL",GW9="EM",NOT(ISNA(VLOOKUP(GW$6,Réglage!$B$5:$B$18,1,FALSE)))),GW10,0))</f>
        <v>0</v>
      </c>
      <c r="GX12" s="140">
        <f>IF(GX9="CP",GX10,
IF(OR(GX9="MAL",GX9="EM",NOT(ISNA(VLOOKUP(GX$6,Réglage!$B$5:$B$18,1,FALSE)))),GX10,0))</f>
        <v>0</v>
      </c>
      <c r="GY12" s="140">
        <f>IF(GY9="CP",GY10,
IF(OR(GY9="MAL",GY9="EM",NOT(ISNA(VLOOKUP(GY$6,Réglage!$B$5:$B$18,1,FALSE)))),GY10,0))</f>
        <v>0</v>
      </c>
      <c r="GZ12" s="140">
        <f>IF(GZ9="CP",GZ10,
IF(OR(GZ9="MAL",GZ9="EM",NOT(ISNA(VLOOKUP(GZ$6,Réglage!$B$5:$B$18,1,FALSE)))),GZ10,0))</f>
        <v>0</v>
      </c>
      <c r="HA12" s="140">
        <f>IF(HA9="CP",HA10,
IF(OR(HA9="MAL",HA9="EM",NOT(ISNA(VLOOKUP(HA$6,Réglage!$B$5:$B$18,1,FALSE)))),HA10,0))</f>
        <v>0</v>
      </c>
      <c r="HB12" s="140">
        <f>IF(HB9="CP",HB10,
IF(OR(HB9="MAL",HB9="EM",NOT(ISNA(VLOOKUP(HB$6,Réglage!$B$5:$B$18,1,FALSE)))),HB10,0))</f>
        <v>0</v>
      </c>
      <c r="HC12" s="140">
        <f>IF(HC9="CP",HC10,
IF(OR(HC9="MAL",HC9="EM",NOT(ISNA(VLOOKUP(HC$6,Réglage!$B$5:$B$18,1,FALSE)))),HC10,0))</f>
        <v>0</v>
      </c>
      <c r="HD12" s="140">
        <f>IF(HD9="CP",HD10,
IF(OR(HD9="MAL",HD9="EM",NOT(ISNA(VLOOKUP(HD$6,Réglage!$B$5:$B$18,1,FALSE)))),HD10,0))</f>
        <v>0</v>
      </c>
      <c r="HE12" s="140">
        <f>IF(HE9="CP",HE10,
IF(OR(HE9="MAL",HE9="EM",NOT(ISNA(VLOOKUP(HE$6,Réglage!$B$5:$B$18,1,FALSE)))),HE10,0))</f>
        <v>0</v>
      </c>
      <c r="HF12" s="140">
        <f>IF(HF9="CP",HF10,
IF(OR(HF9="MAL",HF9="EM",NOT(ISNA(VLOOKUP(HF$6,Réglage!$B$5:$B$18,1,FALSE)))),HF10,0))</f>
        <v>0</v>
      </c>
      <c r="HG12" s="140">
        <f>IF(HG9="CP",HG10,
IF(OR(HG9="MAL",HG9="EM",NOT(ISNA(VLOOKUP(HG$6,Réglage!$B$5:$B$18,1,FALSE)))),HG10,0))</f>
        <v>0</v>
      </c>
      <c r="HH12" s="140">
        <f>IF(HH9="CP",HH10,
IF(OR(HH9="MAL",HH9="EM",NOT(ISNA(VLOOKUP(HH$6,Réglage!$B$5:$B$18,1,FALSE)))),HH10,0))</f>
        <v>0</v>
      </c>
      <c r="HI12" s="140">
        <f>IF(HI9="CP",HI10,
IF(OR(HI9="MAL",HI9="EM",NOT(ISNA(VLOOKUP(HI$6,Réglage!$B$5:$B$18,1,FALSE)))),HI10,0))</f>
        <v>0</v>
      </c>
      <c r="HJ12" s="140">
        <f>IF(HJ9="CP",HJ10,
IF(OR(HJ9="MAL",HJ9="EM",NOT(ISNA(VLOOKUP(HJ$6,Réglage!$B$5:$B$18,1,FALSE)))),HJ10,0))</f>
        <v>0</v>
      </c>
      <c r="HK12" s="140">
        <f>IF(HK9="CP",HK10,
IF(OR(HK9="MAL",HK9="EM",NOT(ISNA(VLOOKUP(HK$6,Réglage!$B$5:$B$18,1,FALSE)))),HK10,0))</f>
        <v>0</v>
      </c>
      <c r="HL12" s="140">
        <f>IF(HL9="CP",HL10,
IF(OR(HL9="MAL",HL9="EM",NOT(ISNA(VLOOKUP(HL$6,Réglage!$B$5:$B$18,1,FALSE)))),HL10,0))</f>
        <v>0</v>
      </c>
      <c r="HM12" s="140">
        <f>IF(HM9="CP",HM10,
IF(OR(HM9="MAL",HM9="EM",NOT(ISNA(VLOOKUP(HM$6,Réglage!$B$5:$B$18,1,FALSE)))),HM10,0))</f>
        <v>0</v>
      </c>
      <c r="HN12" s="140">
        <f>IF(HN9="CP",HN10,
IF(OR(HN9="MAL",HN9="EM",NOT(ISNA(VLOOKUP(HN$6,Réglage!$B$5:$B$18,1,FALSE)))),HN10,0))</f>
        <v>0</v>
      </c>
      <c r="HO12" s="140">
        <f>IF(HO9="CP",HO10,
IF(OR(HO9="MAL",HO9="EM",NOT(ISNA(VLOOKUP(HO$6,Réglage!$B$5:$B$18,1,FALSE)))),HO10,0))</f>
        <v>0</v>
      </c>
      <c r="HP12" s="140">
        <f>IF(HP9="CP",HP10,
IF(OR(HP9="MAL",HP9="EM",NOT(ISNA(VLOOKUP(HP$6,Réglage!$B$5:$B$18,1,FALSE)))),HP10,0))</f>
        <v>0</v>
      </c>
      <c r="HQ12" s="140">
        <f>IF(HQ9="CP",HQ10,
IF(OR(HQ9="MAL",HQ9="EM",NOT(ISNA(VLOOKUP(HQ$6,Réglage!$B$5:$B$18,1,FALSE)))),HQ10,0))</f>
        <v>0</v>
      </c>
      <c r="HR12" s="140">
        <f>IF(HR9="CP",HR10,
IF(OR(HR9="MAL",HR9="EM",NOT(ISNA(VLOOKUP(HR$6,Réglage!$B$5:$B$18,1,FALSE)))),HR10,0))</f>
        <v>0</v>
      </c>
      <c r="HS12" s="140">
        <f>IF(HS9="CP",HS10,
IF(OR(HS9="MAL",HS9="EM",NOT(ISNA(VLOOKUP(HS$6,Réglage!$B$5:$B$18,1,FALSE)))),HS10,0))</f>
        <v>0</v>
      </c>
      <c r="HT12" s="140">
        <f>IF(HT9="CP",HT10,
IF(OR(HT9="MAL",HT9="EM",NOT(ISNA(VLOOKUP(HT$6,Réglage!$B$5:$B$18,1,FALSE)))),HT10,0))</f>
        <v>0</v>
      </c>
      <c r="HU12" s="140">
        <f>IF(HU9="CP",HU10,
IF(OR(HU9="MAL",HU9="EM",NOT(ISNA(VLOOKUP(HU$6,Réglage!$B$5:$B$18,1,FALSE)))),HU10,0))</f>
        <v>0</v>
      </c>
      <c r="HV12" s="140">
        <f>IF(HV9="CP",HV10,
IF(OR(HV9="MAL",HV9="EM",NOT(ISNA(VLOOKUP(HV$6,Réglage!$B$5:$B$18,1,FALSE)))),HV10,0))</f>
        <v>0</v>
      </c>
      <c r="HW12" s="140">
        <f>IF(HW9="CP",HW10,
IF(OR(HW9="MAL",HW9="EM",NOT(ISNA(VLOOKUP(HW$6,Réglage!$B$5:$B$18,1,FALSE)))),HW10,0))</f>
        <v>0</v>
      </c>
      <c r="HX12" s="140">
        <f>IF(HX9="CP",HX10,
IF(OR(HX9="MAL",HX9="EM",NOT(ISNA(VLOOKUP(HX$6,Réglage!$B$5:$B$18,1,FALSE)))),HX10,0))</f>
        <v>0</v>
      </c>
      <c r="HY12" s="140">
        <f>IF(HY9="CP",HY10,
IF(OR(HY9="MAL",HY9="EM",NOT(ISNA(VLOOKUP(HY$6,Réglage!$B$5:$B$18,1,FALSE)))),HY10,0))</f>
        <v>0</v>
      </c>
      <c r="HZ12" s="140">
        <f>IF(HZ9="CP",HZ10,
IF(OR(HZ9="MAL",HZ9="EM",NOT(ISNA(VLOOKUP(HZ$6,Réglage!$B$5:$B$18,1,FALSE)))),HZ10,0))</f>
        <v>0</v>
      </c>
      <c r="IA12" s="140">
        <f>IF(IA9="CP",IA10,
IF(OR(IA9="MAL",IA9="EM",NOT(ISNA(VLOOKUP(IA$6,Réglage!$B$5:$B$18,1,FALSE)))),IA10,0))</f>
        <v>0</v>
      </c>
      <c r="IB12" s="140">
        <f>IF(IB9="CP",IB10,
IF(OR(IB9="MAL",IB9="EM",NOT(ISNA(VLOOKUP(IB$6,Réglage!$B$5:$B$18,1,FALSE)))),IB10,0))</f>
        <v>0</v>
      </c>
      <c r="IC12" s="140">
        <f>IF(IC9="CP",IC10,
IF(OR(IC9="MAL",IC9="EM",NOT(ISNA(VLOOKUP(IC$6,Réglage!$B$5:$B$18,1,FALSE)))),IC10,0))</f>
        <v>0</v>
      </c>
      <c r="ID12" s="140">
        <f>IF(ID9="CP",ID10,
IF(OR(ID9="MAL",ID9="EM",NOT(ISNA(VLOOKUP(ID$6,Réglage!$B$5:$B$18,1,FALSE)))),ID10,0))</f>
        <v>0</v>
      </c>
      <c r="IE12" s="140">
        <f>IF(IE9="CP",IE10,
IF(OR(IE9="MAL",IE9="EM",NOT(ISNA(VLOOKUP(IE$6,Réglage!$B$5:$B$18,1,FALSE)))),IE10,0))</f>
        <v>0</v>
      </c>
      <c r="IF12" s="140">
        <f>IF(IF9="CP",IF10,
IF(OR(IF9="MAL",IF9="EM",NOT(ISNA(VLOOKUP(IF$6,Réglage!$B$5:$B$18,1,FALSE)))),IF10,0))</f>
        <v>0</v>
      </c>
      <c r="IG12" s="140">
        <f>IF(IG9="CP",IG10,
IF(OR(IG9="MAL",IG9="EM",NOT(ISNA(VLOOKUP(IG$6,Réglage!$B$5:$B$18,1,FALSE)))),IG10,0))</f>
        <v>0</v>
      </c>
      <c r="IH12" s="140">
        <f>IF(IH9="CP",IH10,
IF(OR(IH9="MAL",IH9="EM",NOT(ISNA(VLOOKUP(IH$6,Réglage!$B$5:$B$18,1,FALSE)))),IH10,0))</f>
        <v>0</v>
      </c>
      <c r="II12" s="140">
        <f>IF(II9="CP",II10,
IF(OR(II9="MAL",II9="EM",NOT(ISNA(VLOOKUP(II$6,Réglage!$B$5:$B$18,1,FALSE)))),II10,0))</f>
        <v>0</v>
      </c>
      <c r="IJ12" s="140">
        <f>IF(IJ9="CP",IJ10,
IF(OR(IJ9="MAL",IJ9="EM",NOT(ISNA(VLOOKUP(IJ$6,Réglage!$B$5:$B$18,1,FALSE)))),IJ10,0))</f>
        <v>0</v>
      </c>
      <c r="IK12" s="140">
        <f>IF(IK9="CP",IK10,
IF(OR(IK9="MAL",IK9="EM",NOT(ISNA(VLOOKUP(IK$6,Réglage!$B$5:$B$18,1,FALSE)))),IK10,0))</f>
        <v>0</v>
      </c>
      <c r="IL12" s="140">
        <f>IF(IL9="CP",IL10,
IF(OR(IL9="MAL",IL9="EM",NOT(ISNA(VLOOKUP(IL$6,Réglage!$B$5:$B$18,1,FALSE)))),IL10,0))</f>
        <v>0</v>
      </c>
      <c r="IM12" s="140">
        <f>IF(IM9="CP",IM10,
IF(OR(IM9="MAL",IM9="EM",NOT(ISNA(VLOOKUP(IM$6,Réglage!$B$5:$B$18,1,FALSE)))),IM10,0))</f>
        <v>0</v>
      </c>
      <c r="IN12" s="140">
        <f>IF(IN9="CP",IN10,
IF(OR(IN9="MAL",IN9="EM",NOT(ISNA(VLOOKUP(IN$6,Réglage!$B$5:$B$18,1,FALSE)))),IN10,0))</f>
        <v>0</v>
      </c>
      <c r="IO12" s="140">
        <f>IF(IO9="CP",IO10,
IF(OR(IO9="MAL",IO9="EM",NOT(ISNA(VLOOKUP(IO$6,Réglage!$B$5:$B$18,1,FALSE)))),IO10,0))</f>
        <v>0</v>
      </c>
      <c r="IP12" s="140">
        <f>IF(IP9="CP",IP10,
IF(OR(IP9="MAL",IP9="EM",NOT(ISNA(VLOOKUP(IP$6,Réglage!$B$5:$B$18,1,FALSE)))),IP10,0))</f>
        <v>0</v>
      </c>
      <c r="IQ12" s="140">
        <f>IF(IQ9="CP",IQ10,
IF(OR(IQ9="MAL",IQ9="EM",NOT(ISNA(VLOOKUP(IQ$6,Réglage!$B$5:$B$18,1,FALSE)))),IQ10,0))</f>
        <v>0</v>
      </c>
      <c r="IR12" s="140">
        <f>IF(IR9="CP",IR10,
IF(OR(IR9="MAL",IR9="EM",NOT(ISNA(VLOOKUP(IR$6,Réglage!$B$5:$B$18,1,FALSE)))),IR10,0))</f>
        <v>0</v>
      </c>
      <c r="IS12" s="140">
        <f>IF(IS9="CP",IS10,
IF(OR(IS9="MAL",IS9="EM",NOT(ISNA(VLOOKUP(IS$6,Réglage!$B$5:$B$18,1,FALSE)))),IS10,0))</f>
        <v>0</v>
      </c>
      <c r="IT12" s="140">
        <f>IF(IT9="CP",IT10,
IF(OR(IT9="MAL",IT9="EM",NOT(ISNA(VLOOKUP(IT$6,Réglage!$B$5:$B$18,1,FALSE)))),IT10,0))</f>
        <v>0</v>
      </c>
      <c r="IU12" s="140">
        <f>IF(IU9="CP",IU10,
IF(OR(IU9="MAL",IU9="EM",NOT(ISNA(VLOOKUP(IU$6,Réglage!$B$5:$B$18,1,FALSE)))),IU10,0))</f>
        <v>0</v>
      </c>
      <c r="IV12" s="140">
        <f>IF(IV9="CP",IV10,
IF(OR(IV9="MAL",IV9="EM",NOT(ISNA(VLOOKUP(IV$6,Réglage!$B$5:$B$18,1,FALSE)))),IV10,0))</f>
        <v>0</v>
      </c>
      <c r="IW12" s="140">
        <f>IF(IW9="CP",IW10,
IF(OR(IW9="MAL",IW9="EM",NOT(ISNA(VLOOKUP(IW$6,Réglage!$B$5:$B$18,1,FALSE)))),IW10,0))</f>
        <v>0</v>
      </c>
      <c r="IX12" s="140">
        <f>IF(IX9="CP",IX10,
IF(OR(IX9="MAL",IX9="EM",NOT(ISNA(VLOOKUP(IX$6,Réglage!$B$5:$B$18,1,FALSE)))),IX10,0))</f>
        <v>0</v>
      </c>
      <c r="IY12" s="140">
        <f>IF(IY9="CP",IY10,
IF(OR(IY9="MAL",IY9="EM",NOT(ISNA(VLOOKUP(IY$6,Réglage!$B$5:$B$18,1,FALSE)))),IY10,0))</f>
        <v>0</v>
      </c>
      <c r="IZ12" s="140">
        <f>IF(IZ9="CP",IZ10,
IF(OR(IZ9="MAL",IZ9="EM",NOT(ISNA(VLOOKUP(IZ$6,Réglage!$B$5:$B$18,1,FALSE)))),IZ10,0))</f>
        <v>0</v>
      </c>
      <c r="JA12" s="140">
        <f>IF(JA9="CP",JA10,
IF(OR(JA9="MAL",JA9="EM",NOT(ISNA(VLOOKUP(JA$6,Réglage!$B$5:$B$18,1,FALSE)))),JA10,0))</f>
        <v>0</v>
      </c>
      <c r="JB12" s="140">
        <f>IF(JB9="CP",JB10,
IF(OR(JB9="MAL",JB9="EM",NOT(ISNA(VLOOKUP(JB$6,Réglage!$B$5:$B$18,1,FALSE)))),JB10,0))</f>
        <v>0</v>
      </c>
      <c r="JC12" s="140">
        <f>IF(JC9="CP",JC10,
IF(OR(JC9="MAL",JC9="EM",NOT(ISNA(VLOOKUP(JC$6,Réglage!$B$5:$B$18,1,FALSE)))),JC10,0))</f>
        <v>0</v>
      </c>
      <c r="JD12" s="140">
        <f>IF(JD9="CP",JD10,
IF(OR(JD9="MAL",JD9="EM",NOT(ISNA(VLOOKUP(JD$6,Réglage!$B$5:$B$18,1,FALSE)))),JD10,0))</f>
        <v>0</v>
      </c>
      <c r="JE12" s="140">
        <f>IF(JE9="CP",JE10,
IF(OR(JE9="MAL",JE9="EM",NOT(ISNA(VLOOKUP(JE$6,Réglage!$B$5:$B$18,1,FALSE)))),JE10,0))</f>
        <v>0</v>
      </c>
      <c r="JF12" s="140">
        <f>IF(JF9="CP",JF10,
IF(OR(JF9="MAL",JF9="EM",NOT(ISNA(VLOOKUP(JF$6,Réglage!$B$5:$B$18,1,FALSE)))),JF10,0))</f>
        <v>0</v>
      </c>
      <c r="JG12" s="140">
        <f>IF(JG9="CP",JG10,
IF(OR(JG9="MAL",JG9="EM",NOT(ISNA(VLOOKUP(JG$6,Réglage!$B$5:$B$18,1,FALSE)))),JG10,0))</f>
        <v>0</v>
      </c>
      <c r="JH12" s="140">
        <f>IF(JH9="CP",JH10,
IF(OR(JH9="MAL",JH9="EM",NOT(ISNA(VLOOKUP(JH$6,Réglage!$B$5:$B$18,1,FALSE)))),JH10,0))</f>
        <v>0</v>
      </c>
      <c r="JI12" s="140">
        <f>IF(JI9="CP",JI10,
IF(OR(JI9="MAL",JI9="EM",NOT(ISNA(VLOOKUP(JI$6,Réglage!$B$5:$B$18,1,FALSE)))),JI10,0))</f>
        <v>0</v>
      </c>
      <c r="JJ12" s="140">
        <f>IF(JJ9="CP",JJ10,
IF(OR(JJ9="MAL",JJ9="EM",NOT(ISNA(VLOOKUP(JJ$6,Réglage!$B$5:$B$18,1,FALSE)))),JJ10,0))</f>
        <v>0</v>
      </c>
      <c r="JK12" s="140">
        <f>IF(JK9="CP",JK10,
IF(OR(JK9="MAL",JK9="EM",NOT(ISNA(VLOOKUP(JK$6,Réglage!$B$5:$B$18,1,FALSE)))),JK10,0))</f>
        <v>0</v>
      </c>
      <c r="JL12" s="140">
        <f>IF(JL9="CP",JL10,
IF(OR(JL9="MAL",JL9="EM",NOT(ISNA(VLOOKUP(JL$6,Réglage!$B$5:$B$18,1,FALSE)))),JL10,0))</f>
        <v>0</v>
      </c>
      <c r="JM12" s="140">
        <f>IF(JM9="CP",JM10,
IF(OR(JM9="MAL",JM9="EM",NOT(ISNA(VLOOKUP(JM$6,Réglage!$B$5:$B$18,1,FALSE)))),JM10,0))</f>
        <v>0</v>
      </c>
      <c r="JN12" s="140">
        <f>IF(JN9="CP",JN10,
IF(OR(JN9="MAL",JN9="EM",NOT(ISNA(VLOOKUP(JN$6,Réglage!$B$5:$B$18,1,FALSE)))),JN10,0))</f>
        <v>0</v>
      </c>
      <c r="JO12" s="140">
        <f>IF(JO9="CP",JO10,
IF(OR(JO9="MAL",JO9="EM",NOT(ISNA(VLOOKUP(JO$6,Réglage!$B$5:$B$18,1,FALSE)))),JO10,0))</f>
        <v>0</v>
      </c>
      <c r="JP12" s="140">
        <f>IF(JP9="CP",JP10,
IF(OR(JP9="MAL",JP9="EM",NOT(ISNA(VLOOKUP(JP$6,Réglage!$B$5:$B$18,1,FALSE)))),JP10,0))</f>
        <v>0</v>
      </c>
      <c r="JQ12" s="140">
        <f>IF(JQ9="CP",JQ10,
IF(OR(JQ9="MAL",JQ9="EM",NOT(ISNA(VLOOKUP(JQ$6,Réglage!$B$5:$B$18,1,FALSE)))),JQ10,0))</f>
        <v>0</v>
      </c>
      <c r="JR12" s="140">
        <f>IF(JR9="CP",JR10,
IF(OR(JR9="MAL",JR9="EM",NOT(ISNA(VLOOKUP(JR$6,Réglage!$B$5:$B$18,1,FALSE)))),JR10,0))</f>
        <v>0</v>
      </c>
      <c r="JS12" s="140">
        <f>IF(JS9="CP",JS10,
IF(OR(JS9="MAL",JS9="EM",NOT(ISNA(VLOOKUP(JS$6,Réglage!$B$5:$B$18,1,FALSE)))),JS10,0))</f>
        <v>0</v>
      </c>
      <c r="JT12" s="140">
        <f>IF(JT9="CP",JT10,
IF(OR(JT9="MAL",JT9="EM",NOT(ISNA(VLOOKUP(JT$6,Réglage!$B$5:$B$18,1,FALSE)))),JT10,0))</f>
        <v>0</v>
      </c>
      <c r="JU12" s="140">
        <f>IF(JU9="CP",JU10,
IF(OR(JU9="MAL",JU9="EM",NOT(ISNA(VLOOKUP(JU$6,Réglage!$B$5:$B$18,1,FALSE)))),JU10,0))</f>
        <v>0</v>
      </c>
      <c r="JV12" s="140">
        <f>IF(JV9="CP",JV10,
IF(OR(JV9="MAL",JV9="EM",NOT(ISNA(VLOOKUP(JV$6,Réglage!$B$5:$B$18,1,FALSE)))),JV10,0))</f>
        <v>0</v>
      </c>
      <c r="JW12" s="140">
        <f>IF(JW9="CP",JW10,
IF(OR(JW9="MAL",JW9="EM",NOT(ISNA(VLOOKUP(JW$6,Réglage!$B$5:$B$18,1,FALSE)))),JW10,0))</f>
        <v>0</v>
      </c>
      <c r="JX12" s="140">
        <f>IF(JX9="CP",JX10,
IF(OR(JX9="MAL",JX9="EM",NOT(ISNA(VLOOKUP(JX$6,Réglage!$B$5:$B$18,1,FALSE)))),JX10,0))</f>
        <v>0</v>
      </c>
      <c r="JY12" s="140">
        <f>IF(JY9="CP",JY10,
IF(OR(JY9="MAL",JY9="EM",NOT(ISNA(VLOOKUP(JY$6,Réglage!$B$5:$B$18,1,FALSE)))),JY10,0))</f>
        <v>0</v>
      </c>
      <c r="JZ12" s="140">
        <f>IF(JZ9="CP",JZ10,
IF(OR(JZ9="MAL",JZ9="EM",NOT(ISNA(VLOOKUP(JZ$6,Réglage!$B$5:$B$18,1,FALSE)))),JZ10,0))</f>
        <v>0</v>
      </c>
      <c r="KA12" s="140">
        <f>IF(KA9="CP",KA10,
IF(OR(KA9="MAL",KA9="EM",NOT(ISNA(VLOOKUP(KA$6,Réglage!$B$5:$B$18,1,FALSE)))),KA10,0))</f>
        <v>0</v>
      </c>
      <c r="KB12" s="140">
        <f>IF(KB9="CP",KB10,
IF(OR(KB9="MAL",KB9="EM",NOT(ISNA(VLOOKUP(KB$6,Réglage!$B$5:$B$18,1,FALSE)))),KB10,0))</f>
        <v>0</v>
      </c>
      <c r="KC12" s="140">
        <f>IF(KC9="CP",KC10,
IF(OR(KC9="MAL",KC9="EM",NOT(ISNA(VLOOKUP(KC$6,Réglage!$B$5:$B$18,1,FALSE)))),KC10,0))</f>
        <v>0</v>
      </c>
      <c r="KD12" s="140">
        <f>IF(KD9="CP",KD10,
IF(OR(KD9="MAL",KD9="EM",NOT(ISNA(VLOOKUP(KD$6,Réglage!$B$5:$B$18,1,FALSE)))),KD10,0))</f>
        <v>0</v>
      </c>
      <c r="KE12" s="140">
        <f>IF(KE9="CP",KE10,
IF(OR(KE9="MAL",KE9="EM",NOT(ISNA(VLOOKUP(KE$6,Réglage!$B$5:$B$18,1,FALSE)))),KE10,0))</f>
        <v>0</v>
      </c>
      <c r="KF12" s="140">
        <f>IF(KF9="CP",KF10,
IF(OR(KF9="MAL",KF9="EM",NOT(ISNA(VLOOKUP(KF$6,Réglage!$B$5:$B$18,1,FALSE)))),KF10,0))</f>
        <v>0</v>
      </c>
      <c r="KG12" s="140">
        <f>IF(KG9="CP",KG10,
IF(OR(KG9="MAL",KG9="EM",NOT(ISNA(VLOOKUP(KG$6,Réglage!$B$5:$B$18,1,FALSE)))),KG10,0))</f>
        <v>0</v>
      </c>
      <c r="KH12" s="140">
        <f>IF(KH9="CP",KH10,
IF(OR(KH9="MAL",KH9="EM",NOT(ISNA(VLOOKUP(KH$6,Réglage!$B$5:$B$18,1,FALSE)))),KH10,0))</f>
        <v>0</v>
      </c>
      <c r="KI12" s="140">
        <f>IF(KI9="CP",KI10,
IF(OR(KI9="MAL",KI9="EM",NOT(ISNA(VLOOKUP(KI$6,Réglage!$B$5:$B$18,1,FALSE)))),KI10,0))</f>
        <v>0</v>
      </c>
      <c r="KJ12" s="140">
        <f>IF(KJ9="CP",KJ10,
IF(OR(KJ9="MAL",KJ9="EM",NOT(ISNA(VLOOKUP(KJ$6,Réglage!$B$5:$B$18,1,FALSE)))),KJ10,0))</f>
        <v>0</v>
      </c>
      <c r="KK12" s="140">
        <f>IF(KK9="CP",KK10,
IF(OR(KK9="MAL",KK9="EM",NOT(ISNA(VLOOKUP(KK$6,Réglage!$B$5:$B$18,1,FALSE)))),KK10,0))</f>
        <v>0</v>
      </c>
      <c r="KL12" s="140">
        <f>IF(KL9="CP",KL10,
IF(OR(KL9="MAL",KL9="EM",NOT(ISNA(VLOOKUP(KL$6,Réglage!$B$5:$B$18,1,FALSE)))),KL10,0))</f>
        <v>0</v>
      </c>
      <c r="KM12" s="140">
        <f>IF(KM9="CP",KM10,
IF(OR(KM9="MAL",KM9="EM",NOT(ISNA(VLOOKUP(KM$6,Réglage!$B$5:$B$18,1,FALSE)))),KM10,0))</f>
        <v>0</v>
      </c>
      <c r="KN12" s="140">
        <f>IF(KN9="CP",KN10,
IF(OR(KN9="MAL",KN9="EM",NOT(ISNA(VLOOKUP(KN$6,Réglage!$B$5:$B$18,1,FALSE)))),KN10,0))</f>
        <v>0</v>
      </c>
      <c r="KO12" s="140">
        <f>IF(KO9="CP",KO10,
IF(OR(KO9="MAL",KO9="EM",NOT(ISNA(VLOOKUP(KO$6,Réglage!$B$5:$B$18,1,FALSE)))),KO10,0))</f>
        <v>0</v>
      </c>
      <c r="KP12" s="140">
        <f>IF(KP9="CP",KP10,
IF(OR(KP9="MAL",KP9="EM",NOT(ISNA(VLOOKUP(KP$6,Réglage!$B$5:$B$18,1,FALSE)))),KP10,0))</f>
        <v>0</v>
      </c>
      <c r="KQ12" s="140">
        <f>IF(KQ9="CP",KQ10,
IF(OR(KQ9="MAL",KQ9="EM",NOT(ISNA(VLOOKUP(KQ$6,Réglage!$B$5:$B$18,1,FALSE)))),KQ10,0))</f>
        <v>0</v>
      </c>
      <c r="KR12" s="140">
        <f>IF(KR9="CP",KR10,
IF(OR(KR9="MAL",KR9="EM",NOT(ISNA(VLOOKUP(KR$6,Réglage!$B$5:$B$18,1,FALSE)))),KR10,0))</f>
        <v>0</v>
      </c>
      <c r="KS12" s="140">
        <f>IF(KS9="CP",KS10,
IF(OR(KS9="MAL",KS9="EM",NOT(ISNA(VLOOKUP(KS$6,Réglage!$B$5:$B$18,1,FALSE)))),KS10,0))</f>
        <v>0</v>
      </c>
      <c r="KT12" s="140">
        <f>IF(KT9="CP",KT10,
IF(OR(KT9="MAL",KT9="EM",NOT(ISNA(VLOOKUP(KT$6,Réglage!$B$5:$B$18,1,FALSE)))),KT10,0))</f>
        <v>0</v>
      </c>
      <c r="KU12" s="140">
        <f>IF(KU9="CP",KU10,
IF(OR(KU9="MAL",KU9="EM",NOT(ISNA(VLOOKUP(KU$6,Réglage!$B$5:$B$18,1,FALSE)))),KU10,0))</f>
        <v>0</v>
      </c>
      <c r="KV12" s="140">
        <f>IF(KV9="CP",KV10,
IF(OR(KV9="MAL",KV9="EM",NOT(ISNA(VLOOKUP(KV$6,Réglage!$B$5:$B$18,1,FALSE)))),KV10,0))</f>
        <v>0</v>
      </c>
      <c r="KW12" s="140">
        <f>IF(KW9="CP",KW10,
IF(OR(KW9="MAL",KW9="EM",NOT(ISNA(VLOOKUP(KW$6,Réglage!$B$5:$B$18,1,FALSE)))),KW10,0))</f>
        <v>0</v>
      </c>
      <c r="KX12" s="140">
        <f>IF(KX9="CP",KX10,
IF(OR(KX9="MAL",KX9="EM",NOT(ISNA(VLOOKUP(KX$6,Réglage!$B$5:$B$18,1,FALSE)))),KX10,0))</f>
        <v>0</v>
      </c>
      <c r="KY12" s="140">
        <f>IF(KY9="CP",KY10,
IF(OR(KY9="MAL",KY9="EM",NOT(ISNA(VLOOKUP(KY$6,Réglage!$B$5:$B$18,1,FALSE)))),KY10,0))</f>
        <v>0</v>
      </c>
      <c r="KZ12" s="140">
        <f>IF(KZ9="CP",KZ10,
IF(OR(KZ9="MAL",KZ9="EM",NOT(ISNA(VLOOKUP(KZ$6,Réglage!$B$5:$B$18,1,FALSE)))),KZ10,0))</f>
        <v>0</v>
      </c>
      <c r="LA12" s="140">
        <f>IF(LA9="CP",LA10,
IF(OR(LA9="MAL",LA9="EM",NOT(ISNA(VLOOKUP(LA$6,Réglage!$B$5:$B$18,1,FALSE)))),LA10,0))</f>
        <v>0</v>
      </c>
      <c r="LB12" s="140">
        <f>IF(LB9="CP",LB10,
IF(OR(LB9="MAL",LB9="EM",NOT(ISNA(VLOOKUP(LB$6,Réglage!$B$5:$B$18,1,FALSE)))),LB10,0))</f>
        <v>0</v>
      </c>
      <c r="LC12" s="140">
        <f>IF(LC9="CP",LC10,
IF(OR(LC9="MAL",LC9="EM",NOT(ISNA(VLOOKUP(LC$6,Réglage!$B$5:$B$18,1,FALSE)))),LC10,0))</f>
        <v>0</v>
      </c>
      <c r="LD12" s="140">
        <f>IF(LD9="CP",LD10,
IF(OR(LD9="MAL",LD9="EM",NOT(ISNA(VLOOKUP(LD$6,Réglage!$B$5:$B$18,1,FALSE)))),LD10,0))</f>
        <v>0</v>
      </c>
      <c r="LE12" s="140">
        <f>IF(LE9="CP",LE10,
IF(OR(LE9="MAL",LE9="EM",NOT(ISNA(VLOOKUP(LE$6,Réglage!$B$5:$B$18,1,FALSE)))),LE10,0))</f>
        <v>9.5</v>
      </c>
      <c r="LF12" s="140">
        <f>IF(LF9="CP",LF10,
IF(OR(LF9="MAL",LF9="EM",NOT(ISNA(VLOOKUP(LF$6,Réglage!$B$5:$B$18,1,FALSE)))),LF10,0))</f>
        <v>0</v>
      </c>
      <c r="LG12" s="140">
        <f>IF(LG9="CP",LG10,
IF(OR(LG9="MAL",LG9="EM",NOT(ISNA(VLOOKUP(LG$6,Réglage!$B$5:$B$18,1,FALSE)))),LG10,0))</f>
        <v>0</v>
      </c>
      <c r="LH12" s="140">
        <f>IF(LH9="CP",LH10,
IF(OR(LH9="MAL",LH9="EM",NOT(ISNA(VLOOKUP(LH$6,Réglage!$B$5:$B$18,1,FALSE)))),LH10,0))</f>
        <v>0</v>
      </c>
      <c r="LI12" s="140">
        <f>IF(LI9="CP",LI10,
IF(OR(LI9="MAL",LI9="EM",NOT(ISNA(VLOOKUP(LI$6,Réglage!$B$5:$B$18,1,FALSE)))),LI10,0))</f>
        <v>0</v>
      </c>
      <c r="LJ12" s="140">
        <f>IF(LJ9="CP",LJ10,
IF(OR(LJ9="MAL",LJ9="EM",NOT(ISNA(VLOOKUP(LJ$6,Réglage!$B$5:$B$18,1,FALSE)))),LJ10,0))</f>
        <v>0</v>
      </c>
      <c r="LK12" s="140">
        <f>IF(LK9="CP",LK10,
IF(OR(LK9="MAL",LK9="EM",NOT(ISNA(VLOOKUP(LK$6,Réglage!$B$5:$B$18,1,FALSE)))),LK10,0))</f>
        <v>0</v>
      </c>
      <c r="LL12" s="140">
        <f>IF(LL9="CP",LL10,
IF(OR(LL9="MAL",LL9="EM",NOT(ISNA(VLOOKUP(LL$6,Réglage!$B$5:$B$18,1,FALSE)))),LL10,0))</f>
        <v>0</v>
      </c>
      <c r="LM12" s="140">
        <f>IF(LM9="CP",LM10,
IF(OR(LM9="MAL",LM9="EM",NOT(ISNA(VLOOKUP(LM$6,Réglage!$B$5:$B$18,1,FALSE)))),LM10,0))</f>
        <v>0</v>
      </c>
      <c r="LN12" s="140">
        <f>IF(LN9="CP",LN10,
IF(OR(LN9="MAL",LN9="EM",NOT(ISNA(VLOOKUP(LN$6,Réglage!$B$5:$B$18,1,FALSE)))),LN10,0))</f>
        <v>0</v>
      </c>
      <c r="LO12" s="140">
        <f>IF(LO9="CP",LO10,
IF(OR(LO9="MAL",LO9="EM",NOT(ISNA(VLOOKUP(LO$6,Réglage!$B$5:$B$18,1,FALSE)))),LO10,0))</f>
        <v>0</v>
      </c>
      <c r="LP12" s="140">
        <f>IF(LP9="CP",LP10,
IF(OR(LP9="MAL",LP9="EM",NOT(ISNA(VLOOKUP(LP$6,Réglage!$B$5:$B$18,1,FALSE)))),LP10,0))</f>
        <v>0</v>
      </c>
      <c r="LQ12" s="140">
        <f>IF(LQ9="CP",LQ10,
IF(OR(LQ9="MAL",LQ9="EM",NOT(ISNA(VLOOKUP(LQ$6,Réglage!$B$5:$B$18,1,FALSE)))),LQ10,0))</f>
        <v>0</v>
      </c>
      <c r="LR12" s="140">
        <f>IF(LR9="CP",LR10,
IF(OR(LR9="MAL",LR9="EM",NOT(ISNA(VLOOKUP(LR$6,Réglage!$B$5:$B$18,1,FALSE)))),LR10,0))</f>
        <v>0</v>
      </c>
      <c r="LS12" s="140">
        <f>IF(LS9="CP",LS10,
IF(OR(LS9="MAL",LS9="EM",NOT(ISNA(VLOOKUP(LS$6,Réglage!$B$5:$B$18,1,FALSE)))),LS10,0))</f>
        <v>0</v>
      </c>
      <c r="LT12" s="140">
        <f>IF(LT9="CP",LT10,
IF(OR(LT9="MAL",LT9="EM",NOT(ISNA(VLOOKUP(LT$6,Réglage!$B$5:$B$18,1,FALSE)))),LT10,0))</f>
        <v>0</v>
      </c>
      <c r="LU12" s="140">
        <f>IF(LU9="CP",LU10,
IF(OR(LU9="MAL",LU9="EM",NOT(ISNA(VLOOKUP(LU$6,Réglage!$B$5:$B$18,1,FALSE)))),LU10,0))</f>
        <v>0</v>
      </c>
      <c r="LV12" s="140">
        <f>IF(LV9="CP",LV10,
IF(OR(LV9="MAL",LV9="EM",NOT(ISNA(VLOOKUP(LV$6,Réglage!$B$5:$B$18,1,FALSE)))),LV10,0))</f>
        <v>0</v>
      </c>
      <c r="LW12" s="140">
        <f>IF(LW9="CP",LW10,
IF(OR(LW9="MAL",LW9="EM",NOT(ISNA(VLOOKUP(LW$6,Réglage!$B$5:$B$18,1,FALSE)))),LW10,0))</f>
        <v>0</v>
      </c>
      <c r="LX12" s="140">
        <f>IF(LX9="CP",LX10,
IF(OR(LX9="MAL",LX9="EM",NOT(ISNA(VLOOKUP(LX$6,Réglage!$B$5:$B$18,1,FALSE)))),LX10,0))</f>
        <v>0</v>
      </c>
      <c r="LY12" s="140">
        <f>IF(LY9="CP",LY10,
IF(OR(LY9="MAL",LY9="EM",NOT(ISNA(VLOOKUP(LY$6,Réglage!$B$5:$B$18,1,FALSE)))),LY10,0))</f>
        <v>0</v>
      </c>
      <c r="LZ12" s="140">
        <f>IF(LZ9="CP",LZ10,
IF(OR(LZ9="MAL",LZ9="EM",NOT(ISNA(VLOOKUP(LZ$6,Réglage!$B$5:$B$18,1,FALSE)))),LZ10,0))</f>
        <v>0</v>
      </c>
      <c r="MA12" s="140">
        <f>IF(MA9="CP",MA10,
IF(OR(MA9="MAL",MA9="EM",NOT(ISNA(VLOOKUP(MA$6,Réglage!$B$5:$B$18,1,FALSE)))),MA10,0))</f>
        <v>0</v>
      </c>
      <c r="MB12" s="140">
        <f>IF(MB9="CP",MB10,
IF(OR(MB9="MAL",MB9="EM",NOT(ISNA(VLOOKUP(MB$6,Réglage!$B$5:$B$18,1,FALSE)))),MB10,0))</f>
        <v>0</v>
      </c>
      <c r="MC12" s="140">
        <f>IF(MC9="CP",MC10,
IF(OR(MC9="MAL",MC9="EM",NOT(ISNA(VLOOKUP(MC$6,Réglage!$B$5:$B$18,1,FALSE)))),MC10,0))</f>
        <v>0</v>
      </c>
      <c r="MD12" s="140">
        <f>IF(MD9="CP",MD10,
IF(OR(MD9="MAL",MD9="EM",NOT(ISNA(VLOOKUP(MD$6,Réglage!$B$5:$B$18,1,FALSE)))),MD10,0))</f>
        <v>0</v>
      </c>
      <c r="ME12" s="140">
        <f>IF(ME9="CP",ME10,
IF(OR(ME9="MAL",ME9="EM",NOT(ISNA(VLOOKUP(ME$6,Réglage!$B$5:$B$18,1,FALSE)))),ME10,0))</f>
        <v>0</v>
      </c>
      <c r="MF12" s="140">
        <f>IF(MF9="CP",MF10,
IF(OR(MF9="MAL",MF9="EM",NOT(ISNA(VLOOKUP(MF$6,Réglage!$B$5:$B$18,1,FALSE)))),MF10,0))</f>
        <v>0</v>
      </c>
      <c r="MG12" s="140">
        <f>IF(MG9="CP",MG10,
IF(OR(MG9="MAL",MG9="EM",NOT(ISNA(VLOOKUP(MG$6,Réglage!$B$5:$B$18,1,FALSE)))),MG10,0))</f>
        <v>0</v>
      </c>
      <c r="MH12" s="140">
        <f>IF(MH9="CP",MH10,
IF(OR(MH9="MAL",MH9="EM",NOT(ISNA(VLOOKUP(MH$6,Réglage!$B$5:$B$18,1,FALSE)))),MH10,0))</f>
        <v>0</v>
      </c>
      <c r="MI12" s="140">
        <f>IF(MI9="CP",MI10,
IF(OR(MI9="MAL",MI9="EM",NOT(ISNA(VLOOKUP(MI$6,Réglage!$B$5:$B$18,1,FALSE)))),MI10,0))</f>
        <v>0</v>
      </c>
      <c r="MJ12" s="140">
        <f>IF(MJ9="CP",MJ10,
IF(OR(MJ9="MAL",MJ9="EM",NOT(ISNA(VLOOKUP(MJ$6,Réglage!$B$5:$B$18,1,FALSE)))),MJ10,0))</f>
        <v>0</v>
      </c>
      <c r="MK12" s="140">
        <f>IF(MK9="CP",MK10,
IF(OR(MK9="MAL",MK9="EM",NOT(ISNA(VLOOKUP(MK$6,Réglage!$B$5:$B$18,1,FALSE)))),MK10,0))</f>
        <v>0</v>
      </c>
      <c r="ML12" s="140">
        <f>IF(ML9="CP",ML10,
IF(OR(ML9="MAL",ML9="EM",NOT(ISNA(VLOOKUP(ML$6,Réglage!$B$5:$B$18,1,FALSE)))),ML10,0))</f>
        <v>0</v>
      </c>
      <c r="MM12" s="140">
        <f>IF(MM9="CP",MM10,
IF(OR(MM9="MAL",MM9="EM",NOT(ISNA(VLOOKUP(MM$6,Réglage!$B$5:$B$18,1,FALSE)))),MM10,0))</f>
        <v>0</v>
      </c>
      <c r="MN12" s="140">
        <f>IF(MN9="CP",MN10,
IF(OR(MN9="MAL",MN9="EM",NOT(ISNA(VLOOKUP(MN$6,Réglage!$B$5:$B$18,1,FALSE)))),MN10,0))</f>
        <v>0</v>
      </c>
      <c r="MO12" s="140">
        <f>IF(MO9="CP",MO10,
IF(OR(MO9="MAL",MO9="EM",NOT(ISNA(VLOOKUP(MO$6,Réglage!$B$5:$B$18,1,FALSE)))),MO10,0))</f>
        <v>0</v>
      </c>
      <c r="MP12" s="140">
        <f>IF(MP9="CP",MP10,
IF(OR(MP9="MAL",MP9="EM",NOT(ISNA(VLOOKUP(MP$6,Réglage!$B$5:$B$18,1,FALSE)))),MP10,0))</f>
        <v>0</v>
      </c>
      <c r="MQ12" s="140">
        <f>IF(MQ9="CP",MQ10,
IF(OR(MQ9="MAL",MQ9="EM",NOT(ISNA(VLOOKUP(MQ$6,Réglage!$B$5:$B$18,1,FALSE)))),MQ10,0))</f>
        <v>0</v>
      </c>
      <c r="MR12" s="140">
        <f>IF(MR9="CP",MR10,
IF(OR(MR9="MAL",MR9="EM",NOT(ISNA(VLOOKUP(MR$6,Réglage!$B$5:$B$18,1,FALSE)))),MR10,0))</f>
        <v>0</v>
      </c>
      <c r="MS12" s="140">
        <f>IF(MS9="CP",MS10,
IF(OR(MS9="MAL",MS9="EM",NOT(ISNA(VLOOKUP(MS$6,Réglage!$B$5:$B$18,1,FALSE)))),MS10,0))</f>
        <v>0</v>
      </c>
      <c r="MT12" s="140">
        <f>IF(MT9="CP",MT10,
IF(OR(MT9="MAL",MT9="EM",NOT(ISNA(VLOOKUP(MT$6,Réglage!$B$5:$B$18,1,FALSE)))),MT10,0))</f>
        <v>0</v>
      </c>
      <c r="MU12" s="140">
        <f>IF(MU9="CP",MU10,
IF(OR(MU9="MAL",MU9="EM",NOT(ISNA(VLOOKUP(MU$6,Réglage!$B$5:$B$18,1,FALSE)))),MU10,0))</f>
        <v>0</v>
      </c>
      <c r="MV12" s="140">
        <f>IF(MV9="CP",MV10,
IF(OR(MV9="MAL",MV9="EM",NOT(ISNA(VLOOKUP(MV$6,Réglage!$B$5:$B$18,1,FALSE)))),MV10,0))</f>
        <v>0</v>
      </c>
      <c r="MW12" s="140">
        <f>IF(MW9="CP",MW10,
IF(OR(MW9="MAL",MW9="EM",NOT(ISNA(VLOOKUP(MW$6,Réglage!$B$5:$B$18,1,FALSE)))),MW10,0))</f>
        <v>0</v>
      </c>
      <c r="MX12" s="140">
        <f>IF(MX9="CP",MX10,
IF(OR(MX9="MAL",MX9="EM",NOT(ISNA(VLOOKUP(MX$6,Réglage!$B$5:$B$18,1,FALSE)))),MX10,0))</f>
        <v>0</v>
      </c>
      <c r="MY12" s="140">
        <f>IF(MY9="CP",MY10,
IF(OR(MY9="MAL",MY9="EM",NOT(ISNA(VLOOKUP(MY$6,Réglage!$B$5:$B$18,1,FALSE)))),MY10,0))</f>
        <v>0</v>
      </c>
      <c r="MZ12" s="140">
        <f>IF(MZ9="CP",MZ10,
IF(OR(MZ9="MAL",MZ9="EM",NOT(ISNA(VLOOKUP(MZ$6,Réglage!$B$5:$B$18,1,FALSE)))),MZ10,0))</f>
        <v>0</v>
      </c>
      <c r="NA12" s="140">
        <f>IF(NA9="CP",NA10,
IF(OR(NA9="MAL",NA9="EM",NOT(ISNA(VLOOKUP(NA$6,Réglage!$B$5:$B$18,1,FALSE)))),NA10,0))</f>
        <v>0</v>
      </c>
      <c r="NB12" s="140">
        <f>IF(NB9="CP",NB10,
IF(OR(NB9="MAL",NB9="EM",NOT(ISNA(VLOOKUP(NB$6,Réglage!$B$5:$B$18,1,FALSE)))),NB10,0))</f>
        <v>0</v>
      </c>
      <c r="NC12" s="140">
        <f>IF(NC9="CP",NC10,
IF(OR(NC9="MAL",NC9="EM",NOT(ISNA(VLOOKUP(NC$6,Réglage!$B$5:$B$18,1,FALSE)))),NC10,0))</f>
        <v>0</v>
      </c>
      <c r="ND12" s="140">
        <f>IF(ND9="CP",ND10,
IF(OR(ND9="MAL",ND9="EM",NOT(ISNA(VLOOKUP(ND$6,Réglage!$B$5:$B$18,1,FALSE)))),ND10,0))</f>
        <v>0</v>
      </c>
      <c r="NE12" s="140">
        <f>IF(NE9="CP",NE10,
IF(OR(NE9="MAL",NE9="EM",NOT(ISNA(VLOOKUP(NE$6,Réglage!$B$5:$B$18,1,FALSE)))),NE10,0))</f>
        <v>0</v>
      </c>
      <c r="NF12" s="140">
        <f>IF(NF9="CP",NF10,
IF(OR(NF9="MAL",NF9="EM",NOT(ISNA(VLOOKUP(NF$6,Réglage!$B$5:$B$18,1,FALSE)))),NF10,0))</f>
        <v>0</v>
      </c>
      <c r="NK12" s="179" t="s">
        <v>98</v>
      </c>
      <c r="NL12" s="179">
        <f>COUNTIF(B9:NF9,"MAL")</f>
        <v>0</v>
      </c>
    </row>
    <row r="13" spans="1:376" s="140" customFormat="1" ht="31.5" customHeight="1" x14ac:dyDescent="0.25">
      <c r="A13" s="139" t="s">
        <v>68</v>
      </c>
      <c r="B13" s="140" t="str">
        <f>IF(WEEKDAY(B6)=6,SUMIFS(#REF!,#REF!,B8,#REF!,Réglage!$B$4),"")</f>
        <v/>
      </c>
      <c r="C13" s="140" t="str">
        <f>IF(WEEKDAY(C6)=6,SUMIFS(#REF!,#REF!,C8,#REF!,Réglage!$B$4),"")</f>
        <v/>
      </c>
      <c r="D13" s="140" t="str">
        <f>IF(WEEKDAY(D6)=6,SUMIFS(#REF!,#REF!,D8,#REF!,Réglage!$B$4),"")</f>
        <v/>
      </c>
      <c r="E13" s="140" t="str">
        <f>IF(WEEKDAY(E6)=6,SUMIFS(#REF!,#REF!,E8,#REF!,Réglage!$B$4),"")</f>
        <v/>
      </c>
      <c r="F13" s="140">
        <f>IF(WEEKDAY(F6)=6,SUMIFS(B10:F10,B8:F8,F8,B7:F7,Réglage!$B$4),"")</f>
        <v>0</v>
      </c>
      <c r="G13" s="140" t="str">
        <f>IF(WEEKDAY(G6)=6,SUMIFS(C10:G10,C8:G8,G8,C7:G7,Réglage!$B$4),"")</f>
        <v/>
      </c>
      <c r="H13" s="140" t="str">
        <f>IF(WEEKDAY(H6)=6,SUMIFS(D10:H10,D8:H8,H8,D7:H7,Réglage!$B$4),"")</f>
        <v/>
      </c>
      <c r="I13" s="140" t="str">
        <f>IF(WEEKDAY(I6)=6,SUMIFS(E10:I10,E8:I8,I8,E7:I7,Réglage!$B$4),"")</f>
        <v/>
      </c>
      <c r="J13" s="140" t="str">
        <f>IF(WEEKDAY(J6)=6,SUMIFS(F10:J10,F8:J8,J8,F7:J7,Réglage!$B$4),"")</f>
        <v/>
      </c>
      <c r="K13" s="140" t="str">
        <f>IF(WEEKDAY(K6)=6,SUMIFS(G10:K10,G8:K8,K8,G7:K7,Réglage!$B$4),"")</f>
        <v/>
      </c>
      <c r="L13" s="140" t="str">
        <f>IF(WEEKDAY(L6)=6,SUMIFS(H10:L10,H8:L8,L8,H7:L7,Réglage!$B$4),"")</f>
        <v/>
      </c>
      <c r="M13" s="140">
        <f>IF(WEEKDAY(M6)=6,SUMIFS(I10:M10,I8:M8,M8,I7:M7,Réglage!$B$4),"")</f>
        <v>28.25</v>
      </c>
      <c r="N13" s="140" t="str">
        <f>IF(WEEKDAY(N6)=6,SUMIFS(J10:N10,J8:N8,N8,J7:N7,Réglage!$B$4),"")</f>
        <v/>
      </c>
      <c r="O13" s="140" t="str">
        <f>IF(WEEKDAY(O6)=6,SUMIFS(K10:O10,K8:O8,O8,K7:O7,Réglage!$B$4),"")</f>
        <v/>
      </c>
      <c r="P13" s="140" t="str">
        <f>IF(WEEKDAY(P6)=6,SUMIFS(L10:P10,L8:P8,P8,L7:P7,Réglage!$B$4),"")</f>
        <v/>
      </c>
      <c r="Q13" s="140" t="str">
        <f>IF(WEEKDAY(Q6)=6,SUMIFS(M10:Q10,M8:Q8,Q8,M7:Q7,Réglage!$B$4),"")</f>
        <v/>
      </c>
      <c r="R13" s="140" t="str">
        <f>IF(WEEKDAY(R6)=6,SUMIFS(N10:R10,N8:R8,R8,N7:R7,Réglage!$B$4),"")</f>
        <v/>
      </c>
      <c r="S13" s="140" t="str">
        <f>IF(WEEKDAY(S6)=6,SUMIFS(O10:S10,O8:S8,S8,O7:S7,Réglage!$B$4),"")</f>
        <v/>
      </c>
      <c r="T13" s="140">
        <f>IF(WEEKDAY(T6)=6,SUMIFS(P10:T10,P8:T8,T8,P7:T7,Réglage!$B$4),"")</f>
        <v>28.25</v>
      </c>
      <c r="U13" s="140" t="str">
        <f>IF(WEEKDAY(U6)=6,SUMIFS(Q10:U10,Q8:U8,U8,Q7:U7,Réglage!$B$4),"")</f>
        <v/>
      </c>
      <c r="V13" s="140" t="str">
        <f>IF(WEEKDAY(V6)=6,SUMIFS(R10:V10,R8:V8,V8,R7:V7,Réglage!$B$4),"")</f>
        <v/>
      </c>
      <c r="W13" s="140" t="str">
        <f>IF(WEEKDAY(W6)=6,SUMIFS(S10:W10,S8:W8,W8,S7:W7,Réglage!$B$4),"")</f>
        <v/>
      </c>
      <c r="X13" s="140" t="str">
        <f>IF(WEEKDAY(X6)=6,SUMIFS(T10:X10,T8:X8,X8,T7:X7,Réglage!$B$4),"")</f>
        <v/>
      </c>
      <c r="Y13" s="140" t="str">
        <f>IF(WEEKDAY(Y6)=6,SUMIFS(U10:Y10,U8:Y8,Y8,U7:Y7,Réglage!$B$4),"")</f>
        <v/>
      </c>
      <c r="Z13" s="140" t="str">
        <f>IF(WEEKDAY(Z6)=6,SUMIFS(V10:Z10,V8:Z8,Z8,V7:Z7,Réglage!$B$4),"")</f>
        <v/>
      </c>
      <c r="AA13" s="140">
        <f>IF(WEEKDAY(AA6)=6,SUMIFS(W10:AA10,W8:AA8,AA8,W7:AA7,Réglage!$B$4),"")</f>
        <v>28.25</v>
      </c>
      <c r="AB13" s="140" t="str">
        <f>IF(WEEKDAY(AB6)=6,SUMIFS(X10:AB10,X8:AB8,AB8,X7:AB7,Réglage!$B$4),"")</f>
        <v/>
      </c>
      <c r="AC13" s="140" t="str">
        <f>IF(WEEKDAY(AC6)=6,SUMIFS(Y10:AC10,Y8:AC8,AC8,Y7:AC7,Réglage!$B$4),"")</f>
        <v/>
      </c>
      <c r="AD13" s="140" t="str">
        <f>IF(WEEKDAY(AD6)=6,SUMIFS(Z10:AD10,Z8:AD8,AD8,Z7:AD7,Réglage!$B$4),"")</f>
        <v/>
      </c>
      <c r="AE13" s="140" t="str">
        <f>IF(WEEKDAY(AE6)=6,SUMIFS(AA10:AE10,AA8:AE8,AE8,AA7:AE7,Réglage!$B$4),"")</f>
        <v/>
      </c>
      <c r="AF13" s="140" t="str">
        <f>IF(WEEKDAY(AF6)=6,SUMIFS(AB10:AF10,AB8:AF8,AF8,AB7:AF7,Réglage!$B$4),"")</f>
        <v/>
      </c>
      <c r="AG13" s="140" t="str">
        <f>IF(WEEKDAY(AG6)=6,SUMIFS(AC10:AG10,AC8:AG8,AG8,AC7:AG7,Réglage!$B$4),"")</f>
        <v/>
      </c>
      <c r="AH13" s="140">
        <f>IF(WEEKDAY(AH6)=6,SUMIFS(AD10:AH10,AD8:AH8,AH8,AD7:AH7,Réglage!$B$4),"")</f>
        <v>28.25</v>
      </c>
      <c r="AI13" s="140" t="str">
        <f>IF(WEEKDAY(AI6)=6,SUMIFS(AE10:AI10,AE8:AI8,AI8,AE7:AI7,Réglage!$B$4),"")</f>
        <v/>
      </c>
      <c r="AJ13" s="140" t="str">
        <f>IF(WEEKDAY(AJ6)=6,SUMIFS(AF10:AJ10,AF8:AJ8,AJ8,AF7:AJ7,Réglage!$B$4),"")</f>
        <v/>
      </c>
      <c r="AK13" s="140" t="str">
        <f>IF(WEEKDAY(AK6)=6,SUMIFS(AG10:AK10,AG8:AK8,AK8,AG7:AK7,Réglage!$B$4),"")</f>
        <v/>
      </c>
      <c r="AL13" s="140" t="str">
        <f>IF(WEEKDAY(AL6)=6,SUMIFS(AH10:AL10,AH8:AL8,AL8,AH7:AL7,Réglage!$B$4),"")</f>
        <v/>
      </c>
      <c r="AM13" s="140" t="str">
        <f>IF(WEEKDAY(AM6)=6,SUMIFS(AI10:AM10,AI8:AM8,AM8,AI7:AM7,Réglage!$B$4),"")</f>
        <v/>
      </c>
      <c r="AN13" s="140" t="str">
        <f>IF(WEEKDAY(AN6)=6,SUMIFS(AJ10:AN10,AJ8:AN8,AN8,AJ7:AN7,Réglage!$B$4),"")</f>
        <v/>
      </c>
      <c r="AO13" s="140">
        <f>IF(WEEKDAY(AO6)=6,SUMIFS(AK10:AO10,AK8:AO8,AO8,AK7:AO7,Réglage!$B$4),"")</f>
        <v>28.25</v>
      </c>
      <c r="AP13" s="140" t="str">
        <f>IF(WEEKDAY(AP6)=6,SUMIFS(AL10:AP10,AL8:AP8,AP8,AL7:AP7,Réglage!$B$4),"")</f>
        <v/>
      </c>
      <c r="AQ13" s="140" t="str">
        <f>IF(WEEKDAY(AQ6)=6,SUMIFS(AM10:AQ10,AM8:AQ8,AQ8,AM7:AQ7,Réglage!$B$4),"")</f>
        <v/>
      </c>
      <c r="AR13" s="140" t="str">
        <f>IF(WEEKDAY(AR6)=6,SUMIFS(AN10:AR10,AN8:AR8,AR8,AN7:AR7,Réglage!$B$4),"")</f>
        <v/>
      </c>
      <c r="AS13" s="140" t="str">
        <f>IF(WEEKDAY(AS6)=6,SUMIFS(AO10:AS10,AO8:AS8,AS8,AO7:AS7,Réglage!$B$4),"")</f>
        <v/>
      </c>
      <c r="AT13" s="140" t="str">
        <f>IF(WEEKDAY(AT6)=6,SUMIFS(AP10:AT10,AP8:AT8,AT8,AP7:AT7,Réglage!$B$4),"")</f>
        <v/>
      </c>
      <c r="AU13" s="140" t="str">
        <f>IF(WEEKDAY(AU6)=6,SUMIFS(AQ10:AU10,AQ8:AU8,AU8,AQ7:AU7,Réglage!$B$4),"")</f>
        <v/>
      </c>
      <c r="AV13" s="140">
        <f>IF(WEEKDAY(AV6)=6,SUMIFS(AR10:AV10,AR8:AV8,AV8,AR7:AV7,Réglage!$B$4),"")</f>
        <v>0</v>
      </c>
      <c r="AW13" s="140" t="str">
        <f>IF(WEEKDAY(AW6)=6,SUMIFS(AS10:AW10,AS8:AW8,AW8,AS7:AW7,Réglage!$B$4),"")</f>
        <v/>
      </c>
      <c r="AX13" s="140" t="str">
        <f>IF(WEEKDAY(AX6)=6,SUMIFS(AT10:AX10,AT8:AX8,AX8,AT7:AX7,Réglage!$B$4),"")</f>
        <v/>
      </c>
      <c r="AY13" s="140" t="str">
        <f>IF(WEEKDAY(AY6)=6,SUMIFS(AU10:AY10,AU8:AY8,AY8,AU7:AY7,Réglage!$B$4),"")</f>
        <v/>
      </c>
      <c r="AZ13" s="140" t="str">
        <f>IF(WEEKDAY(AZ6)=6,SUMIFS(AV10:AZ10,AV8:AZ8,AZ8,AV7:AZ7,Réglage!$B$4),"")</f>
        <v/>
      </c>
      <c r="BA13" s="140" t="str">
        <f>IF(WEEKDAY(BA6)=6,SUMIFS(AW10:BA10,AW8:BA8,BA8,AW7:BA7,Réglage!$B$4),"")</f>
        <v/>
      </c>
      <c r="BB13" s="140" t="str">
        <f>IF(WEEKDAY(BB6)=6,SUMIFS(AX10:BB10,AX8:BB8,BB8,AX7:BB7,Réglage!$B$4),"")</f>
        <v/>
      </c>
      <c r="BC13" s="140">
        <f>IF(WEEKDAY(BC6)=6,SUMIFS(AY10:BC10,AY8:BC8,BC8,AY7:BC7,Réglage!$B$4),"")</f>
        <v>0</v>
      </c>
      <c r="BD13" s="140" t="str">
        <f>IF(WEEKDAY(BD6)=6,SUMIFS(AZ10:BD10,AZ8:BD8,BD8,AZ7:BD7,Réglage!$B$4),"")</f>
        <v/>
      </c>
      <c r="BE13" s="140" t="str">
        <f>IF(WEEKDAY(BE6)=6,SUMIFS(BA10:BE10,BA8:BE8,BE8,BA7:BE7,Réglage!$B$4),"")</f>
        <v/>
      </c>
      <c r="BF13" s="140" t="str">
        <f>IF(WEEKDAY(BF6)=6,SUMIFS(BB10:BF10,BB8:BF8,BF8,BB7:BF7,Réglage!$B$4),"")</f>
        <v/>
      </c>
      <c r="BG13" s="140" t="str">
        <f>IF(WEEKDAY(BG6)=6,SUMIFS(BC10:BG10,BC8:BG8,BG8,BC7:BG7,Réglage!$B$4),"")</f>
        <v/>
      </c>
      <c r="BH13" s="140" t="str">
        <f>IF(WEEKDAY(BH6)=6,SUMIFS(BD10:BH10,BD8:BH8,BH8,BD7:BH7,Réglage!$B$4),"")</f>
        <v/>
      </c>
      <c r="BI13" s="140" t="str">
        <f>IF(WEEKDAY(BI6)=6,SUMIFS(BE10:BI10,BE8:BI8,BI8,BE7:BI7,Réglage!$B$4),"")</f>
        <v/>
      </c>
      <c r="BJ13" s="140">
        <f>IF(WEEKDAY(BJ6)=6,SUMIFS(BF10:BJ10,BF8:BJ8,BJ8,BF7:BJ7,Réglage!$B$4),"")</f>
        <v>28.25</v>
      </c>
      <c r="BK13" s="140" t="str">
        <f>IF(WEEKDAY(BK6)=6,SUMIFS(BG10:BK10,BG8:BK8,BK8,BG7:BK7,Réglage!$B$4),"")</f>
        <v/>
      </c>
      <c r="BL13" s="140" t="str">
        <f>IF(WEEKDAY(BL6)=6,SUMIFS(BH10:BL10,BH8:BL8,BL8,BH7:BL7,Réglage!$B$4),"")</f>
        <v/>
      </c>
      <c r="BM13" s="140" t="str">
        <f>IF(WEEKDAY(BM6)=6,SUMIFS(BI10:BM10,BI8:BM8,BM8,BI7:BM7,Réglage!$B$4),"")</f>
        <v/>
      </c>
      <c r="BN13" s="140" t="str">
        <f>IF(WEEKDAY(BN6)=6,SUMIFS(BJ10:BN10,BJ8:BN8,BN8,BJ7:BN7,Réglage!$B$4),"")</f>
        <v/>
      </c>
      <c r="BO13" s="140" t="str">
        <f>IF(WEEKDAY(BO6)=6,SUMIFS(BK10:BO10,BK8:BO8,BO8,BK7:BO7,Réglage!$B$4),"")</f>
        <v/>
      </c>
      <c r="BP13" s="140" t="str">
        <f>IF(WEEKDAY(BP6)=6,SUMIFS(BL10:BP10,BL8:BP8,BP8,BL7:BP7,Réglage!$B$4),"")</f>
        <v/>
      </c>
      <c r="BQ13" s="140">
        <f>IF(WEEKDAY(BQ6)=6,SUMIFS(BM10:BQ10,BM8:BQ8,BQ8,BM7:BQ7,Réglage!$B$4),"")</f>
        <v>28.25</v>
      </c>
      <c r="BR13" s="140" t="str">
        <f>IF(WEEKDAY(BR6)=6,SUMIFS(BN10:BR10,BN8:BR8,BR8,BN7:BR7,Réglage!$B$4),"")</f>
        <v/>
      </c>
      <c r="BS13" s="140" t="str">
        <f>IF(WEEKDAY(BS6)=6,SUMIFS(BO10:BS10,BO8:BS8,BS8,BO7:BS7,Réglage!$B$4),"")</f>
        <v/>
      </c>
      <c r="BT13" s="140" t="str">
        <f>IF(WEEKDAY(BT6)=6,SUMIFS(BP10:BT10,BP8:BT8,BT8,BP7:BT7,Réglage!$B$4),"")</f>
        <v/>
      </c>
      <c r="BU13" s="140" t="str">
        <f>IF(WEEKDAY(BU6)=6,SUMIFS(BQ10:BU10,BQ8:BU8,BU8,BQ7:BU7,Réglage!$B$4),"")</f>
        <v/>
      </c>
      <c r="BV13" s="140" t="str">
        <f>IF(WEEKDAY(BV6)=6,SUMIFS(BR10:BV10,BR8:BV8,BV8,BR7:BV7,Réglage!$B$4),"")</f>
        <v/>
      </c>
      <c r="BW13" s="140" t="str">
        <f>IF(WEEKDAY(BW6)=6,SUMIFS(BS10:BW10,BS8:BW8,BW8,BS7:BW7,Réglage!$B$4),"")</f>
        <v/>
      </c>
      <c r="BX13" s="140">
        <f>IF(WEEKDAY(BX6)=6,SUMIFS(BT10:BX10,BT8:BX8,BX8,BT7:BX7,Réglage!$B$4),"")</f>
        <v>28.25</v>
      </c>
      <c r="BY13" s="140" t="str">
        <f>IF(WEEKDAY(BY6)=6,SUMIFS(BU10:BY10,BU8:BY8,BY8,BU7:BY7,Réglage!$B$4),"")</f>
        <v/>
      </c>
      <c r="BZ13" s="140" t="str">
        <f>IF(WEEKDAY(BZ6)=6,SUMIFS(BV10:BZ10,BV8:BZ8,BZ8,BV7:BZ7,Réglage!$B$4),"")</f>
        <v/>
      </c>
      <c r="CA13" s="140" t="str">
        <f>IF(WEEKDAY(CA6)=6,SUMIFS(BW10:CA10,BW8:CA8,CA8,BW7:CA7,Réglage!$B$4),"")</f>
        <v/>
      </c>
      <c r="CB13" s="140" t="str">
        <f>IF(WEEKDAY(CB6)=6,SUMIFS(BX10:CB10,BX8:CB8,CB8,BX7:CB7,Réglage!$B$4),"")</f>
        <v/>
      </c>
      <c r="CC13" s="140" t="str">
        <f>IF(WEEKDAY(CC6)=6,SUMIFS(BY10:CC10,BY8:CC8,CC8,BY7:CC7,Réglage!$B$4),"")</f>
        <v/>
      </c>
      <c r="CD13" s="140" t="str">
        <f>IF(WEEKDAY(CD6)=6,SUMIFS(BZ10:CD10,BZ8:CD8,CD8,BZ7:CD7,Réglage!$B$4),"")</f>
        <v/>
      </c>
      <c r="CE13" s="140">
        <f>IF(WEEKDAY(CE6)=6,SUMIFS(CA10:CE10,CA8:CE8,CE8,CA7:CE7,Réglage!$B$4),"")</f>
        <v>28.25</v>
      </c>
      <c r="CF13" s="140" t="str">
        <f>IF(WEEKDAY(CF6)=6,SUMIFS(CB10:CF10,CB8:CF8,CF8,CB7:CF7,Réglage!$B$4),"")</f>
        <v/>
      </c>
      <c r="CG13" s="140" t="str">
        <f>IF(WEEKDAY(CG6)=6,SUMIFS(CC10:CG10,CC8:CG8,CG8,CC7:CG7,Réglage!$B$4),"")</f>
        <v/>
      </c>
      <c r="CH13" s="140" t="str">
        <f>IF(WEEKDAY(CH6)=6,SUMIFS(CD10:CH10,CD8:CH8,CH8,CD7:CH7,Réglage!$B$4),"")</f>
        <v/>
      </c>
      <c r="CI13" s="140" t="str">
        <f>IF(WEEKDAY(CI6)=6,SUMIFS(CE10:CI10,CE8:CI8,CI8,CE7:CI7,Réglage!$B$4),"")</f>
        <v/>
      </c>
      <c r="CJ13" s="140" t="str">
        <f>IF(WEEKDAY(CJ6)=6,SUMIFS(CF10:CJ10,CF8:CJ8,CJ8,CF7:CJ7,Réglage!$B$4),"")</f>
        <v/>
      </c>
      <c r="CK13" s="140" t="str">
        <f>IF(WEEKDAY(CK6)=6,SUMIFS(CG10:CK10,CG8:CK8,CK8,CG7:CK7,Réglage!$B$4),"")</f>
        <v/>
      </c>
      <c r="CL13" s="140">
        <f>IF(WEEKDAY(CL6)=6,SUMIFS(CH10:CL10,CH8:CL8,CL8,CH7:CL7,Réglage!$B$4),"")</f>
        <v>28.25</v>
      </c>
      <c r="CM13" s="140" t="str">
        <f>IF(WEEKDAY(CM6)=6,SUMIFS(CI10:CM10,CI8:CM8,CM8,CI7:CM7,Réglage!$B$4),"")</f>
        <v/>
      </c>
      <c r="CN13" s="140" t="str">
        <f>IF(WEEKDAY(CN6)=6,SUMIFS(CJ10:CN10,CJ8:CN8,CN8,CJ7:CN7,Réglage!$B$4),"")</f>
        <v/>
      </c>
      <c r="CO13" s="140" t="str">
        <f>IF(WEEKDAY(CO6)=6,SUMIFS(CK10:CO10,CK8:CO8,CO8,CK7:CO7,Réglage!$B$4),"")</f>
        <v/>
      </c>
      <c r="CP13" s="140" t="str">
        <f>IF(WEEKDAY(CP6)=6,SUMIFS(CL10:CP10,CL8:CP8,CP8,CL7:CP7,Réglage!$B$4),"")</f>
        <v/>
      </c>
      <c r="CQ13" s="140" t="str">
        <f>IF(WEEKDAY(CQ6)=6,SUMIFS(CM10:CQ10,CM8:CQ8,CQ8,CM7:CQ7,Réglage!$B$4),"")</f>
        <v/>
      </c>
      <c r="CR13" s="140" t="str">
        <f>IF(WEEKDAY(CR6)=6,SUMIFS(CN10:CR10,CN8:CR8,CR8,CN7:CR7,Réglage!$B$4),"")</f>
        <v/>
      </c>
      <c r="CS13" s="140">
        <f>IF(WEEKDAY(CS6)=6,SUMIFS(CO10:CS10,CO8:CS8,CS8,CO7:CS7,Réglage!$B$4),"")</f>
        <v>28.25</v>
      </c>
      <c r="CT13" s="140" t="str">
        <f>IF(WEEKDAY(CT6)=6,SUMIFS(CP10:CT10,CP8:CT8,CT8,CP7:CT7,Réglage!$B$4),"")</f>
        <v/>
      </c>
      <c r="CU13" s="140" t="str">
        <f>IF(WEEKDAY(CU6)=6,SUMIFS(CQ10:CU10,CQ8:CU8,CU8,CQ7:CU7,Réglage!$B$4),"")</f>
        <v/>
      </c>
      <c r="CV13" s="140" t="str">
        <f>IF(WEEKDAY(CV6)=6,SUMIFS(CR10:CV10,CR8:CV8,CV8,CR7:CV7,Réglage!$B$4),"")</f>
        <v/>
      </c>
      <c r="CW13" s="140" t="str">
        <f>IF(WEEKDAY(CW6)=6,SUMIFS(CS10:CW10,CS8:CW8,CW8,CS7:CW7,Réglage!$B$4),"")</f>
        <v/>
      </c>
      <c r="CX13" s="140" t="str">
        <f>IF(WEEKDAY(CX6)=6,SUMIFS(CT10:CX10,CT8:CX8,CX8,CT7:CX7,Réglage!$B$4),"")</f>
        <v/>
      </c>
      <c r="CY13" s="140" t="str">
        <f>IF(WEEKDAY(CY6)=6,SUMIFS(CU10:CY10,CU8:CY8,CY8,CU7:CY7,Réglage!$B$4),"")</f>
        <v/>
      </c>
      <c r="CZ13" s="140">
        <f>IF(WEEKDAY(CZ6)=6,SUMIFS(CV10:CZ10,CV8:CZ8,CZ8,CV7:CZ7,Réglage!$B$4),"")</f>
        <v>0</v>
      </c>
      <c r="DA13" s="140" t="str">
        <f>IF(WEEKDAY(DA6)=6,SUMIFS(CW10:DA10,CW8:DA8,DA8,CW7:DA7,Réglage!$B$4),"")</f>
        <v/>
      </c>
      <c r="DB13" s="140" t="str">
        <f>IF(WEEKDAY(DB6)=6,SUMIFS(CX10:DB10,CX8:DB8,DB8,CX7:DB7,Réglage!$B$4),"")</f>
        <v/>
      </c>
      <c r="DC13" s="140" t="str">
        <f>IF(WEEKDAY(DC6)=6,SUMIFS(CY10:DC10,CY8:DC8,DC8,CY7:DC7,Réglage!$B$4),"")</f>
        <v/>
      </c>
      <c r="DD13" s="140" t="str">
        <f>IF(WEEKDAY(DD6)=6,SUMIFS(CZ10:DD10,CZ8:DD8,DD8,CZ7:DD7,Réglage!$B$4),"")</f>
        <v/>
      </c>
      <c r="DE13" s="140" t="str">
        <f>IF(WEEKDAY(DE6)=6,SUMIFS(DA10:DE10,DA8:DE8,DE8,DA7:DE7,Réglage!$B$4),"")</f>
        <v/>
      </c>
      <c r="DF13" s="140" t="str">
        <f>IF(WEEKDAY(DF6)=6,SUMIFS(DB10:DF10,DB8:DF8,DF8,DB7:DF7,Réglage!$B$4),"")</f>
        <v/>
      </c>
      <c r="DG13" s="140">
        <f>IF(WEEKDAY(DG6)=6,SUMIFS(DC10:DG10,DC8:DG8,DG8,DC7:DG7,Réglage!$B$4),"")</f>
        <v>0</v>
      </c>
      <c r="DH13" s="140" t="str">
        <f>IF(WEEKDAY(DH6)=6,SUMIFS(DD10:DH10,DD8:DH8,DH8,DD7:DH7,Réglage!$B$4),"")</f>
        <v/>
      </c>
      <c r="DI13" s="140" t="str">
        <f>IF(WEEKDAY(DI6)=6,SUMIFS(DE10:DI10,DE8:DI8,DI8,DE7:DI7,Réglage!$B$4),"")</f>
        <v/>
      </c>
      <c r="DJ13" s="140" t="str">
        <f>IF(WEEKDAY(DJ6)=6,SUMIFS(DF10:DJ10,DF8:DJ8,DJ8,DF7:DJ7,Réglage!$B$4),"")</f>
        <v/>
      </c>
      <c r="DK13" s="140" t="str">
        <f>IF(WEEKDAY(DK6)=6,SUMIFS(DG10:DK10,DG8:DK8,DK8,DG7:DK7,Réglage!$B$4),"")</f>
        <v/>
      </c>
      <c r="DL13" s="140" t="str">
        <f>IF(WEEKDAY(DL6)=6,SUMIFS(DH10:DL10,DH8:DL8,DL8,DH7:DL7,Réglage!$B$4),"")</f>
        <v/>
      </c>
      <c r="DM13" s="140" t="str">
        <f>IF(WEEKDAY(DM6)=6,SUMIFS(DI10:DM10,DI8:DM8,DM8,DI7:DM7,Réglage!$B$4),"")</f>
        <v/>
      </c>
      <c r="DN13" s="140">
        <f>IF(WEEKDAY(DN6)=6,SUMIFS(DJ10:DN10,DJ8:DN8,DN8,DJ7:DN7,Réglage!$B$4),"")</f>
        <v>28.25</v>
      </c>
      <c r="DO13" s="140" t="str">
        <f>IF(WEEKDAY(DO6)=6,SUMIFS(DK10:DO10,DK8:DO8,DO8,DK7:DO7,Réglage!$B$4),"")</f>
        <v/>
      </c>
      <c r="DP13" s="140" t="str">
        <f>IF(WEEKDAY(DP6)=6,SUMIFS(DL10:DP10,DL8:DP8,DP8,DL7:DP7,Réglage!$B$4),"")</f>
        <v/>
      </c>
      <c r="DQ13" s="140" t="str">
        <f>IF(WEEKDAY(DQ6)=6,SUMIFS(DM10:DQ10,DM8:DQ8,DQ8,DM7:DQ7,Réglage!$B$4),"")</f>
        <v/>
      </c>
      <c r="DR13" s="140" t="str">
        <f>IF(WEEKDAY(DR6)=6,SUMIFS(DN10:DR10,DN8:DR8,DR8,DN7:DR7,Réglage!$B$4),"")</f>
        <v/>
      </c>
      <c r="DS13" s="140" t="str">
        <f>IF(WEEKDAY(DS6)=6,SUMIFS(DO10:DS10,DO8:DS8,DS8,DO7:DS7,Réglage!$B$4),"")</f>
        <v/>
      </c>
      <c r="DT13" s="140" t="str">
        <f>IF(WEEKDAY(DT6)=6,SUMIFS(DP10:DT10,DP8:DT8,DT8,DP7:DT7,Réglage!$B$4),"")</f>
        <v/>
      </c>
      <c r="DU13" s="140">
        <f>IF(WEEKDAY(DU6)=6,SUMIFS(DQ10:DU10,DQ8:DU8,DU8,DQ7:DU7,Réglage!$B$4),"")</f>
        <v>28.25</v>
      </c>
      <c r="DV13" s="140" t="str">
        <f>IF(WEEKDAY(DV6)=6,SUMIFS(DR10:DV10,DR8:DV8,DV8,DR7:DV7,Réglage!$B$4),"")</f>
        <v/>
      </c>
      <c r="DW13" s="140" t="str">
        <f>IF(WEEKDAY(DW6)=6,SUMIFS(DS10:DW10,DS8:DW8,DW8,DS7:DW7,Réglage!$B$4),"")</f>
        <v/>
      </c>
      <c r="DX13" s="140" t="str">
        <f>IF(WEEKDAY(DX6)=6,SUMIFS(DT10:DX10,DT8:DX8,DX8,DT7:DX7,Réglage!$B$4),"")</f>
        <v/>
      </c>
      <c r="DY13" s="140" t="str">
        <f>IF(WEEKDAY(DY6)=6,SUMIFS(DU10:DY10,DU8:DY8,DY8,DU7:DY7,Réglage!$B$4),"")</f>
        <v/>
      </c>
      <c r="DZ13" s="140" t="str">
        <f>IF(WEEKDAY(DZ6)=6,SUMIFS(DV10:DZ10,DV8:DZ8,DZ8,DV7:DZ7,Réglage!$B$4),"")</f>
        <v/>
      </c>
      <c r="EA13" s="140" t="str">
        <f>IF(WEEKDAY(EA6)=6,SUMIFS(DW10:EA10,DW8:EA8,EA8,DW7:EA7,Réglage!$B$4),"")</f>
        <v/>
      </c>
      <c r="EB13" s="140">
        <f>IF(WEEKDAY(EB6)=6,SUMIFS(DX10:EB10,DX8:EB8,EB8,DX7:EB7,Réglage!$B$4),"")</f>
        <v>28.25</v>
      </c>
      <c r="EC13" s="140" t="str">
        <f>IF(WEEKDAY(EC6)=6,SUMIFS(DY10:EC10,DY8:EC8,EC8,DY7:EC7,Réglage!$B$4),"")</f>
        <v/>
      </c>
      <c r="ED13" s="140" t="str">
        <f>IF(WEEKDAY(ED6)=6,SUMIFS(DZ10:ED10,DZ8:ED8,ED8,DZ7:ED7,Réglage!$B$4),"")</f>
        <v/>
      </c>
      <c r="EE13" s="140" t="str">
        <f>IF(WEEKDAY(EE6)=6,SUMIFS(EA10:EE10,EA8:EE8,EE8,EA7:EE7,Réglage!$B$4),"")</f>
        <v/>
      </c>
      <c r="EF13" s="140" t="str">
        <f>IF(WEEKDAY(EF6)=6,SUMIFS(EB10:EF10,EB8:EF8,EF8,EB7:EF7,Réglage!$B$4),"")</f>
        <v/>
      </c>
      <c r="EG13" s="140" t="str">
        <f>IF(WEEKDAY(EG6)=6,SUMIFS(EC10:EG10,EC8:EG8,EG8,EC7:EG7,Réglage!$B$4),"")</f>
        <v/>
      </c>
      <c r="EH13" s="140" t="str">
        <f>IF(WEEKDAY(EH6)=6,SUMIFS(ED10:EH10,ED8:EH8,EH8,ED7:EH7,Réglage!$B$4),"")</f>
        <v/>
      </c>
      <c r="EI13" s="140">
        <f>IF(WEEKDAY(EI6)=6,SUMIFS(EE10:EI10,EE8:EI8,EI8,EE7:EI7,Réglage!$B$4),"")</f>
        <v>28.25</v>
      </c>
      <c r="EJ13" s="140" t="str">
        <f>IF(WEEKDAY(EJ6)=6,SUMIFS(EF10:EJ10,EF8:EJ8,EJ8,EF7:EJ7,Réglage!$B$4),"")</f>
        <v/>
      </c>
      <c r="EK13" s="140" t="str">
        <f>IF(WEEKDAY(EK6)=6,SUMIFS(EG10:EK10,EG8:EK8,EK8,EG7:EK7,Réglage!$B$4),"")</f>
        <v/>
      </c>
      <c r="EL13" s="140" t="str">
        <f>IF(WEEKDAY(EL6)=6,SUMIFS(EH10:EL10,EH8:EL8,EL8,EH7:EL7,Réglage!$B$4),"")</f>
        <v/>
      </c>
      <c r="EM13" s="140" t="str">
        <f>IF(WEEKDAY(EM6)=6,SUMIFS(EI10:EM10,EI8:EM8,EM8,EI7:EM7,Réglage!$B$4),"")</f>
        <v/>
      </c>
      <c r="EN13" s="140" t="str">
        <f>IF(WEEKDAY(EN6)=6,SUMIFS(EJ10:EN10,EJ8:EN8,EN8,EJ7:EN7,Réglage!$B$4),"")</f>
        <v/>
      </c>
      <c r="EO13" s="140" t="str">
        <f>IF(WEEKDAY(EO6)=6,SUMIFS(EK10:EO10,EK8:EO8,EO8,EK7:EO7,Réglage!$B$4),"")</f>
        <v/>
      </c>
      <c r="EP13" s="140">
        <f>IF(WEEKDAY(EP6)=6,SUMIFS(EL10:EP10,EL8:EP8,EP8,EL7:EP7,Réglage!$B$4),"")</f>
        <v>28.25</v>
      </c>
      <c r="EQ13" s="140" t="str">
        <f>IF(WEEKDAY(EQ6)=6,SUMIFS(EM10:EQ10,EM8:EQ8,EQ8,EM7:EQ7,Réglage!$B$4),"")</f>
        <v/>
      </c>
      <c r="ER13" s="140" t="str">
        <f>IF(WEEKDAY(ER6)=6,SUMIFS(EN10:ER10,EN8:ER8,ER8,EN7:ER7,Réglage!$B$4),"")</f>
        <v/>
      </c>
      <c r="ES13" s="140" t="str">
        <f>IF(WEEKDAY(ES6)=6,SUMIFS(EO10:ES10,EO8:ES8,ES8,EO7:ES7,Réglage!$B$4),"")</f>
        <v/>
      </c>
      <c r="ET13" s="140" t="str">
        <f>IF(WEEKDAY(ET6)=6,SUMIFS(EP10:ET10,EP8:ET8,ET8,EP7:ET7,Réglage!$B$4),"")</f>
        <v/>
      </c>
      <c r="EU13" s="140" t="str">
        <f>IF(WEEKDAY(EU6)=6,SUMIFS(EQ10:EU10,EQ8:EU8,EU8,EQ7:EU7,Réglage!$B$4),"")</f>
        <v/>
      </c>
      <c r="EV13" s="140" t="str">
        <f>IF(WEEKDAY(EV6)=6,SUMIFS(ER10:EV10,ER8:EV8,EV8,ER7:EV7,Réglage!$B$4),"")</f>
        <v/>
      </c>
      <c r="EW13" s="140">
        <f>IF(WEEKDAY(EW6)=6,SUMIFS(ES10:EW10,ES8:EW8,EW8,ES7:EW7,Réglage!$B$4),"")</f>
        <v>28.25</v>
      </c>
      <c r="EX13" s="140" t="str">
        <f>IF(WEEKDAY(EX6)=6,SUMIFS(ET10:EX10,ET8:EX8,EX8,ET7:EX7,Réglage!$B$4),"")</f>
        <v/>
      </c>
      <c r="EY13" s="140" t="str">
        <f>IF(WEEKDAY(EY6)=6,SUMIFS(EU10:EY10,EU8:EY8,EY8,EU7:EY7,Réglage!$B$4),"")</f>
        <v/>
      </c>
      <c r="EZ13" s="140" t="str">
        <f>IF(WEEKDAY(EZ6)=6,SUMIFS(EV10:EZ10,EV8:EZ8,EZ8,EV7:EZ7,Réglage!$B$4),"")</f>
        <v/>
      </c>
      <c r="FA13" s="140" t="str">
        <f>IF(WEEKDAY(FA6)=6,SUMIFS(EW10:FA10,EW8:FA8,FA8,EW7:FA7,Réglage!$B$4),"")</f>
        <v/>
      </c>
      <c r="FB13" s="140" t="str">
        <f>IF(WEEKDAY(FB6)=6,SUMIFS(EX10:FB10,EX8:FB8,FB8,EX7:FB7,Réglage!$B$4),"")</f>
        <v/>
      </c>
      <c r="FC13" s="140" t="str">
        <f>IF(WEEKDAY(FC6)=6,SUMIFS(EY10:FC10,EY8:FC8,FC8,EY7:FC7,Réglage!$B$4),"")</f>
        <v/>
      </c>
      <c r="FD13" s="140">
        <f>IF(WEEKDAY(FD6)=6,SUMIFS(EZ10:FD10,EZ8:FD8,FD8,EZ7:FD7,Réglage!$B$4),"")</f>
        <v>28.25</v>
      </c>
      <c r="FE13" s="140" t="str">
        <f>IF(WEEKDAY(FE6)=6,SUMIFS(FA10:FE10,FA8:FE8,FE8,FA7:FE7,Réglage!$B$4),"")</f>
        <v/>
      </c>
      <c r="FF13" s="140" t="str">
        <f>IF(WEEKDAY(FF6)=6,SUMIFS(FB10:FF10,FB8:FF8,FF8,FB7:FF7,Réglage!$B$4),"")</f>
        <v/>
      </c>
      <c r="FG13" s="140" t="str">
        <f>IF(WEEKDAY(FG6)=6,SUMIFS(FC10:FG10,FC8:FG8,FG8,FC7:FG7,Réglage!$B$4),"")</f>
        <v/>
      </c>
      <c r="FH13" s="140" t="str">
        <f>IF(WEEKDAY(FH6)=6,SUMIFS(FD10:FH10,FD8:FH8,FH8,FD7:FH7,Réglage!$B$4),"")</f>
        <v/>
      </c>
      <c r="FI13" s="140" t="str">
        <f>IF(WEEKDAY(FI6)=6,SUMIFS(FE10:FI10,FE8:FI8,FI8,FE7:FI7,Réglage!$B$4),"")</f>
        <v/>
      </c>
      <c r="FJ13" s="140" t="str">
        <f>IF(WEEKDAY(FJ6)=6,SUMIFS(FF10:FJ10,FF8:FJ8,FJ8,FF7:FJ7,Réglage!$B$4),"")</f>
        <v/>
      </c>
      <c r="FK13" s="140">
        <f>IF(WEEKDAY(FK6)=6,SUMIFS(FG10:FK10,FG8:FK8,FK8,FG7:FK7,Réglage!$B$4),"")</f>
        <v>28.25</v>
      </c>
      <c r="FL13" s="140" t="str">
        <f>IF(WEEKDAY(FL6)=6,SUMIFS(FH10:FL10,FH8:FL8,FL8,FH7:FL7,Réglage!$B$4),"")</f>
        <v/>
      </c>
      <c r="FM13" s="140" t="str">
        <f>IF(WEEKDAY(FM6)=6,SUMIFS(FI10:FM10,FI8:FM8,FM8,FI7:FM7,Réglage!$B$4),"")</f>
        <v/>
      </c>
      <c r="FN13" s="140" t="str">
        <f>IF(WEEKDAY(FN6)=6,SUMIFS(FJ10:FN10,FJ8:FN8,FN8,FJ7:FN7,Réglage!$B$4),"")</f>
        <v/>
      </c>
      <c r="FO13" s="140" t="str">
        <f>IF(WEEKDAY(FO6)=6,SUMIFS(FK10:FO10,FK8:FO8,FO8,FK7:FO7,Réglage!$B$4),"")</f>
        <v/>
      </c>
      <c r="FP13" s="140" t="str">
        <f>IF(WEEKDAY(FP6)=6,SUMIFS(FL10:FP10,FL8:FP8,FP8,FL7:FP7,Réglage!$B$4),"")</f>
        <v/>
      </c>
      <c r="FQ13" s="140" t="str">
        <f>IF(WEEKDAY(FQ6)=6,SUMIFS(FM10:FQ10,FM8:FQ8,FQ8,FM7:FQ7,Réglage!$B$4),"")</f>
        <v/>
      </c>
      <c r="FR13" s="140">
        <f>IF(WEEKDAY(FR6)=6,SUMIFS(FN10:FR10,FN8:FR8,FR8,FN7:FR7,Réglage!$B$4),"")</f>
        <v>28.25</v>
      </c>
      <c r="FS13" s="140" t="str">
        <f>IF(WEEKDAY(FS6)=6,SUMIFS(FO10:FS10,FO8:FS8,FS8,FO7:FS7,Réglage!$B$4),"")</f>
        <v/>
      </c>
      <c r="FT13" s="140" t="str">
        <f>IF(WEEKDAY(FT6)=6,SUMIFS(FP10:FT10,FP8:FT8,FT8,FP7:FT7,Réglage!$B$4),"")</f>
        <v/>
      </c>
      <c r="FU13" s="140" t="str">
        <f>IF(WEEKDAY(FU6)=6,SUMIFS(FQ10:FU10,FQ8:FU8,FU8,FQ7:FU7,Réglage!$B$4),"")</f>
        <v/>
      </c>
      <c r="FV13" s="140" t="str">
        <f>IF(WEEKDAY(FV6)=6,SUMIFS(FR10:FV10,FR8:FV8,FV8,FR7:FV7,Réglage!$B$4),"")</f>
        <v/>
      </c>
      <c r="FW13" s="140" t="str">
        <f>IF(WEEKDAY(FW6)=6,SUMIFS(FS10:FW10,FS8:FW8,FW8,FS7:FW7,Réglage!$B$4),"")</f>
        <v/>
      </c>
      <c r="FX13" s="140" t="str">
        <f>IF(WEEKDAY(FX6)=6,SUMIFS(FT10:FX10,FT8:FX8,FX8,FT7:FX7,Réglage!$B$4),"")</f>
        <v/>
      </c>
      <c r="FY13" s="140">
        <f>IF(WEEKDAY(FY6)=6,SUMIFS(FU10:FY10,FU8:FY8,FY8,FU7:FY7,Réglage!$B$4),"")</f>
        <v>28.25</v>
      </c>
      <c r="FZ13" s="140" t="str">
        <f>IF(WEEKDAY(FZ6)=6,SUMIFS(FV10:FZ10,FV8:FZ8,FZ8,FV7:FZ7,Réglage!$B$4),"")</f>
        <v/>
      </c>
      <c r="GA13" s="140" t="str">
        <f>IF(WEEKDAY(GA6)=6,SUMIFS(FW10:GA10,FW8:GA8,GA8,FW7:GA7,Réglage!$B$4),"")</f>
        <v/>
      </c>
      <c r="GB13" s="140" t="str">
        <f>IF(WEEKDAY(GB6)=6,SUMIFS(FX10:GB10,FX8:GB8,GB8,FX7:GB7,Réglage!$B$4),"")</f>
        <v/>
      </c>
      <c r="GC13" s="140" t="str">
        <f>IF(WEEKDAY(GC6)=6,SUMIFS(FY10:GC10,FY8:GC8,GC8,FY7:GC7,Réglage!$B$4),"")</f>
        <v/>
      </c>
      <c r="GD13" s="140" t="str">
        <f>IF(WEEKDAY(GD6)=6,SUMIFS(FZ10:GD10,FZ8:GD8,GD8,FZ7:GD7,Réglage!$B$4),"")</f>
        <v/>
      </c>
      <c r="GE13" s="140" t="str">
        <f>IF(WEEKDAY(GE6)=6,SUMIFS(GA10:GE10,GA8:GE8,GE8,GA7:GE7,Réglage!$B$4),"")</f>
        <v/>
      </c>
      <c r="GF13" s="140">
        <f>IF(WEEKDAY(GF6)=6,SUMIFS(GB10:GF10,GB8:GF8,GF8,GB7:GF7,Réglage!$B$4),"")</f>
        <v>28.25</v>
      </c>
      <c r="GG13" s="140" t="str">
        <f>IF(WEEKDAY(GG6)=6,SUMIFS(GC10:GG10,GC8:GG8,GG8,GC7:GG7,Réglage!$B$4),"")</f>
        <v/>
      </c>
      <c r="GH13" s="140" t="str">
        <f>IF(WEEKDAY(GH6)=6,SUMIFS(GD10:GH10,GD8:GH8,GH8,GD7:GH7,Réglage!$B$4),"")</f>
        <v/>
      </c>
      <c r="GI13" s="140" t="str">
        <f>IF(WEEKDAY(GI6)=6,SUMIFS(GE10:GI10,GE8:GI8,GI8,GE7:GI7,Réglage!$B$4),"")</f>
        <v/>
      </c>
      <c r="GJ13" s="140" t="str">
        <f>IF(WEEKDAY(GJ6)=6,SUMIFS(GF10:GJ10,GF8:GJ8,GJ8,GF7:GJ7,Réglage!$B$4),"")</f>
        <v/>
      </c>
      <c r="GK13" s="140" t="str">
        <f>IF(WEEKDAY(GK6)=6,SUMIFS(GG10:GK10,GG8:GK8,GK8,GG7:GK7,Réglage!$B$4),"")</f>
        <v/>
      </c>
      <c r="GL13" s="140" t="str">
        <f>IF(WEEKDAY(GL6)=6,SUMIFS(GH10:GL10,GH8:GL8,GL8,GH7:GL7,Réglage!$B$4),"")</f>
        <v/>
      </c>
      <c r="GM13" s="140">
        <f>IF(WEEKDAY(GM6)=6,SUMIFS(GI10:GM10,GI8:GM8,GM8,GI7:GM7,Réglage!$B$4),"")</f>
        <v>0</v>
      </c>
      <c r="GN13" s="140" t="str">
        <f>IF(WEEKDAY(GN6)=6,SUMIFS(GJ10:GN10,GJ8:GN8,GN8,GJ7:GN7,Réglage!$B$4),"")</f>
        <v/>
      </c>
      <c r="GO13" s="140" t="str">
        <f>IF(WEEKDAY(GO6)=6,SUMIFS(GK10:GO10,GK8:GO8,GO8,GK7:GO7,Réglage!$B$4),"")</f>
        <v/>
      </c>
      <c r="GP13" s="140" t="str">
        <f>IF(WEEKDAY(GP6)=6,SUMIFS(GL10:GP10,GL8:GP8,GP8,GL7:GP7,Réglage!$B$4),"")</f>
        <v/>
      </c>
      <c r="GQ13" s="140" t="str">
        <f>IF(WEEKDAY(GQ6)=6,SUMIFS(GM10:GQ10,GM8:GQ8,GQ8,GM7:GQ7,Réglage!$B$4),"")</f>
        <v/>
      </c>
      <c r="GR13" s="140" t="str">
        <f>IF(WEEKDAY(GR6)=6,SUMIFS(GN10:GR10,GN8:GR8,GR8,GN7:GR7,Réglage!$B$4),"")</f>
        <v/>
      </c>
      <c r="GS13" s="140" t="str">
        <f>IF(WEEKDAY(GS6)=6,SUMIFS(GO10:GS10,GO8:GS8,GS8,GO7:GS7,Réglage!$B$4),"")</f>
        <v/>
      </c>
      <c r="GT13" s="140">
        <f>IF(WEEKDAY(GT6)=6,SUMIFS(GP10:GT10,GP8:GT8,GT8,GP7:GT7,Réglage!$B$4),"")</f>
        <v>0</v>
      </c>
      <c r="GU13" s="140" t="str">
        <f>IF(WEEKDAY(GU6)=6,SUMIFS(GQ10:GU10,GQ8:GU8,GU8,GQ7:GU7,Réglage!$B$4),"")</f>
        <v/>
      </c>
      <c r="GV13" s="140" t="str">
        <f>IF(WEEKDAY(GV6)=6,SUMIFS(GR10:GV10,GR8:GV8,GV8,GR7:GV7,Réglage!$B$4),"")</f>
        <v/>
      </c>
      <c r="GW13" s="140" t="str">
        <f>IF(WEEKDAY(GW6)=6,SUMIFS(GS10:GW10,GS8:GW8,GW8,GS7:GW7,Réglage!$B$4),"")</f>
        <v/>
      </c>
      <c r="GX13" s="140" t="str">
        <f>IF(WEEKDAY(GX6)=6,SUMIFS(GT10:GX10,GT8:GX8,GX8,GT7:GX7,Réglage!$B$4),"")</f>
        <v/>
      </c>
      <c r="GY13" s="140" t="str">
        <f>IF(WEEKDAY(GY6)=6,SUMIFS(GU10:GY10,GU8:GY8,GY8,GU7:GY7,Réglage!$B$4),"")</f>
        <v/>
      </c>
      <c r="GZ13" s="140" t="str">
        <f>IF(WEEKDAY(GZ6)=6,SUMIFS(GV10:GZ10,GV8:GZ8,GZ8,GV7:GZ7,Réglage!$B$4),"")</f>
        <v/>
      </c>
      <c r="HA13" s="140">
        <f>IF(WEEKDAY(HA6)=6,SUMIFS(GW10:HA10,GW8:HA8,HA8,GW7:HA7,Réglage!$B$4),"")</f>
        <v>0</v>
      </c>
      <c r="HB13" s="140" t="str">
        <f>IF(WEEKDAY(HB6)=6,SUMIFS(GX10:HB10,GX8:HB8,HB8,GX7:HB7,Réglage!$B$4),"")</f>
        <v/>
      </c>
      <c r="HC13" s="140" t="str">
        <f>IF(WEEKDAY(HC6)=6,SUMIFS(GY10:HC10,GY8:HC8,HC8,GY7:HC7,Réglage!$B$4),"")</f>
        <v/>
      </c>
      <c r="HD13" s="140" t="str">
        <f>IF(WEEKDAY(HD6)=6,SUMIFS(GZ10:HD10,GZ8:HD8,HD8,GZ7:HD7,Réglage!$B$4),"")</f>
        <v/>
      </c>
      <c r="HE13" s="140" t="str">
        <f>IF(WEEKDAY(HE6)=6,SUMIFS(HA10:HE10,HA8:HE8,HE8,HA7:HE7,Réglage!$B$4),"")</f>
        <v/>
      </c>
      <c r="HF13" s="140" t="str">
        <f>IF(WEEKDAY(HF6)=6,SUMIFS(HB10:HF10,HB8:HF8,HF8,HB7:HF7,Réglage!$B$4),"")</f>
        <v/>
      </c>
      <c r="HG13" s="140" t="str">
        <f>IF(WEEKDAY(HG6)=6,SUMIFS(HC10:HG10,HC8:HG8,HG8,HC7:HG7,Réglage!$B$4),"")</f>
        <v/>
      </c>
      <c r="HH13" s="140">
        <f>IF(WEEKDAY(HH6)=6,SUMIFS(HD10:HH10,HD8:HH8,HH8,HD7:HH7,Réglage!$B$4),"")</f>
        <v>0</v>
      </c>
      <c r="HI13" s="140" t="str">
        <f>IF(WEEKDAY(HI6)=6,SUMIFS(HE10:HI10,HE8:HI8,HI8,HE7:HI7,Réglage!$B$4),"")</f>
        <v/>
      </c>
      <c r="HJ13" s="140" t="str">
        <f>IF(WEEKDAY(HJ6)=6,SUMIFS(HF10:HJ10,HF8:HJ8,HJ8,HF7:HJ7,Réglage!$B$4),"")</f>
        <v/>
      </c>
      <c r="HK13" s="140" t="str">
        <f>IF(WEEKDAY(HK6)=6,SUMIFS(HG10:HK10,HG8:HK8,HK8,HG7:HK7,Réglage!$B$4),"")</f>
        <v/>
      </c>
      <c r="HL13" s="140" t="str">
        <f>IF(WEEKDAY(HL6)=6,SUMIFS(HH10:HL10,HH8:HL8,HL8,HH7:HL7,Réglage!$B$4),"")</f>
        <v/>
      </c>
      <c r="HM13" s="140" t="str">
        <f>IF(WEEKDAY(HM6)=6,SUMIFS(HI10:HM10,HI8:HM8,HM8,HI7:HM7,Réglage!$B$4),"")</f>
        <v/>
      </c>
      <c r="HN13" s="140" t="str">
        <f>IF(WEEKDAY(HN6)=6,SUMIFS(HJ10:HN10,HJ8:HN8,HN8,HJ7:HN7,Réglage!$B$4),"")</f>
        <v/>
      </c>
      <c r="HO13" s="140">
        <f>IF(WEEKDAY(HO6)=6,SUMIFS(HK10:HO10,HK8:HO8,HO8,HK7:HO7,Réglage!$B$4),"")</f>
        <v>0</v>
      </c>
      <c r="HP13" s="140" t="str">
        <f>IF(WEEKDAY(HP6)=6,SUMIFS(HL10:HP10,HL8:HP8,HP8,HL7:HP7,Réglage!$B$4),"")</f>
        <v/>
      </c>
      <c r="HQ13" s="140" t="str">
        <f>IF(WEEKDAY(HQ6)=6,SUMIFS(HM10:HQ10,HM8:HQ8,HQ8,HM7:HQ7,Réglage!$B$4),"")</f>
        <v/>
      </c>
      <c r="HR13" s="140" t="str">
        <f>IF(WEEKDAY(HR6)=6,SUMIFS(HN10:HR10,HN8:HR8,HR8,HN7:HR7,Réglage!$B$4),"")</f>
        <v/>
      </c>
      <c r="HS13" s="140" t="str">
        <f>IF(WEEKDAY(HS6)=6,SUMIFS(HO10:HS10,HO8:HS8,HS8,HO7:HS7,Réglage!$B$4),"")</f>
        <v/>
      </c>
      <c r="HT13" s="140" t="str">
        <f>IF(WEEKDAY(HT6)=6,SUMIFS(HP10:HT10,HP8:HT8,HT8,HP7:HT7,Réglage!$B$4),"")</f>
        <v/>
      </c>
      <c r="HU13" s="140" t="str">
        <f>IF(WEEKDAY(HU6)=6,SUMIFS(HQ10:HU10,HQ8:HU8,HU8,HQ7:HU7,Réglage!$B$4),"")</f>
        <v/>
      </c>
      <c r="HV13" s="140">
        <f>IF(WEEKDAY(HV6)=6,SUMIFS(HR10:HV10,HR8:HV8,HV8,HR7:HV7,Réglage!$B$4),"")</f>
        <v>0</v>
      </c>
      <c r="HW13" s="140" t="str">
        <f>IF(WEEKDAY(HW6)=6,SUMIFS(HS10:HW10,HS8:HW8,HW8,HS7:HW7,Réglage!$B$4),"")</f>
        <v/>
      </c>
      <c r="HX13" s="140" t="str">
        <f>IF(WEEKDAY(HX6)=6,SUMIFS(HT10:HX10,HT8:HX8,HX8,HT7:HX7,Réglage!$B$4),"")</f>
        <v/>
      </c>
      <c r="HY13" s="140" t="str">
        <f>IF(WEEKDAY(HY6)=6,SUMIFS(HU10:HY10,HU8:HY8,HY8,HU7:HY7,Réglage!$B$4),"")</f>
        <v/>
      </c>
      <c r="HZ13" s="140" t="str">
        <f>IF(WEEKDAY(HZ6)=6,SUMIFS(HV10:HZ10,HV8:HZ8,HZ8,HV7:HZ7,Réglage!$B$4),"")</f>
        <v/>
      </c>
      <c r="IA13" s="140" t="str">
        <f>IF(WEEKDAY(IA6)=6,SUMIFS(HW10:IA10,HW8:IA8,IA8,HW7:IA7,Réglage!$B$4),"")</f>
        <v/>
      </c>
      <c r="IB13" s="140" t="str">
        <f>IF(WEEKDAY(IB6)=6,SUMIFS(HX10:IB10,HX8:IB8,IB8,HX7:IB7,Réglage!$B$4),"")</f>
        <v/>
      </c>
      <c r="IC13" s="140">
        <f>IF(WEEKDAY(IC6)=6,SUMIFS(HY10:IC10,HY8:IC8,IC8,HY7:IC7,Réglage!$B$4),"")</f>
        <v>0</v>
      </c>
      <c r="ID13" s="140" t="str">
        <f>IF(WEEKDAY(ID6)=6,SUMIFS(HZ10:ID10,HZ8:ID8,ID8,HZ7:ID7,Réglage!$B$4),"")</f>
        <v/>
      </c>
      <c r="IE13" s="140" t="str">
        <f>IF(WEEKDAY(IE6)=6,SUMIFS(IA10:IE10,IA8:IE8,IE8,IA7:IE7,Réglage!$B$4),"")</f>
        <v/>
      </c>
      <c r="IF13" s="140" t="str">
        <f>IF(WEEKDAY(IF6)=6,SUMIFS(IB10:IF10,IB8:IF8,IF8,IB7:IF7,Réglage!$B$4),"")</f>
        <v/>
      </c>
      <c r="IG13" s="140" t="str">
        <f>IF(WEEKDAY(IG6)=6,SUMIFS(IC10:IG10,IC8:IG8,IG8,IC7:IG7,Réglage!$B$4),"")</f>
        <v/>
      </c>
      <c r="IH13" s="140" t="str">
        <f>IF(WEEKDAY(IH6)=6,SUMIFS(ID10:IH10,ID8:IH8,IH8,ID7:IH7,Réglage!$B$4),"")</f>
        <v/>
      </c>
      <c r="II13" s="140" t="str">
        <f>IF(WEEKDAY(II6)=6,SUMIFS(IE10:II10,IE8:II8,II8,IE7:II7,Réglage!$B$4),"")</f>
        <v/>
      </c>
      <c r="IJ13" s="140">
        <f>IF(WEEKDAY(IJ6)=6,SUMIFS(IF10:IJ10,IF8:IJ8,IJ8,IF7:IJ7,Réglage!$B$4),"")</f>
        <v>0</v>
      </c>
      <c r="IK13" s="140" t="str">
        <f>IF(WEEKDAY(IK6)=6,SUMIFS(IG10:IK10,IG8:IK8,IK8,IG7:IK7,Réglage!$B$4),"")</f>
        <v/>
      </c>
      <c r="IL13" s="140" t="str">
        <f>IF(WEEKDAY(IL6)=6,SUMIFS(IH10:IL10,IH8:IL8,IL8,IH7:IL7,Réglage!$B$4),"")</f>
        <v/>
      </c>
      <c r="IM13" s="140" t="str">
        <f>IF(WEEKDAY(IM6)=6,SUMIFS(II10:IM10,II8:IM8,IM8,II7:IM7,Réglage!$B$4),"")</f>
        <v/>
      </c>
      <c r="IN13" s="140" t="str">
        <f>IF(WEEKDAY(IN6)=6,SUMIFS(IJ10:IN10,IJ8:IN8,IN8,IJ7:IN7,Réglage!$B$4),"")</f>
        <v/>
      </c>
      <c r="IO13" s="140" t="str">
        <f>IF(WEEKDAY(IO6)=6,SUMIFS(IK10:IO10,IK8:IO8,IO8,IK7:IO7,Réglage!$B$4),"")</f>
        <v/>
      </c>
      <c r="IP13" s="140" t="str">
        <f>IF(WEEKDAY(IP6)=6,SUMIFS(IL10:IP10,IL8:IP8,IP8,IL7:IP7,Réglage!$B$4),"")</f>
        <v/>
      </c>
      <c r="IQ13" s="140">
        <f>IF(WEEKDAY(IQ6)=6,SUMIFS(IM10:IQ10,IM8:IQ8,IQ8,IM7:IQ7,Réglage!$B$4),"")</f>
        <v>28.25</v>
      </c>
      <c r="IR13" s="140" t="str">
        <f>IF(WEEKDAY(IR6)=6,SUMIFS(IN10:IR10,IN8:IR8,IR8,IN7:IR7,Réglage!$B$4),"")</f>
        <v/>
      </c>
      <c r="IS13" s="140" t="str">
        <f>IF(WEEKDAY(IS6)=6,SUMIFS(IO10:IS10,IO8:IS8,IS8,IO7:IS7,Réglage!$B$4),"")</f>
        <v/>
      </c>
      <c r="IT13" s="140" t="str">
        <f>IF(WEEKDAY(IT6)=6,SUMIFS(IP10:IT10,IP8:IT8,IT8,IP7:IT7,Réglage!$B$4),"")</f>
        <v/>
      </c>
      <c r="IU13" s="140" t="str">
        <f>IF(WEEKDAY(IU6)=6,SUMIFS(IQ10:IU10,IQ8:IU8,IU8,IQ7:IU7,Réglage!$B$4),"")</f>
        <v/>
      </c>
      <c r="IV13" s="140" t="str">
        <f>IF(WEEKDAY(IV6)=6,SUMIFS(IR10:IV10,IR8:IV8,IV8,IR7:IV7,Réglage!$B$4),"")</f>
        <v/>
      </c>
      <c r="IW13" s="140" t="str">
        <f>IF(WEEKDAY(IW6)=6,SUMIFS(IS10:IW10,IS8:IW8,IW8,IS7:IW7,Réglage!$B$4),"")</f>
        <v/>
      </c>
      <c r="IX13" s="140">
        <f>IF(WEEKDAY(IX6)=6,SUMIFS(IT10:IX10,IT8:IX8,IX8,IT7:IX7,Réglage!$B$4),"")</f>
        <v>28.25</v>
      </c>
      <c r="IY13" s="140" t="str">
        <f>IF(WEEKDAY(IY6)=6,SUMIFS(IU10:IY10,IU8:IY8,IY8,IU7:IY7,Réglage!$B$4),"")</f>
        <v/>
      </c>
      <c r="IZ13" s="140" t="str">
        <f>IF(WEEKDAY(IZ6)=6,SUMIFS(IV10:IZ10,IV8:IZ8,IZ8,IV7:IZ7,Réglage!$B$4),"")</f>
        <v/>
      </c>
      <c r="JA13" s="140" t="str">
        <f>IF(WEEKDAY(JA6)=6,SUMIFS(IW10:JA10,IW8:JA8,JA8,IW7:JA7,Réglage!$B$4),"")</f>
        <v/>
      </c>
      <c r="JB13" s="140" t="str">
        <f>IF(WEEKDAY(JB6)=6,SUMIFS(IX10:JB10,IX8:JB8,JB8,IX7:JB7,Réglage!$B$4),"")</f>
        <v/>
      </c>
      <c r="JC13" s="140" t="str">
        <f>IF(WEEKDAY(JC6)=6,SUMIFS(IY10:JC10,IY8:JC8,JC8,IY7:JC7,Réglage!$B$4),"")</f>
        <v/>
      </c>
      <c r="JD13" s="140" t="str">
        <f>IF(WEEKDAY(JD6)=6,SUMIFS(IZ10:JD10,IZ8:JD8,JD8,IZ7:JD7,Réglage!$B$4),"")</f>
        <v/>
      </c>
      <c r="JE13" s="140">
        <f>IF(WEEKDAY(JE6)=6,SUMIFS(JA10:JE10,JA8:JE8,JE8,JA7:JE7,Réglage!$B$4),"")</f>
        <v>28.25</v>
      </c>
      <c r="JF13" s="140" t="str">
        <f>IF(WEEKDAY(JF6)=6,SUMIFS(JB10:JF10,JB8:JF8,JF8,JB7:JF7,Réglage!$B$4),"")</f>
        <v/>
      </c>
      <c r="JG13" s="140" t="str">
        <f>IF(WEEKDAY(JG6)=6,SUMIFS(JC10:JG10,JC8:JG8,JG8,JC7:JG7,Réglage!$B$4),"")</f>
        <v/>
      </c>
      <c r="JH13" s="140" t="str">
        <f>IF(WEEKDAY(JH6)=6,SUMIFS(JD10:JH10,JD8:JH8,JH8,JD7:JH7,Réglage!$B$4),"")</f>
        <v/>
      </c>
      <c r="JI13" s="140" t="str">
        <f>IF(WEEKDAY(JI6)=6,SUMIFS(JE10:JI10,JE8:JI8,JI8,JE7:JI7,Réglage!$B$4),"")</f>
        <v/>
      </c>
      <c r="JJ13" s="140" t="str">
        <f>IF(WEEKDAY(JJ6)=6,SUMIFS(JF10:JJ10,JF8:JJ8,JJ8,JF7:JJ7,Réglage!$B$4),"")</f>
        <v/>
      </c>
      <c r="JK13" s="140" t="str">
        <f>IF(WEEKDAY(JK6)=6,SUMIFS(JG10:JK10,JG8:JK8,JK8,JG7:JK7,Réglage!$B$4),"")</f>
        <v/>
      </c>
      <c r="JL13" s="140">
        <f>IF(WEEKDAY(JL6)=6,SUMIFS(JH10:JL10,JH8:JL8,JL8,JH7:JL7,Réglage!$B$4),"")</f>
        <v>28.25</v>
      </c>
      <c r="JM13" s="140" t="str">
        <f>IF(WEEKDAY(JM6)=6,SUMIFS(JI10:JM10,JI8:JM8,JM8,JI7:JM7,Réglage!$B$4),"")</f>
        <v/>
      </c>
      <c r="JN13" s="140" t="str">
        <f>IF(WEEKDAY(JN6)=6,SUMIFS(JJ10:JN10,JJ8:JN8,JN8,JJ7:JN7,Réglage!$B$4),"")</f>
        <v/>
      </c>
      <c r="JO13" s="140" t="str">
        <f>IF(WEEKDAY(JO6)=6,SUMIFS(JK10:JO10,JK8:JO8,JO8,JK7:JO7,Réglage!$B$4),"")</f>
        <v/>
      </c>
      <c r="JP13" s="140" t="str">
        <f>IF(WEEKDAY(JP6)=6,SUMIFS(JL10:JP10,JL8:JP8,JP8,JL7:JP7,Réglage!$B$4),"")</f>
        <v/>
      </c>
      <c r="JQ13" s="140" t="str">
        <f>IF(WEEKDAY(JQ6)=6,SUMIFS(JM10:JQ10,JM8:JQ8,JQ8,JM7:JQ7,Réglage!$B$4),"")</f>
        <v/>
      </c>
      <c r="JR13" s="140" t="str">
        <f>IF(WEEKDAY(JR6)=6,SUMIFS(JN10:JR10,JN8:JR8,JR8,JN7:JR7,Réglage!$B$4),"")</f>
        <v/>
      </c>
      <c r="JS13" s="140">
        <f>IF(WEEKDAY(JS6)=6,SUMIFS(JO10:JS10,JO8:JS8,JS8,JO7:JS7,Réglage!$B$4),"")</f>
        <v>28.25</v>
      </c>
      <c r="JT13" s="140" t="str">
        <f>IF(WEEKDAY(JT6)=6,SUMIFS(JP10:JT10,JP8:JT8,JT8,JP7:JT7,Réglage!$B$4),"")</f>
        <v/>
      </c>
      <c r="JU13" s="140" t="str">
        <f>IF(WEEKDAY(JU6)=6,SUMIFS(JQ10:JU10,JQ8:JU8,JU8,JQ7:JU7,Réglage!$B$4),"")</f>
        <v/>
      </c>
      <c r="JV13" s="140" t="str">
        <f>IF(WEEKDAY(JV6)=6,SUMIFS(JR10:JV10,JR8:JV8,JV8,JR7:JV7,Réglage!$B$4),"")</f>
        <v/>
      </c>
      <c r="JW13" s="140" t="str">
        <f>IF(WEEKDAY(JW6)=6,SUMIFS(JS10:JW10,JS8:JW8,JW8,JS7:JW7,Réglage!$B$4),"")</f>
        <v/>
      </c>
      <c r="JX13" s="140" t="str">
        <f>IF(WEEKDAY(JX6)=6,SUMIFS(JT10:JX10,JT8:JX8,JX8,JT7:JX7,Réglage!$B$4),"")</f>
        <v/>
      </c>
      <c r="JY13" s="140" t="str">
        <f>IF(WEEKDAY(JY6)=6,SUMIFS(JU10:JY10,JU8:JY8,JY8,JU7:JY7,Réglage!$B$4),"")</f>
        <v/>
      </c>
      <c r="JZ13" s="140">
        <f>IF(WEEKDAY(JZ6)=6,SUMIFS(JV10:JZ10,JV8:JZ8,JZ8,JV7:JZ7,Réglage!$B$4),"")</f>
        <v>28.25</v>
      </c>
      <c r="KA13" s="140" t="str">
        <f>IF(WEEKDAY(KA6)=6,SUMIFS(JW10:KA10,JW8:KA8,KA8,JW7:KA7,Réglage!$B$4),"")</f>
        <v/>
      </c>
      <c r="KB13" s="140" t="str">
        <f>IF(WEEKDAY(KB6)=6,SUMIFS(JX10:KB10,JX8:KB8,KB8,JX7:KB7,Réglage!$B$4),"")</f>
        <v/>
      </c>
      <c r="KC13" s="140" t="str">
        <f>IF(WEEKDAY(KC6)=6,SUMIFS(JY10:KC10,JY8:KC8,KC8,JY7:KC7,Réglage!$B$4),"")</f>
        <v/>
      </c>
      <c r="KD13" s="140" t="str">
        <f>IF(WEEKDAY(KD6)=6,SUMIFS(JZ10:KD10,JZ8:KD8,KD8,JZ7:KD7,Réglage!$B$4),"")</f>
        <v/>
      </c>
      <c r="KE13" s="140" t="str">
        <f>IF(WEEKDAY(KE6)=6,SUMIFS(KA10:KE10,KA8:KE8,KE8,KA7:KE7,Réglage!$B$4),"")</f>
        <v/>
      </c>
      <c r="KF13" s="140" t="str">
        <f>IF(WEEKDAY(KF6)=6,SUMIFS(KB10:KF10,KB8:KF8,KF8,KB7:KF7,Réglage!$B$4),"")</f>
        <v/>
      </c>
      <c r="KG13" s="140">
        <f>IF(WEEKDAY(KG6)=6,SUMIFS(KC10:KG10,KC8:KG8,KG8,KC7:KG7,Réglage!$B$4),"")</f>
        <v>28.25</v>
      </c>
      <c r="KH13" s="140" t="str">
        <f>IF(WEEKDAY(KH6)=6,SUMIFS(KD10:KH10,KD8:KH8,KH8,KD7:KH7,Réglage!$B$4),"")</f>
        <v/>
      </c>
      <c r="KI13" s="140" t="str">
        <f>IF(WEEKDAY(KI6)=6,SUMIFS(KE10:KI10,KE8:KI8,KI8,KE7:KI7,Réglage!$B$4),"")</f>
        <v/>
      </c>
      <c r="KJ13" s="140" t="str">
        <f>IF(WEEKDAY(KJ6)=6,SUMIFS(KF10:KJ10,KF8:KJ8,KJ8,KF7:KJ7,Réglage!$B$4),"")</f>
        <v/>
      </c>
      <c r="KK13" s="140" t="str">
        <f>IF(WEEKDAY(KK6)=6,SUMIFS(KG10:KK10,KG8:KK8,KK8,KG7:KK7,Réglage!$B$4),"")</f>
        <v/>
      </c>
      <c r="KL13" s="140" t="str">
        <f>IF(WEEKDAY(KL6)=6,SUMIFS(KH10:KL10,KH8:KL8,KL8,KH7:KL7,Réglage!$B$4),"")</f>
        <v/>
      </c>
      <c r="KM13" s="140" t="str">
        <f>IF(WEEKDAY(KM6)=6,SUMIFS(KI10:KM10,KI8:KM8,KM8,KI7:KM7,Réglage!$B$4),"")</f>
        <v/>
      </c>
      <c r="KN13" s="140">
        <f>IF(WEEKDAY(KN6)=6,SUMIFS(KJ10:KN10,KJ8:KN8,KN8,KJ7:KN7,Réglage!$B$4),"")</f>
        <v>0</v>
      </c>
      <c r="KO13" s="140" t="str">
        <f>IF(WEEKDAY(KO6)=6,SUMIFS(KK10:KO10,KK8:KO8,KO8,KK7:KO7,Réglage!$B$4),"")</f>
        <v/>
      </c>
      <c r="KP13" s="140" t="str">
        <f>IF(WEEKDAY(KP6)=6,SUMIFS(KL10:KP10,KL8:KP8,KP8,KL7:KP7,Réglage!$B$4),"")</f>
        <v/>
      </c>
      <c r="KQ13" s="140" t="str">
        <f>IF(WEEKDAY(KQ6)=6,SUMIFS(KM10:KQ10,KM8:KQ8,KQ8,KM7:KQ7,Réglage!$B$4),"")</f>
        <v/>
      </c>
      <c r="KR13" s="140" t="str">
        <f>IF(WEEKDAY(KR6)=6,SUMIFS(KN10:KR10,KN8:KR8,KR8,KN7:KR7,Réglage!$B$4),"")</f>
        <v/>
      </c>
      <c r="KS13" s="140" t="str">
        <f>IF(WEEKDAY(KS6)=6,SUMIFS(KO10:KS10,KO8:KS8,KS8,KO7:KS7,Réglage!$B$4),"")</f>
        <v/>
      </c>
      <c r="KT13" s="140" t="str">
        <f>IF(WEEKDAY(KT6)=6,SUMIFS(KP10:KT10,KP8:KT8,KT8,KP7:KT7,Réglage!$B$4),"")</f>
        <v/>
      </c>
      <c r="KU13" s="140">
        <f>IF(WEEKDAY(KU6)=6,SUMIFS(KQ10:KU10,KQ8:KU8,KU8,KQ7:KU7,Réglage!$B$4),"")</f>
        <v>0</v>
      </c>
      <c r="KV13" s="140" t="str">
        <f>IF(WEEKDAY(KV6)=6,SUMIFS(KR10:KV10,KR8:KV8,KV8,KR7:KV7,Réglage!$B$4),"")</f>
        <v/>
      </c>
      <c r="KW13" s="140" t="str">
        <f>IF(WEEKDAY(KW6)=6,SUMIFS(KS10:KW10,KS8:KW8,KW8,KS7:KW7,Réglage!$B$4),"")</f>
        <v/>
      </c>
      <c r="KX13" s="140" t="str">
        <f>IF(WEEKDAY(KX6)=6,SUMIFS(KT10:KX10,KT8:KX8,KX8,KT7:KX7,Réglage!$B$4),"")</f>
        <v/>
      </c>
      <c r="KY13" s="140" t="str">
        <f>IF(WEEKDAY(KY6)=6,SUMIFS(KU10:KY10,KU8:KY8,KY8,KU7:KY7,Réglage!$B$4),"")</f>
        <v/>
      </c>
      <c r="KZ13" s="140" t="str">
        <f>IF(WEEKDAY(KZ6)=6,SUMIFS(KV10:KZ10,KV8:KZ8,KZ8,KV7:KZ7,Réglage!$B$4),"")</f>
        <v/>
      </c>
      <c r="LA13" s="140" t="str">
        <f>IF(WEEKDAY(LA6)=6,SUMIFS(KW10:LA10,KW8:LA8,LA8,KW7:LA7,Réglage!$B$4),"")</f>
        <v/>
      </c>
      <c r="LB13" s="140">
        <f>IF(WEEKDAY(LB6)=6,SUMIFS(KX10:LB10,KX8:LB8,LB8,KX7:LB7,Réglage!$B$4),"")</f>
        <v>28.25</v>
      </c>
      <c r="LC13" s="140" t="str">
        <f>IF(WEEKDAY(LC6)=6,SUMIFS(KY10:LC10,KY8:LC8,LC8,KY7:LC7,Réglage!$B$4),"")</f>
        <v/>
      </c>
      <c r="LD13" s="140" t="str">
        <f>IF(WEEKDAY(LD6)=6,SUMIFS(KZ10:LD10,KZ8:LD8,LD8,KZ7:LD7,Réglage!$B$4),"")</f>
        <v/>
      </c>
      <c r="LE13" s="140" t="str">
        <f>IF(WEEKDAY(LE6)=6,SUMIFS(LA10:LE10,LA8:LE8,LE8,LA7:LE7,Réglage!$B$4),"")</f>
        <v/>
      </c>
      <c r="LF13" s="140" t="str">
        <f>IF(WEEKDAY(LF6)=6,SUMIFS(LB10:LF10,LB8:LF8,LF8,LB7:LF7,Réglage!$B$4),"")</f>
        <v/>
      </c>
      <c r="LG13" s="140" t="str">
        <f>IF(WEEKDAY(LG6)=6,SUMIFS(LC10:LG10,LC8:LG8,LG8,LC7:LG7,Réglage!$B$4),"")</f>
        <v/>
      </c>
      <c r="LH13" s="140" t="str">
        <f>IF(WEEKDAY(LH6)=6,SUMIFS(LD10:LH10,LD8:LH8,LH8,LD7:LH7,Réglage!$B$4),"")</f>
        <v/>
      </c>
      <c r="LI13" s="140">
        <f>IF(WEEKDAY(LI6)=6,SUMIFS(LE10:LI10,LE8:LI8,LI8,LE7:LI7,Réglage!$B$4),"")</f>
        <v>28.25</v>
      </c>
      <c r="LJ13" s="140" t="str">
        <f>IF(WEEKDAY(LJ6)=6,SUMIFS(LF10:LJ10,LF8:LJ8,LJ8,LF7:LJ7,Réglage!$B$4),"")</f>
        <v/>
      </c>
      <c r="LK13" s="140" t="str">
        <f>IF(WEEKDAY(LK6)=6,SUMIFS(LG10:LK10,LG8:LK8,LK8,LG7:LK7,Réglage!$B$4),"")</f>
        <v/>
      </c>
      <c r="LL13" s="140" t="str">
        <f>IF(WEEKDAY(LL6)=6,SUMIFS(LH10:LL10,LH8:LL8,LL8,LH7:LL7,Réglage!$B$4),"")</f>
        <v/>
      </c>
      <c r="LM13" s="140" t="str">
        <f>IF(WEEKDAY(LM6)=6,SUMIFS(LI10:LM10,LI8:LM8,LM8,LI7:LM7,Réglage!$B$4),"")</f>
        <v/>
      </c>
      <c r="LN13" s="140" t="str">
        <f>IF(WEEKDAY(LN6)=6,SUMIFS(LJ10:LN10,LJ8:LN8,LN8,LJ7:LN7,Réglage!$B$4),"")</f>
        <v/>
      </c>
      <c r="LO13" s="140" t="str">
        <f>IF(WEEKDAY(LO6)=6,SUMIFS(LL10:LO10,LL8:LO8,LO8,LL7:LO7,Réglage!$B$4),"")</f>
        <v/>
      </c>
      <c r="LP13" s="140">
        <f>IF(WEEKDAY(LP6)=6,SUMIFS(LL10:LP10,LL8:LP8,LP8,LL7:LP7,Réglage!$B$4),"")</f>
        <v>28.25</v>
      </c>
      <c r="LQ13" s="140" t="str">
        <f>IF(WEEKDAY(LQ6)=6,SUMIFS(LM10:LQ10,LM8:LQ8,LQ8,LM7:LQ7,Réglage!$B$4),"")</f>
        <v/>
      </c>
      <c r="LR13" s="140" t="str">
        <f>IF(WEEKDAY(LR6)=6,SUMIFS(LN10:LR10,LN8:LR8,LR8,LN7:LR7,Réglage!$B$4),"")</f>
        <v/>
      </c>
      <c r="LS13" s="140" t="str">
        <f>IF(WEEKDAY(LS6)=6,SUMIFS(LO10:LS10,LO8:LS8,LS8,LO7:LS7,Réglage!$B$4),"")</f>
        <v/>
      </c>
      <c r="LT13" s="140" t="str">
        <f>IF(WEEKDAY(LT6)=6,SUMIFS(LP10:LT10,LP8:LT8,LT8,LP7:LT7,Réglage!$B$4),"")</f>
        <v/>
      </c>
      <c r="LU13" s="140" t="str">
        <f>IF(WEEKDAY(LU6)=6,SUMIFS(LQ10:LU10,LQ8:LU8,LU8,LQ7:LU7,Réglage!$B$4),"")</f>
        <v/>
      </c>
      <c r="LV13" s="140" t="str">
        <f>IF(WEEKDAY(LV6)=6,SUMIFS(LR10:LV10,LR8:LV8,LV8,LR7:LV7,Réglage!$B$4),"")</f>
        <v/>
      </c>
      <c r="LW13" s="140">
        <f>IF(WEEKDAY(LW6)=6,SUMIFS(LS10:LW10,LS8:LW8,LW8,LS7:LW7,Réglage!$B$4),"")</f>
        <v>28.25</v>
      </c>
      <c r="LX13" s="140" t="str">
        <f>IF(WEEKDAY(LX6)=6,SUMIFS(LT10:LX10,LT8:LX8,LX8,LT7:LX7,Réglage!$B$4),"")</f>
        <v/>
      </c>
      <c r="LY13" s="140" t="str">
        <f>IF(WEEKDAY(LY6)=6,SUMIFS(LU10:LY10,LU8:LY8,LY8,LU7:LY7,Réglage!$B$4),"")</f>
        <v/>
      </c>
      <c r="LZ13" s="140" t="str">
        <f>IF(WEEKDAY(LZ6)=6,SUMIFS(LV10:LZ10,LV8:LZ8,LZ8,LV7:LZ7,Réglage!$B$4),"")</f>
        <v/>
      </c>
      <c r="MA13" s="140" t="str">
        <f>IF(WEEKDAY(MA6)=6,SUMIFS(LW10:MA10,LW8:MA8,MA8,LW7:MA7,Réglage!$B$4),"")</f>
        <v/>
      </c>
      <c r="MB13" s="140" t="str">
        <f>IF(WEEKDAY(MB6)=6,SUMIFS(LX10:MB10,LX8:MB8,MB8,LX7:MB7,Réglage!$B$4),"")</f>
        <v/>
      </c>
      <c r="MC13" s="140" t="str">
        <f>IF(WEEKDAY(MC6)=6,SUMIFS(LY10:MC10,LY8:MC8,MC8,LY7:MC7,Réglage!$B$4),"")</f>
        <v/>
      </c>
      <c r="MD13" s="140">
        <f>IF(WEEKDAY(MD6)=6,SUMIFS(LZ10:MD10,LZ8:MD8,MD8,LZ7:MD7,Réglage!$B$4),"")</f>
        <v>28.25</v>
      </c>
      <c r="ME13" s="140" t="str">
        <f>IF(WEEKDAY(ME6)=6,SUMIFS(MA10:ME10,MA8:ME8,ME8,MA7:ME7,Réglage!$B$4),"")</f>
        <v/>
      </c>
      <c r="MF13" s="140" t="str">
        <f>IF(WEEKDAY(MF6)=6,SUMIFS(MB10:MF10,MB8:MF8,MF8,MB7:MF7,Réglage!$B$4),"")</f>
        <v/>
      </c>
      <c r="MG13" s="140" t="str">
        <f>IF(WEEKDAY(MG6)=6,SUMIFS(MC10:MG10,MC8:MG8,MG8,MC7:MG7,Réglage!$B$4),"")</f>
        <v/>
      </c>
      <c r="MH13" s="140" t="str">
        <f>IF(WEEKDAY(MH6)=6,SUMIFS(MD10:MH10,MD8:MH8,MH8,MD7:MH7,Réglage!$B$4),"")</f>
        <v/>
      </c>
      <c r="MI13" s="140" t="str">
        <f>IF(WEEKDAY(MI6)=6,SUMIFS(ME10:MI10,ME8:MI8,MI8,ME7:MI7,Réglage!$B$4),"")</f>
        <v/>
      </c>
      <c r="MJ13" s="140" t="str">
        <f>IF(WEEKDAY(MJ6)=6,SUMIFS(MF10:MJ10,MF8:MJ8,MJ8,MF7:MJ7,Réglage!$B$4),"")</f>
        <v/>
      </c>
      <c r="MK13" s="140">
        <f>IF(WEEKDAY(MK6)=6,SUMIFS(MG10:MK10,MG8:MK8,MK8,MG7:MK7,Réglage!$B$4),"")</f>
        <v>28.25</v>
      </c>
      <c r="ML13" s="140" t="str">
        <f>IF(WEEKDAY(ML6)=6,SUMIFS(MH10:ML10,MH8:ML8,ML8,MH7:ML7,Réglage!$B$4),"")</f>
        <v/>
      </c>
      <c r="MM13" s="140" t="str">
        <f>IF(WEEKDAY(MM6)=6,SUMIFS(MI10:MM10,MI8:MM8,MM8,MI7:MM7,Réglage!$B$4),"")</f>
        <v/>
      </c>
      <c r="MN13" s="140" t="str">
        <f>IF(WEEKDAY(MN6)=6,SUMIFS(MJ10:MN10,MJ8:MN8,MN8,MJ7:MN7,Réglage!$B$4),"")</f>
        <v/>
      </c>
      <c r="MO13" s="140" t="str">
        <f>IF(WEEKDAY(MO6)=6,SUMIFS(MK10:MO10,MK8:MO8,MO8,MK7:MO7,Réglage!$B$4),"")</f>
        <v/>
      </c>
      <c r="MP13" s="140" t="str">
        <f>IF(WEEKDAY(MP6)=6,SUMIFS(ML10:MP10,ML8:MP8,MP8,ML7:MP7,Réglage!$B$4),"")</f>
        <v/>
      </c>
      <c r="MQ13" s="140" t="str">
        <f>IF(WEEKDAY(MQ6)=6,SUMIFS(MM10:MQ10,MM8:MQ8,MQ8,MM7:MQ7,Réglage!$B$4),"")</f>
        <v/>
      </c>
      <c r="MR13" s="140">
        <f>IF(WEEKDAY(MR6)=6,SUMIFS(MN10:MR10,MN8:MR8,MR8,MN7:MR7,Réglage!$B$4),"")</f>
        <v>28.25</v>
      </c>
      <c r="MS13" s="140" t="str">
        <f>IF(WEEKDAY(MS6)=6,SUMIFS(MO10:MS10,MO8:MS8,MS8,MO7:MS7,Réglage!$B$4),"")</f>
        <v/>
      </c>
      <c r="MT13" s="140" t="str">
        <f>IF(WEEKDAY(MT6)=6,SUMIFS(MP10:MT10,MP8:MT8,MT8,MP7:MT7,Réglage!$B$4),"")</f>
        <v/>
      </c>
      <c r="MU13" s="140" t="str">
        <f>IF(WEEKDAY(MU6)=6,SUMIFS(MQ10:MU10,MQ8:MU8,MU8,MQ7:MU7,Réglage!$B$4),"")</f>
        <v/>
      </c>
      <c r="MV13" s="140" t="str">
        <f>IF(WEEKDAY(MV6)=6,SUMIFS(MR10:MV10,MR8:MV8,MV8,MR7:MV7,Réglage!$B$4),"")</f>
        <v/>
      </c>
      <c r="MW13" s="140" t="str">
        <f>IF(WEEKDAY(MW6)=6,SUMIFS(MS10:MW10,MS8:MW8,MW8,MS7:MW7,Réglage!$B$4),"")</f>
        <v/>
      </c>
      <c r="MX13" s="140" t="str">
        <f>IF(WEEKDAY(MX6)=6,SUMIFS(MT10:MX10,MT8:MX8,MX8,MT7:MX7,Réglage!$B$4),"")</f>
        <v/>
      </c>
      <c r="MY13" s="140">
        <f>IF(WEEKDAY(MY6)=6,SUMIFS(MU10:MY10,MU8:MY8,MY8,MU7:MY7,Réglage!$B$4),"")</f>
        <v>0</v>
      </c>
      <c r="MZ13" s="140" t="str">
        <f>IF(WEEKDAY(MZ6)=6,SUMIFS(MV10:MZ10,MV8:MZ8,MZ8,MV7:MZ7,Réglage!$B$4),"")</f>
        <v/>
      </c>
      <c r="NA13" s="140" t="str">
        <f>IF(WEEKDAY(NA6)=6,SUMIFS(MW10:NA10,MW8:NA8,NA8,MW7:NA7,Réglage!$B$4),"")</f>
        <v/>
      </c>
      <c r="NB13" s="140" t="str">
        <f>IF(WEEKDAY(NB6)=6,SUMIFS(MX10:NB10,MX8:NB8,NB8,MX7:NB7,Réglage!$B$4),"")</f>
        <v/>
      </c>
      <c r="NC13" s="140" t="str">
        <f>IF(WEEKDAY(NC6)=6,SUMIFS(MY10:NC10,MY8:NC8,NC8,MY7:NC7,Réglage!$B$4),"")</f>
        <v/>
      </c>
      <c r="ND13" s="140" t="str">
        <f>IF(WEEKDAY(ND6)=6,SUMIFS(MZ10:ND10,MZ8:ND8,ND8,MZ7:ND7,Réglage!$B$4),"")</f>
        <v/>
      </c>
      <c r="NE13" s="140" t="str">
        <f>IF(WEEKDAY(NE6)=6,SUMIFS(NA10:NE10,NA8:NE8,NE8,NA7:NE7,Réglage!$B$4),"")</f>
        <v/>
      </c>
      <c r="NF13" s="140">
        <f>IF(WEEKDAY(NF6)=6,SUMIFS(NB10:NF10,NB8:NF8,NF8,NB7:NF7,Réglage!$B$4),"")</f>
        <v>12.25</v>
      </c>
      <c r="NK13" s="179" t="s">
        <v>99</v>
      </c>
      <c r="NL13" s="179">
        <f>SUMIF(B7:NF7,Réglage!B4,B11:NF11)</f>
        <v>0</v>
      </c>
    </row>
    <row r="14" spans="1:376" ht="30" x14ac:dyDescent="0.25">
      <c r="A14" s="138" t="s">
        <v>69</v>
      </c>
      <c r="B14" s="140" t="str">
        <f>IF(WEEKDAY(B6)=6,SUMIFS(#REF!,#REF!,B8,#REF!,Réglage!$B$4)+SUMIFS(#REF!,#REF!,B8,#REF!,Réglage!$B$4),"")</f>
        <v/>
      </c>
      <c r="C14" s="140" t="str">
        <f>IF(WEEKDAY(C6)=6,SUMIFS(#REF!,#REF!,C8,#REF!,Réglage!$B$4)+SUMIFS(#REF!,#REF!,C8,#REF!,Réglage!$B$4),"")</f>
        <v/>
      </c>
      <c r="D14" s="140" t="str">
        <f>IF(WEEKDAY(D6)=6,SUMIFS(#REF!,#REF!,D8,#REF!,Réglage!$B$4)+SUMIFS(#REF!,#REF!,D8,#REF!,Réglage!$B$4),"")</f>
        <v/>
      </c>
      <c r="E14" s="140" t="str">
        <f>IF(WEEKDAY(E6)=6,SUMIFS(#REF!,#REF!,E8,#REF!,Réglage!$B$4)+SUMIFS(#REF!,#REF!,E8,#REF!,Réglage!$B$4),"")</f>
        <v/>
      </c>
      <c r="F14" s="140">
        <f>IF(WEEKDAY(F6)=6,SUMIFS(B11:F11,B8:F8,F8,B7:F7,Réglage!$B$4)+SUMIFS(B12:F12,B8:F8,F8,B7:F7,Réglage!$B$4),"")</f>
        <v>0</v>
      </c>
      <c r="G14" s="140" t="str">
        <f>IF(WEEKDAY(G6)=6,SUMIFS(C11:G11,C8:G8,G8,C7:G7,Réglage!$B$4)+SUMIFS(C12:G12,C8:G8,G8,C7:G7,Réglage!$B$4),"")</f>
        <v/>
      </c>
      <c r="H14" s="140" t="str">
        <f>IF(WEEKDAY(H6)=6,SUMIFS(D11:H11,D8:H8,H8,D7:H7,Réglage!$B$4)+SUMIFS(D12:H12,D8:H8,H8,D7:H7,Réglage!$B$4),"")</f>
        <v/>
      </c>
      <c r="I14" s="140" t="str">
        <f>IF(WEEKDAY(I6)=6,SUMIFS(E11:I11,E8:I8,I8,E7:I7,Réglage!$B$4)+SUMIFS(E12:I12,E8:I8,I8,E7:I7,Réglage!$B$4),"")</f>
        <v/>
      </c>
      <c r="J14" s="140" t="str">
        <f>IF(WEEKDAY(J6)=6,SUMIFS(F11:J11,F8:J8,J8,F7:J7,Réglage!$B$4)+SUMIFS(F12:J12,F8:J8,J8,F7:J7,Réglage!$B$4),"")</f>
        <v/>
      </c>
      <c r="K14" s="140" t="str">
        <f>IF(WEEKDAY(K6)=6,SUMIFS(G11:K11,G8:K8,K8,G7:K7,Réglage!$B$4)+SUMIFS(G12:K12,G8:K8,K8,G7:K7,Réglage!$B$4),"")</f>
        <v/>
      </c>
      <c r="L14" s="140" t="str">
        <f>IF(WEEKDAY(L6)=6,SUMIFS(H11:L11,H8:L8,L8,H7:L7,Réglage!$B$4)+SUMIFS(H12:L12,H8:L8,L8,H7:L7,Réglage!$B$4),"")</f>
        <v/>
      </c>
      <c r="M14" s="140">
        <f>IF(WEEKDAY(M6)=6,SUMIFS(I11:M11,I8:M8,M8,I7:M7,Réglage!$B$4)+SUMIFS(I12:M12,I8:M8,M8,I7:M7,Réglage!$B$4),"")</f>
        <v>0</v>
      </c>
      <c r="N14" s="140" t="str">
        <f>IF(WEEKDAY(N6)=6,SUMIFS(J11:N11,J8:N8,N8,J7:N7,Réglage!$B$4)+SUMIFS(J12:N12,J8:N8,N8,J7:N7,Réglage!$B$4),"")</f>
        <v/>
      </c>
      <c r="O14" s="140" t="str">
        <f>IF(WEEKDAY(O6)=6,SUMIFS(K11:O11,K8:O8,O8,K7:O7,Réglage!$B$4)+SUMIFS(K12:O12,K8:O8,O8,K7:O7,Réglage!$B$4),"")</f>
        <v/>
      </c>
      <c r="P14" s="140" t="str">
        <f>IF(WEEKDAY(P6)=6,SUMIFS(L11:P11,L8:P8,P8,L7:P7,Réglage!$B$4)+SUMIFS(L12:P12,L8:P8,P8,L7:P7,Réglage!$B$4),"")</f>
        <v/>
      </c>
      <c r="Q14" s="140" t="str">
        <f>IF(WEEKDAY(Q6)=6,SUMIFS(M11:Q11,M8:Q8,Q8,M7:Q7,Réglage!$B$4)+SUMIFS(M12:Q12,M8:Q8,Q8,M7:Q7,Réglage!$B$4),"")</f>
        <v/>
      </c>
      <c r="R14" s="140" t="str">
        <f>IF(WEEKDAY(R6)=6,SUMIFS(N11:R11,N8:R8,R8,N7:R7,Réglage!$B$4)+SUMIFS(N12:R12,N8:R8,R8,N7:R7,Réglage!$B$4),"")</f>
        <v/>
      </c>
      <c r="S14" s="140" t="str">
        <f>IF(WEEKDAY(S6)=6,SUMIFS(O11:S11,O8:S8,S8,O7:S7,Réglage!$B$4)+SUMIFS(O12:S12,O8:S8,S8,O7:S7,Réglage!$B$4),"")</f>
        <v/>
      </c>
      <c r="T14" s="140">
        <f>IF(WEEKDAY(T6)=6,SUMIFS(P11:T11,P8:T8,T8,P7:T7,Réglage!$B$4)+SUMIFS(P12:T12,P8:T8,T8,P7:T7,Réglage!$B$4),"")</f>
        <v>0</v>
      </c>
      <c r="U14" s="140" t="str">
        <f>IF(WEEKDAY(U6)=6,SUMIFS(Q11:U11,Q8:U8,U8,Q7:U7,Réglage!$B$4)+SUMIFS(Q12:U12,Q8:U8,U8,Q7:U7,Réglage!$B$4),"")</f>
        <v/>
      </c>
      <c r="V14" s="140" t="str">
        <f>IF(WEEKDAY(V6)=6,SUMIFS(R11:V11,R8:V8,V8,R7:V7,Réglage!$B$4)+SUMIFS(R12:V12,R8:V8,V8,R7:V7,Réglage!$B$4),"")</f>
        <v/>
      </c>
      <c r="W14" s="140" t="str">
        <f>IF(WEEKDAY(W6)=6,SUMIFS(S11:W11,S8:W8,W8,S7:W7,Réglage!$B$4)+SUMIFS(S12:W12,S8:W8,W8,S7:W7,Réglage!$B$4),"")</f>
        <v/>
      </c>
      <c r="X14" s="140" t="str">
        <f>IF(WEEKDAY(X6)=6,SUMIFS(T11:X11,T8:X8,X8,T7:X7,Réglage!$B$4)+SUMIFS(T12:X12,T8:X8,X8,T7:X7,Réglage!$B$4),"")</f>
        <v/>
      </c>
      <c r="Y14" s="140" t="str">
        <f>IF(WEEKDAY(Y6)=6,SUMIFS(U11:Y11,U8:Y8,Y8,U7:Y7,Réglage!$B$4)+SUMIFS(U12:Y12,U8:Y8,Y8,U7:Y7,Réglage!$B$4),"")</f>
        <v/>
      </c>
      <c r="Z14" s="140" t="str">
        <f>IF(WEEKDAY(Z6)=6,SUMIFS(V11:Z11,V8:Z8,Z8,V7:Z7,Réglage!$B$4)+SUMIFS(V12:Z12,V8:Z8,Z8,V7:Z7,Réglage!$B$4),"")</f>
        <v/>
      </c>
      <c r="AA14" s="140">
        <f>IF(WEEKDAY(AA6)=6,SUMIFS(W11:AA11,W8:AA8,AA8,W7:AA7,Réglage!$B$4)+SUMIFS(W12:AA12,W8:AA8,AA8,W7:AA7,Réglage!$B$4),"")</f>
        <v>0</v>
      </c>
      <c r="AB14" s="140" t="str">
        <f>IF(WEEKDAY(AB6)=6,SUMIFS(X11:AB11,X8:AB8,AB8,X7:AB7,Réglage!$B$4)+SUMIFS(X12:AB12,X8:AB8,AB8,X7:AB7,Réglage!$B$4),"")</f>
        <v/>
      </c>
      <c r="AC14" s="140" t="str">
        <f>IF(WEEKDAY(AC6)=6,SUMIFS(Y11:AC11,Y8:AC8,AC8,Y7:AC7,Réglage!$B$4)+SUMIFS(Y12:AC12,Y8:AC8,AC8,Y7:AC7,Réglage!$B$4),"")</f>
        <v/>
      </c>
      <c r="AD14" s="140" t="str">
        <f>IF(WEEKDAY(AD6)=6,SUMIFS(Z11:AD11,Z8:AD8,AD8,Z7:AD7,Réglage!$B$4)+SUMIFS(Z12:AD12,Z8:AD8,AD8,Z7:AD7,Réglage!$B$4),"")</f>
        <v/>
      </c>
      <c r="AE14" s="140" t="str">
        <f>IF(WEEKDAY(AE6)=6,SUMIFS(AA11:AE11,AA8:AE8,AE8,AA7:AE7,Réglage!$B$4)+SUMIFS(AA12:AE12,AA8:AE8,AE8,AA7:AE7,Réglage!$B$4),"")</f>
        <v/>
      </c>
      <c r="AF14" s="140" t="str">
        <f>IF(WEEKDAY(AF6)=6,SUMIFS(AB11:AF11,AB8:AF8,AF8,AB7:AF7,Réglage!$B$4)+SUMIFS(AB12:AF12,AB8:AF8,AF8,AB7:AF7,Réglage!$B$4),"")</f>
        <v/>
      </c>
      <c r="AG14" s="140" t="str">
        <f>IF(WEEKDAY(AG6)=6,SUMIFS(AC11:AG11,AC8:AG8,AG8,AC7:AG7,Réglage!$B$4)+SUMIFS(AC12:AG12,AC8:AG8,AG8,AC7:AG7,Réglage!$B$4),"")</f>
        <v/>
      </c>
      <c r="AH14" s="140">
        <f>IF(WEEKDAY(AH6)=6,SUMIFS(AD11:AH11,AD8:AH8,AH8,AD7:AH7,Réglage!$B$4)+SUMIFS(AD12:AH12,AD8:AH8,AH8,AD7:AH7,Réglage!$B$4),"")</f>
        <v>0</v>
      </c>
      <c r="AI14" s="140" t="str">
        <f>IF(WEEKDAY(AI6)=6,SUMIFS(AE11:AI11,AE8:AI8,AI8,AE7:AI7,Réglage!$B$4)+SUMIFS(AE12:AI12,AE8:AI8,AI8,AE7:AI7,Réglage!$B$4),"")</f>
        <v/>
      </c>
      <c r="AJ14" s="140" t="str">
        <f>IF(WEEKDAY(AJ6)=6,SUMIFS(AF11:AJ11,AF8:AJ8,AJ8,AF7:AJ7,Réglage!$B$4)+SUMIFS(AF12:AJ12,AF8:AJ8,AJ8,AF7:AJ7,Réglage!$B$4),"")</f>
        <v/>
      </c>
      <c r="AK14" s="140" t="str">
        <f>IF(WEEKDAY(AK6)=6,SUMIFS(AG11:AK11,AG8:AK8,AK8,AG7:AK7,Réglage!$B$4)+SUMIFS(AG12:AK12,AG8:AK8,AK8,AG7:AK7,Réglage!$B$4),"")</f>
        <v/>
      </c>
      <c r="AL14" s="140" t="str">
        <f>IF(WEEKDAY(AL6)=6,SUMIFS(AH11:AL11,AH8:AL8,AL8,AH7:AL7,Réglage!$B$4)+SUMIFS(AH12:AL12,AH8:AL8,AL8,AH7:AL7,Réglage!$B$4),"")</f>
        <v/>
      </c>
      <c r="AM14" s="140" t="str">
        <f>IF(WEEKDAY(AM6)=6,SUMIFS(AI11:AM11,AI8:AM8,AM8,AI7:AM7,Réglage!$B$4)+SUMIFS(AI12:AM12,AI8:AM8,AM8,AI7:AM7,Réglage!$B$4),"")</f>
        <v/>
      </c>
      <c r="AN14" s="140" t="str">
        <f>IF(WEEKDAY(AN6)=6,SUMIFS(AJ11:AN11,AJ8:AN8,AN8,AJ7:AN7,Réglage!$B$4)+SUMIFS(AJ12:AN12,AJ8:AN8,AN8,AJ7:AN7,Réglage!$B$4),"")</f>
        <v/>
      </c>
      <c r="AO14" s="140">
        <f>IF(WEEKDAY(AO6)=6,SUMIFS(AK11:AO11,AK8:AO8,AO8,AK7:AO7,Réglage!$B$4)+SUMIFS(AK12:AO12,AK8:AO8,AO8,AK7:AO7,Réglage!$B$4),"")</f>
        <v>0</v>
      </c>
      <c r="AP14" s="140" t="str">
        <f>IF(WEEKDAY(AP6)=6,SUMIFS(AL11:AP11,AL8:AP8,AP8,AL7:AP7,Réglage!$B$4)+SUMIFS(AL12:AP12,AL8:AP8,AP8,AL7:AP7,Réglage!$B$4),"")</f>
        <v/>
      </c>
      <c r="AQ14" s="140" t="str">
        <f>IF(WEEKDAY(AQ6)=6,SUMIFS(AM11:AQ11,AM8:AQ8,AQ8,AM7:AQ7,Réglage!$B$4)+SUMIFS(AM12:AQ12,AM8:AQ8,AQ8,AM7:AQ7,Réglage!$B$4),"")</f>
        <v/>
      </c>
      <c r="AR14" s="140" t="str">
        <f>IF(WEEKDAY(AR6)=6,SUMIFS(AN11:AR11,AN8:AR8,AR8,AN7:AR7,Réglage!$B$4)+SUMIFS(AN12:AR12,AN8:AR8,AR8,AN7:AR7,Réglage!$B$4),"")</f>
        <v/>
      </c>
      <c r="AS14" s="140" t="str">
        <f>IF(WEEKDAY(AS6)=6,SUMIFS(AO11:AS11,AO8:AS8,AS8,AO7:AS7,Réglage!$B$4)+SUMIFS(AO12:AS12,AO8:AS8,AS8,AO7:AS7,Réglage!$B$4),"")</f>
        <v/>
      </c>
      <c r="AT14" s="140" t="str">
        <f>IF(WEEKDAY(AT6)=6,SUMIFS(AP11:AT11,AP8:AT8,AT8,AP7:AT7,Réglage!$B$4)+SUMIFS(AP12:AT12,AP8:AT8,AT8,AP7:AT7,Réglage!$B$4),"")</f>
        <v/>
      </c>
      <c r="AU14" s="140" t="str">
        <f>IF(WEEKDAY(AU6)=6,SUMIFS(AQ11:AU11,AQ8:AU8,AU8,AQ7:AU7,Réglage!$B$4)+SUMIFS(AQ12:AU12,AQ8:AU8,AU8,AQ7:AU7,Réglage!$B$4),"")</f>
        <v/>
      </c>
      <c r="AV14" s="140">
        <f>IF(WEEKDAY(AV6)=6,SUMIFS(AR11:AV11,AR8:AV8,AV8,AR7:AV7,Réglage!$B$4)+SUMIFS(AR12:AV12,AR8:AV8,AV8,AR7:AV7,Réglage!$B$4),"")</f>
        <v>0</v>
      </c>
      <c r="AW14" s="140" t="str">
        <f>IF(WEEKDAY(AW6)=6,SUMIFS(AS11:AW11,AS8:AW8,AW8,AS7:AW7,Réglage!$B$4)+SUMIFS(AS12:AW12,AS8:AW8,AW8,AS7:AW7,Réglage!$B$4),"")</f>
        <v/>
      </c>
      <c r="AX14" s="140" t="str">
        <f>IF(WEEKDAY(AX6)=6,SUMIFS(AT11:AX11,AT8:AX8,AX8,AT7:AX7,Réglage!$B$4)+SUMIFS(AT12:AX12,AT8:AX8,AX8,AT7:AX7,Réglage!$B$4),"")</f>
        <v/>
      </c>
      <c r="AY14" s="140" t="str">
        <f>IF(WEEKDAY(AY6)=6,SUMIFS(AU11:AY11,AU8:AY8,AY8,AU7:AY7,Réglage!$B$4)+SUMIFS(AU12:AY12,AU8:AY8,AY8,AU7:AY7,Réglage!$B$4),"")</f>
        <v/>
      </c>
      <c r="AZ14" s="140" t="str">
        <f>IF(WEEKDAY(AZ6)=6,SUMIFS(AV11:AZ11,AV8:AZ8,AZ8,AV7:AZ7,Réglage!$B$4)+SUMIFS(AV12:AZ12,AV8:AZ8,AZ8,AV7:AZ7,Réglage!$B$4),"")</f>
        <v/>
      </c>
      <c r="BA14" s="140" t="str">
        <f>IF(WEEKDAY(BA6)=6,SUMIFS(AW11:BA11,AW8:BA8,BA8,AW7:BA7,Réglage!$B$4)+SUMIFS(AW12:BA12,AW8:BA8,BA8,AW7:BA7,Réglage!$B$4),"")</f>
        <v/>
      </c>
      <c r="BB14" s="140" t="str">
        <f>IF(WEEKDAY(BB6)=6,SUMIFS(AX11:BB11,AX8:BB8,BB8,AX7:BB7,Réglage!$B$4)+SUMIFS(AX12:BB12,AX8:BB8,BB8,AX7:BB7,Réglage!$B$4),"")</f>
        <v/>
      </c>
      <c r="BC14" s="140">
        <f>IF(WEEKDAY(BC6)=6,SUMIFS(AY11:BC11,AY8:BC8,BC8,AY7:BC7,Réglage!$B$4)+SUMIFS(AY12:BC12,AY8:BC8,BC8,AY7:BC7,Réglage!$B$4),"")</f>
        <v>0</v>
      </c>
      <c r="BD14" s="140" t="str">
        <f>IF(WEEKDAY(BD6)=6,SUMIFS(AZ11:BD11,AZ8:BD8,BD8,AZ7:BD7,Réglage!$B$4)+SUMIFS(AZ12:BD12,AZ8:BD8,BD8,AZ7:BD7,Réglage!$B$4),"")</f>
        <v/>
      </c>
      <c r="BE14" s="140" t="str">
        <f>IF(WEEKDAY(BE6)=6,SUMIFS(BA11:BE11,BA8:BE8,BE8,BA7:BE7,Réglage!$B$4)+SUMIFS(BA12:BE12,BA8:BE8,BE8,BA7:BE7,Réglage!$B$4),"")</f>
        <v/>
      </c>
      <c r="BF14" s="140" t="str">
        <f>IF(WEEKDAY(BF6)=6,SUMIFS(BB11:BF11,BB8:BF8,BF8,BB7:BF7,Réglage!$B$4)+SUMIFS(BB12:BF12,BB8:BF8,BF8,BB7:BF7,Réglage!$B$4),"")</f>
        <v/>
      </c>
      <c r="BG14" s="140" t="str">
        <f>IF(WEEKDAY(BG6)=6,SUMIFS(BC11:BG11,BC8:BG8,BG8,BC7:BG7,Réglage!$B$4)+SUMIFS(BC12:BG12,BC8:BG8,BG8,BC7:BG7,Réglage!$B$4),"")</f>
        <v/>
      </c>
      <c r="BH14" s="140" t="str">
        <f>IF(WEEKDAY(BH6)=6,SUMIFS(BD11:BH11,BD8:BH8,BH8,BD7:BH7,Réglage!$B$4)+SUMIFS(BD12:BH12,BD8:BH8,BH8,BD7:BH7,Réglage!$B$4),"")</f>
        <v/>
      </c>
      <c r="BI14" s="140" t="str">
        <f>IF(WEEKDAY(BI6)=6,SUMIFS(BE11:BI11,BE8:BI8,BI8,BE7:BI7,Réglage!$B$4)+SUMIFS(BE12:BI12,BE8:BI8,BI8,BE7:BI7,Réglage!$B$4),"")</f>
        <v/>
      </c>
      <c r="BJ14" s="140">
        <f>IF(WEEKDAY(BJ6)=6,SUMIFS(BF11:BJ11,BF8:BJ8,BJ8,BF7:BJ7,Réglage!$B$4)+SUMIFS(BF12:BJ12,BF8:BJ8,BJ8,BF7:BJ7,Réglage!$B$4),"")</f>
        <v>0</v>
      </c>
      <c r="BK14" s="140" t="str">
        <f>IF(WEEKDAY(BK6)=6,SUMIFS(BG11:BK11,BG8:BK8,BK8,BG7:BK7,Réglage!$B$4)+SUMIFS(BG12:BK12,BG8:BK8,BK8,BG7:BK7,Réglage!$B$4),"")</f>
        <v/>
      </c>
      <c r="BL14" s="140" t="str">
        <f>IF(WEEKDAY(BL6)=6,SUMIFS(BH11:BL11,BH8:BL8,BL8,BH7:BL7,Réglage!$B$4)+SUMIFS(BH12:BL12,BH8:BL8,BL8,BH7:BL7,Réglage!$B$4),"")</f>
        <v/>
      </c>
      <c r="BM14" s="140" t="str">
        <f>IF(WEEKDAY(BM6)=6,SUMIFS(BI11:BM11,BI8:BM8,BM8,BI7:BM7,Réglage!$B$4)+SUMIFS(BI12:BM12,BI8:BM8,BM8,BI7:BM7,Réglage!$B$4),"")</f>
        <v/>
      </c>
      <c r="BN14" s="140" t="str">
        <f>IF(WEEKDAY(BN6)=6,SUMIFS(BJ11:BN11,BJ8:BN8,BN8,BJ7:BN7,Réglage!$B$4)+SUMIFS(BJ12:BN12,BJ8:BN8,BN8,BJ7:BN7,Réglage!$B$4),"")</f>
        <v/>
      </c>
      <c r="BO14" s="140" t="str">
        <f>IF(WEEKDAY(BO6)=6,SUMIFS(BK11:BO11,BK8:BO8,BO8,BK7:BO7,Réglage!$B$4)+SUMIFS(BK12:BO12,BK8:BO8,BO8,BK7:BO7,Réglage!$B$4),"")</f>
        <v/>
      </c>
      <c r="BP14" s="140" t="str">
        <f>IF(WEEKDAY(BP6)=6,SUMIFS(BL11:BP11,BL8:BP8,BP8,BL7:BP7,Réglage!$B$4)+SUMIFS(BL12:BP12,BL8:BP8,BP8,BL7:BP7,Réglage!$B$4),"")</f>
        <v/>
      </c>
      <c r="BQ14" s="140">
        <f>IF(WEEKDAY(BQ6)=6,SUMIFS(BM11:BQ11,BM8:BQ8,BQ8,BM7:BQ7,Réglage!$B$4)+SUMIFS(BM12:BQ12,BM8:BQ8,BQ8,BM7:BQ7,Réglage!$B$4),"")</f>
        <v>0</v>
      </c>
      <c r="BR14" s="140" t="str">
        <f>IF(WEEKDAY(BR6)=6,SUMIFS(BN11:BR11,BN8:BR8,BR8,BN7:BR7,Réglage!$B$4)+SUMIFS(BN12:BR12,BN8:BR8,BR8,BN7:BR7,Réglage!$B$4),"")</f>
        <v/>
      </c>
      <c r="BS14" s="140" t="str">
        <f>IF(WEEKDAY(BS6)=6,SUMIFS(BO11:BS11,BO8:BS8,BS8,BO7:BS7,Réglage!$B$4)+SUMIFS(BO12:BS12,BO8:BS8,BS8,BO7:BS7,Réglage!$B$4),"")</f>
        <v/>
      </c>
      <c r="BT14" s="140" t="str">
        <f>IF(WEEKDAY(BT6)=6,SUMIFS(BP11:BT11,BP8:BT8,BT8,BP7:BT7,Réglage!$B$4)+SUMIFS(BP12:BT12,BP8:BT8,BT8,BP7:BT7,Réglage!$B$4),"")</f>
        <v/>
      </c>
      <c r="BU14" s="140" t="str">
        <f>IF(WEEKDAY(BU6)=6,SUMIFS(BQ11:BU11,BQ8:BU8,BU8,BQ7:BU7,Réglage!$B$4)+SUMIFS(BQ12:BU12,BQ8:BU8,BU8,BQ7:BU7,Réglage!$B$4),"")</f>
        <v/>
      </c>
      <c r="BV14" s="140" t="str">
        <f>IF(WEEKDAY(BV6)=6,SUMIFS(BR11:BV11,BR8:BV8,BV8,BR7:BV7,Réglage!$B$4)+SUMIFS(BR12:BV12,BR8:BV8,BV8,BR7:BV7,Réglage!$B$4),"")</f>
        <v/>
      </c>
      <c r="BW14" s="140" t="str">
        <f>IF(WEEKDAY(BW6)=6,SUMIFS(BS11:BW11,BS8:BW8,BW8,BS7:BW7,Réglage!$B$4)+SUMIFS(BS12:BW12,BS8:BW8,BW8,BS7:BW7,Réglage!$B$4),"")</f>
        <v/>
      </c>
      <c r="BX14" s="140">
        <f>IF(WEEKDAY(BX6)=6,SUMIFS(BT11:BX11,BT8:BX8,BX8,BT7:BX7,Réglage!$B$4)+SUMIFS(BT12:BX12,BT8:BX8,BX8,BT7:BX7,Réglage!$B$4),"")</f>
        <v>0</v>
      </c>
      <c r="BY14" s="140" t="str">
        <f>IF(WEEKDAY(BY6)=6,SUMIFS(BU11:BY11,BU8:BY8,BY8,BU7:BY7,Réglage!$B$4)+SUMIFS(BU12:BY12,BU8:BY8,BY8,BU7:BY7,Réglage!$B$4),"")</f>
        <v/>
      </c>
      <c r="BZ14" s="140" t="str">
        <f>IF(WEEKDAY(BZ6)=6,SUMIFS(BV11:BZ11,BV8:BZ8,BZ8,BV7:BZ7,Réglage!$B$4)+SUMIFS(BV12:BZ12,BV8:BZ8,BZ8,BV7:BZ7,Réglage!$B$4),"")</f>
        <v/>
      </c>
      <c r="CA14" s="140" t="str">
        <f>IF(WEEKDAY(CA6)=6,SUMIFS(BW11:CA11,BW8:CA8,CA8,BW7:CA7,Réglage!$B$4)+SUMIFS(BW12:CA12,BW8:CA8,CA8,BW7:CA7,Réglage!$B$4),"")</f>
        <v/>
      </c>
      <c r="CB14" s="140" t="str">
        <f>IF(WEEKDAY(CB6)=6,SUMIFS(BX11:CB11,BX8:CB8,CB8,BX7:CB7,Réglage!$B$4)+SUMIFS(BX12:CB12,BX8:CB8,CB8,BX7:CB7,Réglage!$B$4),"")</f>
        <v/>
      </c>
      <c r="CC14" s="140" t="str">
        <f>IF(WEEKDAY(CC6)=6,SUMIFS(BY11:CC11,BY8:CC8,CC8,BY7:CC7,Réglage!$B$4)+SUMIFS(BY12:CC12,BY8:CC8,CC8,BY7:CC7,Réglage!$B$4),"")</f>
        <v/>
      </c>
      <c r="CD14" s="140" t="str">
        <f>IF(WEEKDAY(CD6)=6,SUMIFS(BZ11:CD11,BZ8:CD8,CD8,BZ7:CD7,Réglage!$B$4)+SUMIFS(BZ12:CD12,BZ8:CD8,CD8,BZ7:CD7,Réglage!$B$4),"")</f>
        <v/>
      </c>
      <c r="CE14" s="140">
        <f>IF(WEEKDAY(CE6)=6,SUMIFS(CA11:CE11,CA8:CE8,CE8,CA7:CE7,Réglage!$B$4)+SUMIFS(CA12:CE12,CA8:CE8,CE8,CA7:CE7,Réglage!$B$4),"")</f>
        <v>0</v>
      </c>
      <c r="CF14" s="140" t="str">
        <f>IF(WEEKDAY(CF6)=6,SUMIFS(CB11:CF11,CB8:CF8,CF8,CB7:CF7,Réglage!$B$4)+SUMIFS(CB12:CF12,CB8:CF8,CF8,CB7:CF7,Réglage!$B$4),"")</f>
        <v/>
      </c>
      <c r="CG14" s="140" t="str">
        <f>IF(WEEKDAY(CG6)=6,SUMIFS(CC11:CG11,CC8:CG8,CG8,CC7:CG7,Réglage!$B$4)+SUMIFS(CC12:CG12,CC8:CG8,CG8,CC7:CG7,Réglage!$B$4),"")</f>
        <v/>
      </c>
      <c r="CH14" s="140" t="str">
        <f>IF(WEEKDAY(CH6)=6,SUMIFS(CD11:CH11,CD8:CH8,CH8,CD7:CH7,Réglage!$B$4)+SUMIFS(CD12:CH12,CD8:CH8,CH8,CD7:CH7,Réglage!$B$4),"")</f>
        <v/>
      </c>
      <c r="CI14" s="140" t="str">
        <f>IF(WEEKDAY(CI6)=6,SUMIFS(CE11:CI11,CE8:CI8,CI8,CE7:CI7,Réglage!$B$4)+SUMIFS(CE12:CI12,CE8:CI8,CI8,CE7:CI7,Réglage!$B$4),"")</f>
        <v/>
      </c>
      <c r="CJ14" s="140" t="str">
        <f>IF(WEEKDAY(CJ6)=6,SUMIFS(CF11:CJ11,CF8:CJ8,CJ8,CF7:CJ7,Réglage!$B$4)+SUMIFS(CF12:CJ12,CF8:CJ8,CJ8,CF7:CJ7,Réglage!$B$4),"")</f>
        <v/>
      </c>
      <c r="CK14" s="140" t="str">
        <f>IF(WEEKDAY(CK6)=6,SUMIFS(CG11:CK11,CG8:CK8,CK8,CG7:CK7,Réglage!$B$4)+SUMIFS(CG12:CK12,CG8:CK8,CK8,CG7:CK7,Réglage!$B$4),"")</f>
        <v/>
      </c>
      <c r="CL14" s="140">
        <f>IF(WEEKDAY(CL6)=6,SUMIFS(CH11:CL11,CH8:CL8,CL8,CH7:CL7,Réglage!$B$4)+SUMIFS(CH12:CL12,CH8:CL8,CL8,CH7:CL7,Réglage!$B$4),"")</f>
        <v>0</v>
      </c>
      <c r="CM14" s="140" t="str">
        <f>IF(WEEKDAY(CM6)=6,SUMIFS(CI11:CM11,CI8:CM8,CM8,CI7:CM7,Réglage!$B$4)+SUMIFS(CI12:CM12,CI8:CM8,CM8,CI7:CM7,Réglage!$B$4),"")</f>
        <v/>
      </c>
      <c r="CN14" s="140" t="str">
        <f>IF(WEEKDAY(CN6)=6,SUMIFS(CJ11:CN11,CJ8:CN8,CN8,CJ7:CN7,Réglage!$B$4)+SUMIFS(CJ12:CN12,CJ8:CN8,CN8,CJ7:CN7,Réglage!$B$4),"")</f>
        <v/>
      </c>
      <c r="CO14" s="140" t="str">
        <f>IF(WEEKDAY(CO6)=6,SUMIFS(CK11:CO11,CK8:CO8,CO8,CK7:CO7,Réglage!$B$4)+SUMIFS(CK12:CO12,CK8:CO8,CO8,CK7:CO7,Réglage!$B$4),"")</f>
        <v/>
      </c>
      <c r="CP14" s="140" t="str">
        <f>IF(WEEKDAY(CP6)=6,SUMIFS(CL11:CP11,CL8:CP8,CP8,CL7:CP7,Réglage!$B$4)+SUMIFS(CL12:CP12,CL8:CP8,CP8,CL7:CP7,Réglage!$B$4),"")</f>
        <v/>
      </c>
      <c r="CQ14" s="140" t="str">
        <f>IF(WEEKDAY(CQ6)=6,SUMIFS(CM11:CQ11,CM8:CQ8,CQ8,CM7:CQ7,Réglage!$B$4)+SUMIFS(CM12:CQ12,CM8:CQ8,CQ8,CM7:CQ7,Réglage!$B$4),"")</f>
        <v/>
      </c>
      <c r="CR14" s="140" t="str">
        <f>IF(WEEKDAY(CR6)=6,SUMIFS(CN11:CR11,CN8:CR8,CR8,CN7:CR7,Réglage!$B$4)+SUMIFS(CN12:CR12,CN8:CR8,CR8,CN7:CR7,Réglage!$B$4),"")</f>
        <v/>
      </c>
      <c r="CS14" s="140">
        <f>IF(WEEKDAY(CS6)=6,SUMIFS(CO11:CS11,CO8:CS8,CS8,CO7:CS7,Réglage!$B$4)+SUMIFS(CO12:CS12,CO8:CS8,CS8,CO7:CS7,Réglage!$B$4),"")</f>
        <v>0</v>
      </c>
      <c r="CT14" s="140" t="str">
        <f>IF(WEEKDAY(CT6)=6,SUMIFS(CP11:CT11,CP8:CT8,CT8,CP7:CT7,Réglage!$B$4)+SUMIFS(CP12:CT12,CP8:CT8,CT8,CP7:CT7,Réglage!$B$4),"")</f>
        <v/>
      </c>
      <c r="CU14" s="140" t="str">
        <f>IF(WEEKDAY(CU6)=6,SUMIFS(CQ11:CU11,CQ8:CU8,CU8,CQ7:CU7,Réglage!$B$4)+SUMIFS(CQ12:CU12,CQ8:CU8,CU8,CQ7:CU7,Réglage!$B$4),"")</f>
        <v/>
      </c>
      <c r="CV14" s="140" t="str">
        <f>IF(WEEKDAY(CV6)=6,SUMIFS(CR11:CV11,CR8:CV8,CV8,CR7:CV7,Réglage!$B$4)+SUMIFS(CR12:CV12,CR8:CV8,CV8,CR7:CV7,Réglage!$B$4),"")</f>
        <v/>
      </c>
      <c r="CW14" s="140" t="str">
        <f>IF(WEEKDAY(CW6)=6,SUMIFS(CS11:CW11,CS8:CW8,CW8,CS7:CW7,Réglage!$B$4)+SUMIFS(CS12:CW12,CS8:CW8,CW8,CS7:CW7,Réglage!$B$4),"")</f>
        <v/>
      </c>
      <c r="CX14" s="140" t="str">
        <f>IF(WEEKDAY(CX6)=6,SUMIFS(CT11:CX11,CT8:CX8,CX8,CT7:CX7,Réglage!$B$4)+SUMIFS(CT12:CX12,CT8:CX8,CX8,CT7:CX7,Réglage!$B$4),"")</f>
        <v/>
      </c>
      <c r="CY14" s="140" t="str">
        <f>IF(WEEKDAY(CY6)=6,SUMIFS(CU11:CY11,CU8:CY8,CY8,CU7:CY7,Réglage!$B$4)+SUMIFS(CU12:CY12,CU8:CY8,CY8,CU7:CY7,Réglage!$B$4),"")</f>
        <v/>
      </c>
      <c r="CZ14" s="140">
        <f>IF(WEEKDAY(CZ6)=6,SUMIFS(CV11:CZ11,CV8:CZ8,CZ8,CV7:CZ7,Réglage!$B$4)+SUMIFS(CV12:CZ12,CV8:CZ8,CZ8,CV7:CZ7,Réglage!$B$4),"")</f>
        <v>0</v>
      </c>
      <c r="DA14" s="140" t="str">
        <f>IF(WEEKDAY(DA6)=6,SUMIFS(CW11:DA11,CW8:DA8,DA8,CW7:DA7,Réglage!$B$4)+SUMIFS(CW12:DA12,CW8:DA8,DA8,CW7:DA7,Réglage!$B$4),"")</f>
        <v/>
      </c>
      <c r="DB14" s="140" t="str">
        <f>IF(WEEKDAY(DB6)=6,SUMIFS(CX11:DB11,CX8:DB8,DB8,CX7:DB7,Réglage!$B$4)+SUMIFS(CX12:DB12,CX8:DB8,DB8,CX7:DB7,Réglage!$B$4),"")</f>
        <v/>
      </c>
      <c r="DC14" s="140" t="str">
        <f>IF(WEEKDAY(DC6)=6,SUMIFS(CY11:DC11,CY8:DC8,DC8,CY7:DC7,Réglage!$B$4)+SUMIFS(CY12:DC12,CY8:DC8,DC8,CY7:DC7,Réglage!$B$4),"")</f>
        <v/>
      </c>
      <c r="DD14" s="140" t="str">
        <f>IF(WEEKDAY(DD6)=6,SUMIFS(CZ11:DD11,CZ8:DD8,DD8,CZ7:DD7,Réglage!$B$4)+SUMIFS(CZ12:DD12,CZ8:DD8,DD8,CZ7:DD7,Réglage!$B$4),"")</f>
        <v/>
      </c>
      <c r="DE14" s="140" t="str">
        <f>IF(WEEKDAY(DE6)=6,SUMIFS(DA11:DE11,DA8:DE8,DE8,DA7:DE7,Réglage!$B$4)+SUMIFS(DA12:DE12,DA8:DE8,DE8,DA7:DE7,Réglage!$B$4),"")</f>
        <v/>
      </c>
      <c r="DF14" s="140" t="str">
        <f>IF(WEEKDAY(DF6)=6,SUMIFS(DB11:DF11,DB8:DF8,DF8,DB7:DF7,Réglage!$B$4)+SUMIFS(DB12:DF12,DB8:DF8,DF8,DB7:DF7,Réglage!$B$4),"")</f>
        <v/>
      </c>
      <c r="DG14" s="140">
        <f>IF(WEEKDAY(DG6)=6,SUMIFS(DC11:DG11,DC8:DG8,DG8,DC7:DG7,Réglage!$B$4)+SUMIFS(DC12:DG12,DC8:DG8,DG8,DC7:DG7,Réglage!$B$4),"")</f>
        <v>0</v>
      </c>
      <c r="DH14" s="140" t="str">
        <f>IF(WEEKDAY(DH6)=6,SUMIFS(DD11:DH11,DD8:DH8,DH8,DD7:DH7,Réglage!$B$4)+SUMIFS(DD12:DH12,DD8:DH8,DH8,DD7:DH7,Réglage!$B$4),"")</f>
        <v/>
      </c>
      <c r="DI14" s="140" t="str">
        <f>IF(WEEKDAY(DI6)=6,SUMIFS(DE11:DI11,DE8:DI8,DI8,DE7:DI7,Réglage!$B$4)+SUMIFS(DE12:DI12,DE8:DI8,DI8,DE7:DI7,Réglage!$B$4),"")</f>
        <v/>
      </c>
      <c r="DJ14" s="140" t="str">
        <f>IF(WEEKDAY(DJ6)=6,SUMIFS(DF11:DJ11,DF8:DJ8,DJ8,DF7:DJ7,Réglage!$B$4)+SUMIFS(DF12:DJ12,DF8:DJ8,DJ8,DF7:DJ7,Réglage!$B$4),"")</f>
        <v/>
      </c>
      <c r="DK14" s="140" t="str">
        <f>IF(WEEKDAY(DK6)=6,SUMIFS(DG11:DK11,DG8:DK8,DK8,DG7:DK7,Réglage!$B$4)+SUMIFS(DG12:DK12,DG8:DK8,DK8,DG7:DK7,Réglage!$B$4),"")</f>
        <v/>
      </c>
      <c r="DL14" s="140" t="str">
        <f>IF(WEEKDAY(DL6)=6,SUMIFS(DH11:DL11,DH8:DL8,DL8,DH7:DL7,Réglage!$B$4)+SUMIFS(DH12:DL12,DH8:DL8,DL8,DH7:DL7,Réglage!$B$4),"")</f>
        <v/>
      </c>
      <c r="DM14" s="140" t="str">
        <f>IF(WEEKDAY(DM6)=6,SUMIFS(DI11:DM11,DI8:DM8,DM8,DI7:DM7,Réglage!$B$4)+SUMIFS(DI12:DM12,DI8:DM8,DM8,DI7:DM7,Réglage!$B$4),"")</f>
        <v/>
      </c>
      <c r="DN14" s="140">
        <f>IF(WEEKDAY(DN6)=6,SUMIFS(DJ11:DN11,DJ8:DN8,DN8,DJ7:DN7,Réglage!$B$4)+SUMIFS(DJ12:DN12,DJ8:DN8,DN8,DJ7:DN7,Réglage!$B$4),"")</f>
        <v>9.5</v>
      </c>
      <c r="DO14" s="140" t="str">
        <f>IF(WEEKDAY(DO6)=6,SUMIFS(DK11:DO11,DK8:DO8,DO8,DK7:DO7,Réglage!$B$4)+SUMIFS(DK12:DO12,DK8:DO8,DO8,DK7:DO7,Réglage!$B$4),"")</f>
        <v/>
      </c>
      <c r="DP14" s="140" t="str">
        <f>IF(WEEKDAY(DP6)=6,SUMIFS(DL11:DP11,DL8:DP8,DP8,DL7:DP7,Réglage!$B$4)+SUMIFS(DL12:DP12,DL8:DP8,DP8,DL7:DP7,Réglage!$B$4),"")</f>
        <v/>
      </c>
      <c r="DQ14" s="140" t="str">
        <f>IF(WEEKDAY(DQ6)=6,SUMIFS(DM11:DQ11,DM8:DQ8,DQ8,DM7:DQ7,Réglage!$B$4)+SUMIFS(DM12:DQ12,DM8:DQ8,DQ8,DM7:DQ7,Réglage!$B$4),"")</f>
        <v/>
      </c>
      <c r="DR14" s="140" t="str">
        <f>IF(WEEKDAY(DR6)=6,SUMIFS(DN11:DR11,DN8:DR8,DR8,DN7:DR7,Réglage!$B$4)+SUMIFS(DN12:DR12,DN8:DR8,DR8,DN7:DR7,Réglage!$B$4),"")</f>
        <v/>
      </c>
      <c r="DS14" s="140" t="str">
        <f>IF(WEEKDAY(DS6)=6,SUMIFS(DO11:DS11,DO8:DS8,DS8,DO7:DS7,Réglage!$B$4)+SUMIFS(DO12:DS12,DO8:DS8,DS8,DO7:DS7,Réglage!$B$4),"")</f>
        <v/>
      </c>
      <c r="DT14" s="140" t="str">
        <f>IF(WEEKDAY(DT6)=6,SUMIFS(DP11:DT11,DP8:DT8,DT8,DP7:DT7,Réglage!$B$4)+SUMIFS(DP12:DT12,DP8:DT8,DT8,DP7:DT7,Réglage!$B$4),"")</f>
        <v/>
      </c>
      <c r="DU14" s="140">
        <f>IF(WEEKDAY(DU6)=6,SUMIFS(DQ11:DU11,DQ8:DU8,DU8,DQ7:DU7,Réglage!$B$4)+SUMIFS(DQ12:DU12,DQ8:DU8,DU8,DQ7:DU7,Réglage!$B$4),"")</f>
        <v>8.5</v>
      </c>
      <c r="DV14" s="140" t="str">
        <f>IF(WEEKDAY(DV6)=6,SUMIFS(DR11:DV11,DR8:DV8,DV8,DR7:DV7,Réglage!$B$4)+SUMIFS(DR12:DV12,DR8:DV8,DV8,DR7:DV7,Réglage!$B$4),"")</f>
        <v/>
      </c>
      <c r="DW14" s="140" t="str">
        <f>IF(WEEKDAY(DW6)=6,SUMIFS(DS11:DW11,DS8:DW8,DW8,DS7:DW7,Réglage!$B$4)+SUMIFS(DS12:DW12,DS8:DW8,DW8,DS7:DW7,Réglage!$B$4),"")</f>
        <v/>
      </c>
      <c r="DX14" s="140" t="str">
        <f>IF(WEEKDAY(DX6)=6,SUMIFS(DT11:DX11,DT8:DX8,DX8,DT7:DX7,Réglage!$B$4)+SUMIFS(DT12:DX12,DT8:DX8,DX8,DT7:DX7,Réglage!$B$4),"")</f>
        <v/>
      </c>
      <c r="DY14" s="140" t="str">
        <f>IF(WEEKDAY(DY6)=6,SUMIFS(DU11:DY11,DU8:DY8,DY8,DU7:DY7,Réglage!$B$4)+SUMIFS(DU12:DY12,DU8:DY8,DY8,DU7:DY7,Réglage!$B$4),"")</f>
        <v/>
      </c>
      <c r="DZ14" s="140" t="str">
        <f>IF(WEEKDAY(DZ6)=6,SUMIFS(DV11:DZ11,DV8:DZ8,DZ8,DV7:DZ7,Réglage!$B$4)+SUMIFS(DV12:DZ12,DV8:DZ8,DZ8,DV7:DZ7,Réglage!$B$4),"")</f>
        <v/>
      </c>
      <c r="EA14" s="140" t="str">
        <f>IF(WEEKDAY(EA6)=6,SUMIFS(DW11:EA11,DW8:EA8,EA8,DW7:EA7,Réglage!$B$4)+SUMIFS(DW12:EA12,DW8:EA8,EA8,DW7:EA7,Réglage!$B$4),"")</f>
        <v/>
      </c>
      <c r="EB14" s="140">
        <f>IF(WEEKDAY(EB6)=6,SUMIFS(DX11:EB11,DX8:EB8,EB8,DX7:EB7,Réglage!$B$4)+SUMIFS(DX12:EB12,DX8:EB8,EB8,DX7:EB7,Réglage!$B$4),"")</f>
        <v>8.5</v>
      </c>
      <c r="EC14" s="140" t="str">
        <f>IF(WEEKDAY(EC6)=6,SUMIFS(DY11:EC11,DY8:EC8,EC8,DY7:EC7,Réglage!$B$4)+SUMIFS(DY12:EC12,DY8:EC8,EC8,DY7:EC7,Réglage!$B$4),"")</f>
        <v/>
      </c>
      <c r="ED14" s="140" t="str">
        <f>IF(WEEKDAY(ED6)=6,SUMIFS(DZ11:ED11,DZ8:ED8,ED8,DZ7:ED7,Réglage!$B$4)+SUMIFS(DZ12:ED12,DZ8:ED8,ED8,DZ7:ED7,Réglage!$B$4),"")</f>
        <v/>
      </c>
      <c r="EE14" s="140" t="str">
        <f>IF(WEEKDAY(EE6)=6,SUMIFS(EA11:EE11,EA8:EE8,EE8,EA7:EE7,Réglage!$B$4)+SUMIFS(EA12:EE12,EA8:EE8,EE8,EA7:EE7,Réglage!$B$4),"")</f>
        <v/>
      </c>
      <c r="EF14" s="140" t="str">
        <f>IF(WEEKDAY(EF6)=6,SUMIFS(EB11:EF11,EB8:EF8,EF8,EB7:EF7,Réglage!$B$4)+SUMIFS(EB12:EF12,EB8:EF8,EF8,EB7:EF7,Réglage!$B$4),"")</f>
        <v/>
      </c>
      <c r="EG14" s="140" t="str">
        <f>IF(WEEKDAY(EG6)=6,SUMIFS(EC11:EG11,EC8:EG8,EG8,EC7:EG7,Réglage!$B$4)+SUMIFS(EC12:EG12,EC8:EG8,EG8,EC7:EG7,Réglage!$B$4),"")</f>
        <v/>
      </c>
      <c r="EH14" s="140" t="str">
        <f>IF(WEEKDAY(EH6)=6,SUMIFS(ED11:EH11,ED8:EH8,EH8,ED7:EH7,Réglage!$B$4)+SUMIFS(ED12:EH12,ED8:EH8,EH8,ED7:EH7,Réglage!$B$4),"")</f>
        <v/>
      </c>
      <c r="EI14" s="140">
        <f>IF(WEEKDAY(EI6)=6,SUMIFS(EE11:EI11,EE8:EI8,EI8,EE7:EI7,Réglage!$B$4)+SUMIFS(EE12:EI12,EE8:EI8,EI8,EE7:EI7,Réglage!$B$4),"")</f>
        <v>0</v>
      </c>
      <c r="EJ14" s="140" t="str">
        <f>IF(WEEKDAY(EJ6)=6,SUMIFS(EF11:EJ11,EF8:EJ8,EJ8,EF7:EJ7,Réglage!$B$4)+SUMIFS(EF12:EJ12,EF8:EJ8,EJ8,EF7:EJ7,Réglage!$B$4),"")</f>
        <v/>
      </c>
      <c r="EK14" s="140" t="str">
        <f>IF(WEEKDAY(EK6)=6,SUMIFS(EG11:EK11,EG8:EK8,EK8,EG7:EK7,Réglage!$B$4)+SUMIFS(EG12:EK12,EG8:EK8,EK8,EG7:EK7,Réglage!$B$4),"")</f>
        <v/>
      </c>
      <c r="EL14" s="140" t="str">
        <f>IF(WEEKDAY(EL6)=6,SUMIFS(EH11:EL11,EH8:EL8,EL8,EH7:EL7,Réglage!$B$4)+SUMIFS(EH12:EL12,EH8:EL8,EL8,EH7:EL7,Réglage!$B$4),"")</f>
        <v/>
      </c>
      <c r="EM14" s="140" t="str">
        <f>IF(WEEKDAY(EM6)=6,SUMIFS(EI11:EM11,EI8:EM8,EM8,EI7:EM7,Réglage!$B$4)+SUMIFS(EI12:EM12,EI8:EM8,EM8,EI7:EM7,Réglage!$B$4),"")</f>
        <v/>
      </c>
      <c r="EN14" s="140" t="str">
        <f>IF(WEEKDAY(EN6)=6,SUMIFS(EJ11:EN11,EJ8:EN8,EN8,EJ7:EN7,Réglage!$B$4)+SUMIFS(EJ12:EN12,EJ8:EN8,EN8,EJ7:EN7,Réglage!$B$4),"")</f>
        <v/>
      </c>
      <c r="EO14" s="140" t="str">
        <f>IF(WEEKDAY(EO6)=6,SUMIFS(EK11:EO11,EK8:EO8,EO8,EK7:EO7,Réglage!$B$4)+SUMIFS(EK12:EO12,EK8:EO8,EO8,EK7:EO7,Réglage!$B$4),"")</f>
        <v/>
      </c>
      <c r="EP14" s="140">
        <f>IF(WEEKDAY(EP6)=6,SUMIFS(EL11:EP11,EL8:EP8,EP8,EL7:EP7,Réglage!$B$4)+SUMIFS(EL12:EP12,EL8:EP8,EP8,EL7:EP7,Réglage!$B$4),"")</f>
        <v>0</v>
      </c>
      <c r="EQ14" s="140" t="str">
        <f>IF(WEEKDAY(EQ6)=6,SUMIFS(EM11:EQ11,EM8:EQ8,EQ8,EM7:EQ7,Réglage!$B$4)+SUMIFS(EM12:EQ12,EM8:EQ8,EQ8,EM7:EQ7,Réglage!$B$4),"")</f>
        <v/>
      </c>
      <c r="ER14" s="140" t="str">
        <f>IF(WEEKDAY(ER6)=6,SUMIFS(EN11:ER11,EN8:ER8,ER8,EN7:ER7,Réglage!$B$4)+SUMIFS(EN12:ER12,EN8:ER8,ER8,EN7:ER7,Réglage!$B$4),"")</f>
        <v/>
      </c>
      <c r="ES14" s="140" t="str">
        <f>IF(WEEKDAY(ES6)=6,SUMIFS(EO11:ES11,EO8:ES8,ES8,EO7:ES7,Réglage!$B$4)+SUMIFS(EO12:ES12,EO8:ES8,ES8,EO7:ES7,Réglage!$B$4),"")</f>
        <v/>
      </c>
      <c r="ET14" s="140" t="str">
        <f>IF(WEEKDAY(ET6)=6,SUMIFS(EP11:ET11,EP8:ET8,ET8,EP7:ET7,Réglage!$B$4)+SUMIFS(EP12:ET12,EP8:ET8,ET8,EP7:ET7,Réglage!$B$4),"")</f>
        <v/>
      </c>
      <c r="EU14" s="140" t="str">
        <f>IF(WEEKDAY(EU6)=6,SUMIFS(EQ11:EU11,EQ8:EU8,EU8,EQ7:EU7,Réglage!$B$4)+SUMIFS(EQ12:EU12,EQ8:EU8,EU8,EQ7:EU7,Réglage!$B$4),"")</f>
        <v/>
      </c>
      <c r="EV14" s="140" t="str">
        <f>IF(WEEKDAY(EV6)=6,SUMIFS(ER11:EV11,ER8:EV8,EV8,ER7:EV7,Réglage!$B$4)+SUMIFS(ER12:EV12,ER8:EV8,EV8,ER7:EV7,Réglage!$B$4),"")</f>
        <v/>
      </c>
      <c r="EW14" s="140">
        <f>IF(WEEKDAY(EW6)=6,SUMIFS(ES11:EW11,ES8:EW8,EW8,ES7:EW7,Réglage!$B$4)+SUMIFS(ES12:EW12,ES8:EW8,EW8,ES7:EW7,Réglage!$B$4),"")</f>
        <v>5.75</v>
      </c>
      <c r="EX14" s="140" t="str">
        <f>IF(WEEKDAY(EX6)=6,SUMIFS(ET11:EX11,ET8:EX8,EX8,ET7:EX7,Réglage!$B$4)+SUMIFS(ET12:EX12,ET8:EX8,EX8,ET7:EX7,Réglage!$B$4),"")</f>
        <v/>
      </c>
      <c r="EY14" s="140" t="str">
        <f>IF(WEEKDAY(EY6)=6,SUMIFS(EU11:EY11,EU8:EY8,EY8,EU7:EY7,Réglage!$B$4)+SUMIFS(EU12:EY12,EU8:EY8,EY8,EU7:EY7,Réglage!$B$4),"")</f>
        <v/>
      </c>
      <c r="EZ14" s="140" t="str">
        <f>IF(WEEKDAY(EZ6)=6,SUMIFS(EV11:EZ11,EV8:EZ8,EZ8,EV7:EZ7,Réglage!$B$4)+SUMIFS(EV12:EZ12,EV8:EZ8,EZ8,EV7:EZ7,Réglage!$B$4),"")</f>
        <v/>
      </c>
      <c r="FA14" s="140" t="str">
        <f>IF(WEEKDAY(FA6)=6,SUMIFS(EW11:FA11,EW8:FA8,FA8,EW7:FA7,Réglage!$B$4)+SUMIFS(EW12:FA12,EW8:FA8,FA8,EW7:FA7,Réglage!$B$4),"")</f>
        <v/>
      </c>
      <c r="FB14" s="140" t="str">
        <f>IF(WEEKDAY(FB6)=6,SUMIFS(EX11:FB11,EX8:FB8,FB8,EX7:FB7,Réglage!$B$4)+SUMIFS(EX12:FB12,EX8:FB8,FB8,EX7:FB7,Réglage!$B$4),"")</f>
        <v/>
      </c>
      <c r="FC14" s="140" t="str">
        <f>IF(WEEKDAY(FC6)=6,SUMIFS(EY11:FC11,EY8:FC8,FC8,EY7:FC7,Réglage!$B$4)+SUMIFS(EY12:FC12,EY8:FC8,FC8,EY7:FC7,Réglage!$B$4),"")</f>
        <v/>
      </c>
      <c r="FD14" s="140">
        <f>IF(WEEKDAY(FD6)=6,SUMIFS(EZ11:FD11,EZ8:FD8,FD8,EZ7:FD7,Réglage!$B$4)+SUMIFS(EZ12:FD12,EZ8:FD8,FD8,EZ7:FD7,Réglage!$B$4),"")</f>
        <v>0</v>
      </c>
      <c r="FE14" s="140" t="str">
        <f>IF(WEEKDAY(FE6)=6,SUMIFS(FA11:FE11,FA8:FE8,FE8,FA7:FE7,Réglage!$B$4)+SUMIFS(FA12:FE12,FA8:FE8,FE8,FA7:FE7,Réglage!$B$4),"")</f>
        <v/>
      </c>
      <c r="FF14" s="140" t="str">
        <f>IF(WEEKDAY(FF6)=6,SUMIFS(FB11:FF11,FB8:FF8,FF8,FB7:FF7,Réglage!$B$4)+SUMIFS(FB12:FF12,FB8:FF8,FF8,FB7:FF7,Réglage!$B$4),"")</f>
        <v/>
      </c>
      <c r="FG14" s="140" t="str">
        <f>IF(WEEKDAY(FG6)=6,SUMIFS(FC11:FG11,FC8:FG8,FG8,FC7:FG7,Réglage!$B$4)+SUMIFS(FC12:FG12,FC8:FG8,FG8,FC7:FG7,Réglage!$B$4),"")</f>
        <v/>
      </c>
      <c r="FH14" s="140" t="str">
        <f>IF(WEEKDAY(FH6)=6,SUMIFS(FD11:FH11,FD8:FH8,FH8,FD7:FH7,Réglage!$B$4)+SUMIFS(FD12:FH12,FD8:FH8,FH8,FD7:FH7,Réglage!$B$4),"")</f>
        <v/>
      </c>
      <c r="FI14" s="140" t="str">
        <f>IF(WEEKDAY(FI6)=6,SUMIFS(FE11:FI11,FE8:FI8,FI8,FE7:FI7,Réglage!$B$4)+SUMIFS(FE12:FI12,FE8:FI8,FI8,FE7:FI7,Réglage!$B$4),"")</f>
        <v/>
      </c>
      <c r="FJ14" s="140" t="str">
        <f>IF(WEEKDAY(FJ6)=6,SUMIFS(FF11:FJ11,FF8:FJ8,FJ8,FF7:FJ7,Réglage!$B$4)+SUMIFS(FF12:FJ12,FF8:FJ8,FJ8,FF7:FJ7,Réglage!$B$4),"")</f>
        <v/>
      </c>
      <c r="FK14" s="140">
        <f>IF(WEEKDAY(FK6)=6,SUMIFS(FG11:FK11,FG8:FK8,FK8,FG7:FK7,Réglage!$B$4)+SUMIFS(FG12:FK12,FG8:FK8,FK8,FG7:FK7,Réglage!$B$4),"")</f>
        <v>9.5</v>
      </c>
      <c r="FL14" s="140" t="str">
        <f>IF(WEEKDAY(FL6)=6,SUMIFS(FH11:FL11,FH8:FL8,FL8,FH7:FL7,Réglage!$B$4)+SUMIFS(FH12:FL12,FH8:FL8,FL8,FH7:FL7,Réglage!$B$4),"")</f>
        <v/>
      </c>
      <c r="FM14" s="140" t="str">
        <f>IF(WEEKDAY(FM6)=6,SUMIFS(FI11:FM11,FI8:FM8,FM8,FI7:FM7,Réglage!$B$4)+SUMIFS(FI12:FM12,FI8:FM8,FM8,FI7:FM7,Réglage!$B$4),"")</f>
        <v/>
      </c>
      <c r="FN14" s="140" t="str">
        <f>IF(WEEKDAY(FN6)=6,SUMIFS(FJ11:FN11,FJ8:FN8,FN8,FJ7:FN7,Réglage!$B$4)+SUMIFS(FJ12:FN12,FJ8:FN8,FN8,FJ7:FN7,Réglage!$B$4),"")</f>
        <v/>
      </c>
      <c r="FO14" s="140" t="str">
        <f>IF(WEEKDAY(FO6)=6,SUMIFS(FK11:FO11,FK8:FO8,FO8,FK7:FO7,Réglage!$B$4)+SUMIFS(FK12:FO12,FK8:FO8,FO8,FK7:FO7,Réglage!$B$4),"")</f>
        <v/>
      </c>
      <c r="FP14" s="140" t="str">
        <f>IF(WEEKDAY(FP6)=6,SUMIFS(FL11:FP11,FL8:FP8,FP8,FL7:FP7,Réglage!$B$4)+SUMIFS(FL12:FP12,FL8:FP8,FP8,FL7:FP7,Réglage!$B$4),"")</f>
        <v/>
      </c>
      <c r="FQ14" s="140" t="str">
        <f>IF(WEEKDAY(FQ6)=6,SUMIFS(FM11:FQ11,FM8:FQ8,FQ8,FM7:FQ7,Réglage!$B$4)+SUMIFS(FM12:FQ12,FM8:FQ8,FQ8,FM7:FQ7,Réglage!$B$4),"")</f>
        <v/>
      </c>
      <c r="FR14" s="140">
        <f>IF(WEEKDAY(FR6)=6,SUMIFS(FN11:FR11,FN8:FR8,FR8,FN7:FR7,Réglage!$B$4)+SUMIFS(FN12:FR12,FN8:FR8,FR8,FN7:FR7,Réglage!$B$4),"")</f>
        <v>0</v>
      </c>
      <c r="FS14" s="140" t="str">
        <f>IF(WEEKDAY(FS6)=6,SUMIFS(FO11:FS11,FO8:FS8,FS8,FO7:FS7,Réglage!$B$4)+SUMIFS(FO12:FS12,FO8:FS8,FS8,FO7:FS7,Réglage!$B$4),"")</f>
        <v/>
      </c>
      <c r="FT14" s="140" t="str">
        <f>IF(WEEKDAY(FT6)=6,SUMIFS(FP11:FT11,FP8:FT8,FT8,FP7:FT7,Réglage!$B$4)+SUMIFS(FP12:FT12,FP8:FT8,FT8,FP7:FT7,Réglage!$B$4),"")</f>
        <v/>
      </c>
      <c r="FU14" s="140" t="str">
        <f>IF(WEEKDAY(FU6)=6,SUMIFS(FQ11:FU11,FQ8:FU8,FU8,FQ7:FU7,Réglage!$B$4)+SUMIFS(FQ12:FU12,FQ8:FU8,FU8,FQ7:FU7,Réglage!$B$4),"")</f>
        <v/>
      </c>
      <c r="FV14" s="140" t="str">
        <f>IF(WEEKDAY(FV6)=6,SUMIFS(FR11:FV11,FR8:FV8,FV8,FR7:FV7,Réglage!$B$4)+SUMIFS(FR12:FV12,FR8:FV8,FV8,FR7:FV7,Réglage!$B$4),"")</f>
        <v/>
      </c>
      <c r="FW14" s="140" t="str">
        <f>IF(WEEKDAY(FW6)=6,SUMIFS(FS11:FW11,FS8:FW8,FW8,FS7:FW7,Réglage!$B$4)+SUMIFS(FS12:FW12,FS8:FW8,FW8,FS7:FW7,Réglage!$B$4),"")</f>
        <v/>
      </c>
      <c r="FX14" s="140" t="str">
        <f>IF(WEEKDAY(FX6)=6,SUMIFS(FT11:FX11,FT8:FX8,FX8,FT7:FX7,Réglage!$B$4)+SUMIFS(FT12:FX12,FT8:FX8,FX8,FT7:FX7,Réglage!$B$4),"")</f>
        <v/>
      </c>
      <c r="FY14" s="140">
        <f>IF(WEEKDAY(FY6)=6,SUMIFS(FU11:FY11,FU8:FY8,FY8,FU7:FY7,Réglage!$B$4)+SUMIFS(FU12:FY12,FU8:FY8,FY8,FU7:FY7,Réglage!$B$4),"")</f>
        <v>0</v>
      </c>
      <c r="FZ14" s="140" t="str">
        <f>IF(WEEKDAY(FZ6)=6,SUMIFS(FV11:FZ11,FV8:FZ8,FZ8,FV7:FZ7,Réglage!$B$4)+SUMIFS(FV12:FZ12,FV8:FZ8,FZ8,FV7:FZ7,Réglage!$B$4),"")</f>
        <v/>
      </c>
      <c r="GA14" s="140" t="str">
        <f>IF(WEEKDAY(GA6)=6,SUMIFS(FW11:GA11,FW8:GA8,GA8,FW7:GA7,Réglage!$B$4)+SUMIFS(FW12:GA12,FW8:GA8,GA8,FW7:GA7,Réglage!$B$4),"")</f>
        <v/>
      </c>
      <c r="GB14" s="140" t="str">
        <f>IF(WEEKDAY(GB6)=6,SUMIFS(FX11:GB11,FX8:GB8,GB8,FX7:GB7,Réglage!$B$4)+SUMIFS(FX12:GB12,FX8:GB8,GB8,FX7:GB7,Réglage!$B$4),"")</f>
        <v/>
      </c>
      <c r="GC14" s="140" t="str">
        <f>IF(WEEKDAY(GC6)=6,SUMIFS(FY11:GC11,FY8:GC8,GC8,FY7:GC7,Réglage!$B$4)+SUMIFS(FY12:GC12,FY8:GC8,GC8,FY7:GC7,Réglage!$B$4),"")</f>
        <v/>
      </c>
      <c r="GD14" s="140" t="str">
        <f>IF(WEEKDAY(GD6)=6,SUMIFS(FZ11:GD11,FZ8:GD8,GD8,FZ7:GD7,Réglage!$B$4)+SUMIFS(FZ12:GD12,FZ8:GD8,GD8,FZ7:GD7,Réglage!$B$4),"")</f>
        <v/>
      </c>
      <c r="GE14" s="140" t="str">
        <f>IF(WEEKDAY(GE6)=6,SUMIFS(GA11:GE11,GA8:GE8,GE8,GA7:GE7,Réglage!$B$4)+SUMIFS(GA12:GE12,GA8:GE8,GE8,GA7:GE7,Réglage!$B$4),"")</f>
        <v/>
      </c>
      <c r="GF14" s="140">
        <f>IF(WEEKDAY(GF6)=6,SUMIFS(GB11:GF11,GB8:GF8,GF8,GB7:GF7,Réglage!$B$4)+SUMIFS(GB12:GF12,GB8:GF8,GF8,GB7:GF7,Réglage!$B$4),"")</f>
        <v>0</v>
      </c>
      <c r="GG14" s="140" t="str">
        <f>IF(WEEKDAY(GG6)=6,SUMIFS(GC11:GG11,GC8:GG8,GG8,GC7:GG7,Réglage!$B$4)+SUMIFS(GC12:GG12,GC8:GG8,GG8,GC7:GG7,Réglage!$B$4),"")</f>
        <v/>
      </c>
      <c r="GH14" s="140" t="str">
        <f>IF(WEEKDAY(GH6)=6,SUMIFS(GD11:GH11,GD8:GH8,GH8,GD7:GH7,Réglage!$B$4)+SUMIFS(GD12:GH12,GD8:GH8,GH8,GD7:GH7,Réglage!$B$4),"")</f>
        <v/>
      </c>
      <c r="GI14" s="140" t="str">
        <f>IF(WEEKDAY(GI6)=6,SUMIFS(GE11:GI11,GE8:GI8,GI8,GE7:GI7,Réglage!$B$4)+SUMIFS(GE12:GI12,GE8:GI8,GI8,GE7:GI7,Réglage!$B$4),"")</f>
        <v/>
      </c>
      <c r="GJ14" s="140" t="str">
        <f>IF(WEEKDAY(GJ6)=6,SUMIFS(GF11:GJ11,GF8:GJ8,GJ8,GF7:GJ7,Réglage!$B$4)+SUMIFS(GF12:GJ12,GF8:GJ8,GJ8,GF7:GJ7,Réglage!$B$4),"")</f>
        <v/>
      </c>
      <c r="GK14" s="140" t="str">
        <f>IF(WEEKDAY(GK6)=6,SUMIFS(GG11:GK11,GG8:GK8,GK8,GG7:GK7,Réglage!$B$4)+SUMIFS(GG12:GK12,GG8:GK8,GK8,GG7:GK7,Réglage!$B$4),"")</f>
        <v/>
      </c>
      <c r="GL14" s="140" t="str">
        <f>IF(WEEKDAY(GL6)=6,SUMIFS(GH11:GL11,GH8:GL8,GL8,GH7:GL7,Réglage!$B$4)+SUMIFS(GH12:GL12,GH8:GL8,GL8,GH7:GL7,Réglage!$B$4),"")</f>
        <v/>
      </c>
      <c r="GM14" s="140">
        <f>IF(WEEKDAY(GM6)=6,SUMIFS(GI11:GM11,GI8:GM8,GM8,GI7:GM7,Réglage!$B$4)+SUMIFS(GI12:GM12,GI8:GM8,GM8,GI7:GM7,Réglage!$B$4),"")</f>
        <v>0</v>
      </c>
      <c r="GN14" s="140" t="str">
        <f>IF(WEEKDAY(GN6)=6,SUMIFS(GJ11:GN11,GJ8:GN8,GN8,GJ7:GN7,Réglage!$B$4)+SUMIFS(GJ12:GN12,GJ8:GN8,GN8,GJ7:GN7,Réglage!$B$4),"")</f>
        <v/>
      </c>
      <c r="GO14" s="140" t="str">
        <f>IF(WEEKDAY(GO6)=6,SUMIFS(GK11:GO11,GK8:GO8,GO8,GK7:GO7,Réglage!$B$4)+SUMIFS(GK12:GO12,GK8:GO8,GO8,GK7:GO7,Réglage!$B$4),"")</f>
        <v/>
      </c>
      <c r="GP14" s="140" t="str">
        <f>IF(WEEKDAY(GP6)=6,SUMIFS(GL11:GP11,GL8:GP8,GP8,GL7:GP7,Réglage!$B$4)+SUMIFS(GL12:GP12,GL8:GP8,GP8,GL7:GP7,Réglage!$B$4),"")</f>
        <v/>
      </c>
      <c r="GQ14" s="140" t="str">
        <f>IF(WEEKDAY(GQ6)=6,SUMIFS(GM11:GQ11,GM8:GQ8,GQ8,GM7:GQ7,Réglage!$B$4)+SUMIFS(GM12:GQ12,GM8:GQ8,GQ8,GM7:GQ7,Réglage!$B$4),"")</f>
        <v/>
      </c>
      <c r="GR14" s="140" t="str">
        <f>IF(WEEKDAY(GR6)=6,SUMIFS(GN11:GR11,GN8:GR8,GR8,GN7:GR7,Réglage!$B$4)+SUMIFS(GN12:GR12,GN8:GR8,GR8,GN7:GR7,Réglage!$B$4),"")</f>
        <v/>
      </c>
      <c r="GS14" s="140" t="str">
        <f>IF(WEEKDAY(GS6)=6,SUMIFS(GO11:GS11,GO8:GS8,GS8,GO7:GS7,Réglage!$B$4)+SUMIFS(GO12:GS12,GO8:GS8,GS8,GO7:GS7,Réglage!$B$4),"")</f>
        <v/>
      </c>
      <c r="GT14" s="140">
        <f>IF(WEEKDAY(GT6)=6,SUMIFS(GP11:GT11,GP8:GT8,GT8,GP7:GT7,Réglage!$B$4)+SUMIFS(GP12:GT12,GP8:GT8,GT8,GP7:GT7,Réglage!$B$4),"")</f>
        <v>0</v>
      </c>
      <c r="GU14" s="140" t="str">
        <f>IF(WEEKDAY(GU6)=6,SUMIFS(GQ11:GU11,GQ8:GU8,GU8,GQ7:GU7,Réglage!$B$4)+SUMIFS(GQ12:GU12,GQ8:GU8,GU8,GQ7:GU7,Réglage!$B$4),"")</f>
        <v/>
      </c>
      <c r="GV14" s="140" t="str">
        <f>IF(WEEKDAY(GV6)=6,SUMIFS(GR11:GV11,GR8:GV8,GV8,GR7:GV7,Réglage!$B$4)+SUMIFS(GR12:GV12,GR8:GV8,GV8,GR7:GV7,Réglage!$B$4),"")</f>
        <v/>
      </c>
      <c r="GW14" s="140" t="str">
        <f>IF(WEEKDAY(GW6)=6,SUMIFS(GS11:GW11,GS8:GW8,GW8,GS7:GW7,Réglage!$B$4)+SUMIFS(GS12:GW12,GS8:GW8,GW8,GS7:GW7,Réglage!$B$4),"")</f>
        <v/>
      </c>
      <c r="GX14" s="140" t="str">
        <f>IF(WEEKDAY(GX6)=6,SUMIFS(GT11:GX11,GT8:GX8,GX8,GT7:GX7,Réglage!$B$4)+SUMIFS(GT12:GX12,GT8:GX8,GX8,GT7:GX7,Réglage!$B$4),"")</f>
        <v/>
      </c>
      <c r="GY14" s="140" t="str">
        <f>IF(WEEKDAY(GY6)=6,SUMIFS(GU11:GY11,GU8:GY8,GY8,GU7:GY7,Réglage!$B$4)+SUMIFS(GU12:GY12,GU8:GY8,GY8,GU7:GY7,Réglage!$B$4),"")</f>
        <v/>
      </c>
      <c r="GZ14" s="140" t="str">
        <f>IF(WEEKDAY(GZ6)=6,SUMIFS(GV11:GZ11,GV8:GZ8,GZ8,GV7:GZ7,Réglage!$B$4)+SUMIFS(GV12:GZ12,GV8:GZ8,GZ8,GV7:GZ7,Réglage!$B$4),"")</f>
        <v/>
      </c>
      <c r="HA14" s="140">
        <f>IF(WEEKDAY(HA6)=6,SUMIFS(GW11:HA11,GW8:HA8,HA8,GW7:HA7,Réglage!$B$4)+SUMIFS(GW12:HA12,GW8:HA8,HA8,GW7:HA7,Réglage!$B$4),"")</f>
        <v>0</v>
      </c>
      <c r="HB14" s="140" t="str">
        <f>IF(WEEKDAY(HB6)=6,SUMIFS(GX11:HB11,GX8:HB8,HB8,GX7:HB7,Réglage!$B$4)+SUMIFS(GX12:HB12,GX8:HB8,HB8,GX7:HB7,Réglage!$B$4),"")</f>
        <v/>
      </c>
      <c r="HC14" s="140" t="str">
        <f>IF(WEEKDAY(HC6)=6,SUMIFS(GY11:HC11,GY8:HC8,HC8,GY7:HC7,Réglage!$B$4)+SUMIFS(GY12:HC12,GY8:HC8,HC8,GY7:HC7,Réglage!$B$4),"")</f>
        <v/>
      </c>
      <c r="HD14" s="140" t="str">
        <f>IF(WEEKDAY(HD6)=6,SUMIFS(GZ11:HD11,GZ8:HD8,HD8,GZ7:HD7,Réglage!$B$4)+SUMIFS(GZ12:HD12,GZ8:HD8,HD8,GZ7:HD7,Réglage!$B$4),"")</f>
        <v/>
      </c>
      <c r="HE14" s="140" t="str">
        <f>IF(WEEKDAY(HE6)=6,SUMIFS(HA11:HE11,HA8:HE8,HE8,HA7:HE7,Réglage!$B$4)+SUMIFS(HA12:HE12,HA8:HE8,HE8,HA7:HE7,Réglage!$B$4),"")</f>
        <v/>
      </c>
      <c r="HF14" s="140" t="str">
        <f>IF(WEEKDAY(HF6)=6,SUMIFS(HB11:HF11,HB8:HF8,HF8,HB7:HF7,Réglage!$B$4)+SUMIFS(HB12:HF12,HB8:HF8,HF8,HB7:HF7,Réglage!$B$4),"")</f>
        <v/>
      </c>
      <c r="HG14" s="140" t="str">
        <f>IF(WEEKDAY(HG6)=6,SUMIFS(HC11:HG11,HC8:HG8,HG8,HC7:HG7,Réglage!$B$4)+SUMIFS(HC12:HG12,HC8:HG8,HG8,HC7:HG7,Réglage!$B$4),"")</f>
        <v/>
      </c>
      <c r="HH14" s="140">
        <f>IF(WEEKDAY(HH6)=6,SUMIFS(HD11:HH11,HD8:HH8,HH8,HD7:HH7,Réglage!$B$4)+SUMIFS(HD12:HH12,HD8:HH8,HH8,HD7:HH7,Réglage!$B$4),"")</f>
        <v>0</v>
      </c>
      <c r="HI14" s="140" t="str">
        <f>IF(WEEKDAY(HI6)=6,SUMIFS(HE11:HI11,HE8:HI8,HI8,HE7:HI7,Réglage!$B$4)+SUMIFS(HE12:HI12,HE8:HI8,HI8,HE7:HI7,Réglage!$B$4),"")</f>
        <v/>
      </c>
      <c r="HJ14" s="140" t="str">
        <f>IF(WEEKDAY(HJ6)=6,SUMIFS(HF11:HJ11,HF8:HJ8,HJ8,HF7:HJ7,Réglage!$B$4)+SUMIFS(HF12:HJ12,HF8:HJ8,HJ8,HF7:HJ7,Réglage!$B$4),"")</f>
        <v/>
      </c>
      <c r="HK14" s="140" t="str">
        <f>IF(WEEKDAY(HK6)=6,SUMIFS(HG11:HK11,HG8:HK8,HK8,HG7:HK7,Réglage!$B$4)+SUMIFS(HG12:HK12,HG8:HK8,HK8,HG7:HK7,Réglage!$B$4),"")</f>
        <v/>
      </c>
      <c r="HL14" s="140" t="str">
        <f>IF(WEEKDAY(HL6)=6,SUMIFS(HH11:HL11,HH8:HL8,HL8,HH7:HL7,Réglage!$B$4)+SUMIFS(HH12:HL12,HH8:HL8,HL8,HH7:HL7,Réglage!$B$4),"")</f>
        <v/>
      </c>
      <c r="HM14" s="140" t="str">
        <f>IF(WEEKDAY(HM6)=6,SUMIFS(HI11:HM11,HI8:HM8,HM8,HI7:HM7,Réglage!$B$4)+SUMIFS(HI12:HM12,HI8:HM8,HM8,HI7:HM7,Réglage!$B$4),"")</f>
        <v/>
      </c>
      <c r="HN14" s="140" t="str">
        <f>IF(WEEKDAY(HN6)=6,SUMIFS(HJ11:HN11,HJ8:HN8,HN8,HJ7:HN7,Réglage!$B$4)+SUMIFS(HJ12:HN12,HJ8:HN8,HN8,HJ7:HN7,Réglage!$B$4),"")</f>
        <v/>
      </c>
      <c r="HO14" s="140">
        <f>IF(WEEKDAY(HO6)=6,SUMIFS(HK11:HO11,HK8:HO8,HO8,HK7:HO7,Réglage!$B$4)+SUMIFS(HK12:HO12,HK8:HO8,HO8,HK7:HO7,Réglage!$B$4),"")</f>
        <v>0</v>
      </c>
      <c r="HP14" s="140" t="str">
        <f>IF(WEEKDAY(HP6)=6,SUMIFS(HL11:HP11,HL8:HP8,HP8,HL7:HP7,Réglage!$B$4)+SUMIFS(HL12:HP12,HL8:HP8,HP8,HL7:HP7,Réglage!$B$4),"")</f>
        <v/>
      </c>
      <c r="HQ14" s="140" t="str">
        <f>IF(WEEKDAY(HQ6)=6,SUMIFS(HM11:HQ11,HM8:HQ8,HQ8,HM7:HQ7,Réglage!$B$4)+SUMIFS(HM12:HQ12,HM8:HQ8,HQ8,HM7:HQ7,Réglage!$B$4),"")</f>
        <v/>
      </c>
      <c r="HR14" s="140" t="str">
        <f>IF(WEEKDAY(HR6)=6,SUMIFS(HN11:HR11,HN8:HR8,HR8,HN7:HR7,Réglage!$B$4)+SUMIFS(HN12:HR12,HN8:HR8,HR8,HN7:HR7,Réglage!$B$4),"")</f>
        <v/>
      </c>
      <c r="HS14" s="140" t="str">
        <f>IF(WEEKDAY(HS6)=6,SUMIFS(HO11:HS11,HO8:HS8,HS8,HO7:HS7,Réglage!$B$4)+SUMIFS(HO12:HS12,HO8:HS8,HS8,HO7:HS7,Réglage!$B$4),"")</f>
        <v/>
      </c>
      <c r="HT14" s="140" t="str">
        <f>IF(WEEKDAY(HT6)=6,SUMIFS(HP11:HT11,HP8:HT8,HT8,HP7:HT7,Réglage!$B$4)+SUMIFS(HP12:HT12,HP8:HT8,HT8,HP7:HT7,Réglage!$B$4),"")</f>
        <v/>
      </c>
      <c r="HU14" s="140" t="str">
        <f>IF(WEEKDAY(HU6)=6,SUMIFS(HQ11:HU11,HQ8:HU8,HU8,HQ7:HU7,Réglage!$B$4)+SUMIFS(HQ12:HU12,HQ8:HU8,HU8,HQ7:HU7,Réglage!$B$4),"")</f>
        <v/>
      </c>
      <c r="HV14" s="140">
        <f>IF(WEEKDAY(HV6)=6,SUMIFS(HR11:HV11,HR8:HV8,HV8,HR7:HV7,Réglage!$B$4)+SUMIFS(HR12:HV12,HR8:HV8,HV8,HR7:HV7,Réglage!$B$4),"")</f>
        <v>0</v>
      </c>
      <c r="HW14" s="140" t="str">
        <f>IF(WEEKDAY(HW6)=6,SUMIFS(HS11:HW11,HS8:HW8,HW8,HS7:HW7,Réglage!$B$4)+SUMIFS(HS12:HW12,HS8:HW8,HW8,HS7:HW7,Réglage!$B$4),"")</f>
        <v/>
      </c>
      <c r="HX14" s="140" t="str">
        <f>IF(WEEKDAY(HX6)=6,SUMIFS(HT11:HX11,HT8:HX8,HX8,HT7:HX7,Réglage!$B$4)+SUMIFS(HT12:HX12,HT8:HX8,HX8,HT7:HX7,Réglage!$B$4),"")</f>
        <v/>
      </c>
      <c r="HY14" s="140" t="str">
        <f>IF(WEEKDAY(HY6)=6,SUMIFS(HU11:HY11,HU8:HY8,HY8,HU7:HY7,Réglage!$B$4)+SUMIFS(HU12:HY12,HU8:HY8,HY8,HU7:HY7,Réglage!$B$4),"")</f>
        <v/>
      </c>
      <c r="HZ14" s="140" t="str">
        <f>IF(WEEKDAY(HZ6)=6,SUMIFS(HV11:HZ11,HV8:HZ8,HZ8,HV7:HZ7,Réglage!$B$4)+SUMIFS(HV12:HZ12,HV8:HZ8,HZ8,HV7:HZ7,Réglage!$B$4),"")</f>
        <v/>
      </c>
      <c r="IA14" s="140" t="str">
        <f>IF(WEEKDAY(IA6)=6,SUMIFS(HW11:IA11,HW8:IA8,IA8,HW7:IA7,Réglage!$B$4)+SUMIFS(HW12:IA12,HW8:IA8,IA8,HW7:IA7,Réglage!$B$4),"")</f>
        <v/>
      </c>
      <c r="IB14" s="140" t="str">
        <f>IF(WEEKDAY(IB6)=6,SUMIFS(HX11:IB11,HX8:IB8,IB8,HX7:IB7,Réglage!$B$4)+SUMIFS(HX12:IB12,HX8:IB8,IB8,HX7:IB7,Réglage!$B$4),"")</f>
        <v/>
      </c>
      <c r="IC14" s="140">
        <f>IF(WEEKDAY(IC6)=6,SUMIFS(HY11:IC11,HY8:IC8,IC8,HY7:IC7,Réglage!$B$4)+SUMIFS(HY12:IC12,HY8:IC8,IC8,HY7:IC7,Réglage!$B$4),"")</f>
        <v>0</v>
      </c>
      <c r="ID14" s="140" t="str">
        <f>IF(WEEKDAY(ID6)=6,SUMIFS(HZ11:ID11,HZ8:ID8,ID8,HZ7:ID7,Réglage!$B$4)+SUMIFS(HZ12:ID12,HZ8:ID8,ID8,HZ7:ID7,Réglage!$B$4),"")</f>
        <v/>
      </c>
      <c r="IE14" s="140" t="str">
        <f>IF(WEEKDAY(IE6)=6,SUMIFS(IA11:IE11,IA8:IE8,IE8,IA7:IE7,Réglage!$B$4)+SUMIFS(IA12:IE12,IA8:IE8,IE8,IA7:IE7,Réglage!$B$4),"")</f>
        <v/>
      </c>
      <c r="IF14" s="140" t="str">
        <f>IF(WEEKDAY(IF6)=6,SUMIFS(IB11:IF11,IB8:IF8,IF8,IB7:IF7,Réglage!$B$4)+SUMIFS(IB12:IF12,IB8:IF8,IF8,IB7:IF7,Réglage!$B$4),"")</f>
        <v/>
      </c>
      <c r="IG14" s="140" t="str">
        <f>IF(WEEKDAY(IG6)=6,SUMIFS(IC11:IG11,IC8:IG8,IG8,IC7:IG7,Réglage!$B$4)+SUMIFS(IC12:IG12,IC8:IG8,IG8,IC7:IG7,Réglage!$B$4),"")</f>
        <v/>
      </c>
      <c r="IH14" s="140" t="str">
        <f>IF(WEEKDAY(IH6)=6,SUMIFS(ID11:IH11,ID8:IH8,IH8,ID7:IH7,Réglage!$B$4)+SUMIFS(ID12:IH12,ID8:IH8,IH8,ID7:IH7,Réglage!$B$4),"")</f>
        <v/>
      </c>
      <c r="II14" s="140" t="str">
        <f>IF(WEEKDAY(II6)=6,SUMIFS(IE11:II11,IE8:II8,II8,IE7:II7,Réglage!$B$4)+SUMIFS(IE12:II12,IE8:II8,II8,IE7:II7,Réglage!$B$4),"")</f>
        <v/>
      </c>
      <c r="IJ14" s="140">
        <f>IF(WEEKDAY(IJ6)=6,SUMIFS(IF11:IJ11,IF8:IJ8,IJ8,IF7:IJ7,Réglage!$B$4)+SUMIFS(IF12:IJ12,IF8:IJ8,IJ8,IF7:IJ7,Réglage!$B$4),"")</f>
        <v>0</v>
      </c>
      <c r="IK14" s="140" t="str">
        <f>IF(WEEKDAY(IK6)=6,SUMIFS(IG11:IK11,IG8:IK8,IK8,IG7:IK7,Réglage!$B$4)+SUMIFS(IG12:IK12,IG8:IK8,IK8,IG7:IK7,Réglage!$B$4),"")</f>
        <v/>
      </c>
      <c r="IL14" s="140" t="str">
        <f>IF(WEEKDAY(IL6)=6,SUMIFS(IH11:IL11,IH8:IL8,IL8,IH7:IL7,Réglage!$B$4)+SUMIFS(IH12:IL12,IH8:IL8,IL8,IH7:IL7,Réglage!$B$4),"")</f>
        <v/>
      </c>
      <c r="IM14" s="140" t="str">
        <f>IF(WEEKDAY(IM6)=6,SUMIFS(II11:IM11,II8:IM8,IM8,II7:IM7,Réglage!$B$4)+SUMIFS(II12:IM12,II8:IM8,IM8,II7:IM7,Réglage!$B$4),"")</f>
        <v/>
      </c>
      <c r="IN14" s="140" t="str">
        <f>IF(WEEKDAY(IN6)=6,SUMIFS(IJ11:IN11,IJ8:IN8,IN8,IJ7:IN7,Réglage!$B$4)+SUMIFS(IJ12:IN12,IJ8:IN8,IN8,IJ7:IN7,Réglage!$B$4),"")</f>
        <v/>
      </c>
      <c r="IO14" s="140" t="str">
        <f>IF(WEEKDAY(IO6)=6,SUMIFS(IK11:IO11,IK8:IO8,IO8,IK7:IO7,Réglage!$B$4)+SUMIFS(IK12:IO12,IK8:IO8,IO8,IK7:IO7,Réglage!$B$4),"")</f>
        <v/>
      </c>
      <c r="IP14" s="140" t="str">
        <f>IF(WEEKDAY(IP6)=6,SUMIFS(IL11:IP11,IL8:IP8,IP8,IL7:IP7,Réglage!$B$4)+SUMIFS(IL12:IP12,IL8:IP8,IP8,IL7:IP7,Réglage!$B$4),"")</f>
        <v/>
      </c>
      <c r="IQ14" s="140">
        <f>IF(WEEKDAY(IQ6)=6,SUMIFS(IM11:IQ11,IM8:IQ8,IQ8,IM7:IQ7,Réglage!$B$4)+SUMIFS(IM12:IQ12,IM8:IQ8,IQ8,IM7:IQ7,Réglage!$B$4),"")</f>
        <v>0</v>
      </c>
      <c r="IR14" s="140" t="str">
        <f>IF(WEEKDAY(IR6)=6,SUMIFS(IN11:IR11,IN8:IR8,IR8,IN7:IR7,Réglage!$B$4)+SUMIFS(IN12:IR12,IN8:IR8,IR8,IN7:IR7,Réglage!$B$4),"")</f>
        <v/>
      </c>
      <c r="IS14" s="140" t="str">
        <f>IF(WEEKDAY(IS6)=6,SUMIFS(IO11:IS11,IO8:IS8,IS8,IO7:IS7,Réglage!$B$4)+SUMIFS(IO12:IS12,IO8:IS8,IS8,IO7:IS7,Réglage!$B$4),"")</f>
        <v/>
      </c>
      <c r="IT14" s="140" t="str">
        <f>IF(WEEKDAY(IT6)=6,SUMIFS(IP11:IT11,IP8:IT8,IT8,IP7:IT7,Réglage!$B$4)+SUMIFS(IP12:IT12,IP8:IT8,IT8,IP7:IT7,Réglage!$B$4),"")</f>
        <v/>
      </c>
      <c r="IU14" s="140" t="str">
        <f>IF(WEEKDAY(IU6)=6,SUMIFS(IQ11:IU11,IQ8:IU8,IU8,IQ7:IU7,Réglage!$B$4)+SUMIFS(IQ12:IU12,IQ8:IU8,IU8,IQ7:IU7,Réglage!$B$4),"")</f>
        <v/>
      </c>
      <c r="IV14" s="140" t="str">
        <f>IF(WEEKDAY(IV6)=6,SUMIFS(IR11:IV11,IR8:IV8,IV8,IR7:IV7,Réglage!$B$4)+SUMIFS(IR12:IV12,IR8:IV8,IV8,IR7:IV7,Réglage!$B$4),"")</f>
        <v/>
      </c>
      <c r="IW14" s="140" t="str">
        <f>IF(WEEKDAY(IW6)=6,SUMIFS(IS11:IW11,IS8:IW8,IW8,IS7:IW7,Réglage!$B$4)+SUMIFS(IS12:IW12,IS8:IW8,IW8,IS7:IW7,Réglage!$B$4),"")</f>
        <v/>
      </c>
      <c r="IX14" s="140">
        <f>IF(WEEKDAY(IX6)=6,SUMIFS(IT11:IX11,IT8:IX8,IX8,IT7:IX7,Réglage!$B$4)+SUMIFS(IT12:IX12,IT8:IX8,IX8,IT7:IX7,Réglage!$B$4),"")</f>
        <v>0</v>
      </c>
      <c r="IY14" s="140" t="str">
        <f>IF(WEEKDAY(IY6)=6,SUMIFS(IU11:IY11,IU8:IY8,IY8,IU7:IY7,Réglage!$B$4)+SUMIFS(IU12:IY12,IU8:IY8,IY8,IU7:IY7,Réglage!$B$4),"")</f>
        <v/>
      </c>
      <c r="IZ14" s="140" t="str">
        <f>IF(WEEKDAY(IZ6)=6,SUMIFS(IV11:IZ11,IV8:IZ8,IZ8,IV7:IZ7,Réglage!$B$4)+SUMIFS(IV12:IZ12,IV8:IZ8,IZ8,IV7:IZ7,Réglage!$B$4),"")</f>
        <v/>
      </c>
      <c r="JA14" s="140" t="str">
        <f>IF(WEEKDAY(JA6)=6,SUMIFS(IW11:JA11,IW8:JA8,JA8,IW7:JA7,Réglage!$B$4)+SUMIFS(IW12:JA12,IW8:JA8,JA8,IW7:JA7,Réglage!$B$4),"")</f>
        <v/>
      </c>
      <c r="JB14" s="140" t="str">
        <f>IF(WEEKDAY(JB6)=6,SUMIFS(IX11:JB11,IX8:JB8,JB8,IX7:JB7,Réglage!$B$4)+SUMIFS(IX12:JB12,IX8:JB8,JB8,IX7:JB7,Réglage!$B$4),"")</f>
        <v/>
      </c>
      <c r="JC14" s="140" t="str">
        <f>IF(WEEKDAY(JC6)=6,SUMIFS(IY11:JC11,IY8:JC8,JC8,IY7:JC7,Réglage!$B$4)+SUMIFS(IY12:JC12,IY8:JC8,JC8,IY7:JC7,Réglage!$B$4),"")</f>
        <v/>
      </c>
      <c r="JD14" s="140" t="str">
        <f>IF(WEEKDAY(JD6)=6,SUMIFS(IZ11:JD11,IZ8:JD8,JD8,IZ7:JD7,Réglage!$B$4)+SUMIFS(IZ12:JD12,IZ8:JD8,JD8,IZ7:JD7,Réglage!$B$4),"")</f>
        <v/>
      </c>
      <c r="JE14" s="140">
        <f>IF(WEEKDAY(JE6)=6,SUMIFS(JA11:JE11,JA8:JE8,JE8,JA7:JE7,Réglage!$B$4)+SUMIFS(JA12:JE12,JA8:JE8,JE8,JA7:JE7,Réglage!$B$4),"")</f>
        <v>0</v>
      </c>
      <c r="JF14" s="140" t="str">
        <f>IF(WEEKDAY(JF6)=6,SUMIFS(JB11:JF11,JB8:JF8,JF8,JB7:JF7,Réglage!$B$4)+SUMIFS(JB12:JF12,JB8:JF8,JF8,JB7:JF7,Réglage!$B$4),"")</f>
        <v/>
      </c>
      <c r="JG14" s="140" t="str">
        <f>IF(WEEKDAY(JG6)=6,SUMIFS(JC11:JG11,JC8:JG8,JG8,JC7:JG7,Réglage!$B$4)+SUMIFS(JC12:JG12,JC8:JG8,JG8,JC7:JG7,Réglage!$B$4),"")</f>
        <v/>
      </c>
      <c r="JH14" s="140" t="str">
        <f>IF(WEEKDAY(JH6)=6,SUMIFS(JD11:JH11,JD8:JH8,JH8,JD7:JH7,Réglage!$B$4)+SUMIFS(JD12:JH12,JD8:JH8,JH8,JD7:JH7,Réglage!$B$4),"")</f>
        <v/>
      </c>
      <c r="JI14" s="140" t="str">
        <f>IF(WEEKDAY(JI6)=6,SUMIFS(JE11:JI11,JE8:JI8,JI8,JE7:JI7,Réglage!$B$4)+SUMIFS(JE12:JI12,JE8:JI8,JI8,JE7:JI7,Réglage!$B$4),"")</f>
        <v/>
      </c>
      <c r="JJ14" s="140" t="str">
        <f>IF(WEEKDAY(JJ6)=6,SUMIFS(JF11:JJ11,JF8:JJ8,JJ8,JF7:JJ7,Réglage!$B$4)+SUMIFS(JF12:JJ12,JF8:JJ8,JJ8,JF7:JJ7,Réglage!$B$4),"")</f>
        <v/>
      </c>
      <c r="JK14" s="140" t="str">
        <f>IF(WEEKDAY(JK6)=6,SUMIFS(JG11:JK11,JG8:JK8,JK8,JG7:JK7,Réglage!$B$4)+SUMIFS(JG12:JK12,JG8:JK8,JK8,JG7:JK7,Réglage!$B$4),"")</f>
        <v/>
      </c>
      <c r="JL14" s="140">
        <f>IF(WEEKDAY(JL6)=6,SUMIFS(JH11:JL11,JH8:JL8,JL8,JH7:JL7,Réglage!$B$4)+SUMIFS(JH12:JL12,JH8:JL8,JL8,JH7:JL7,Réglage!$B$4),"")</f>
        <v>0</v>
      </c>
      <c r="JM14" s="140" t="str">
        <f>IF(WEEKDAY(JM6)=6,SUMIFS(JI11:JM11,JI8:JM8,JM8,JI7:JM7,Réglage!$B$4)+SUMIFS(JI12:JM12,JI8:JM8,JM8,JI7:JM7,Réglage!$B$4),"")</f>
        <v/>
      </c>
      <c r="JN14" s="140" t="str">
        <f>IF(WEEKDAY(JN6)=6,SUMIFS(JJ11:JN11,JJ8:JN8,JN8,JJ7:JN7,Réglage!$B$4)+SUMIFS(JJ12:JN12,JJ8:JN8,JN8,JJ7:JN7,Réglage!$B$4),"")</f>
        <v/>
      </c>
      <c r="JO14" s="140" t="str">
        <f>IF(WEEKDAY(JO6)=6,SUMIFS(JK11:JO11,JK8:JO8,JO8,JK7:JO7,Réglage!$B$4)+SUMIFS(JK12:JO12,JK8:JO8,JO8,JK7:JO7,Réglage!$B$4),"")</f>
        <v/>
      </c>
      <c r="JP14" s="140" t="str">
        <f>IF(WEEKDAY(JP6)=6,SUMIFS(JL11:JP11,JL8:JP8,JP8,JL7:JP7,Réglage!$B$4)+SUMIFS(JL12:JP12,JL8:JP8,JP8,JL7:JP7,Réglage!$B$4),"")</f>
        <v/>
      </c>
      <c r="JQ14" s="140" t="str">
        <f>IF(WEEKDAY(JQ6)=6,SUMIFS(JM11:JQ11,JM8:JQ8,JQ8,JM7:JQ7,Réglage!$B$4)+SUMIFS(JM12:JQ12,JM8:JQ8,JQ8,JM7:JQ7,Réglage!$B$4),"")</f>
        <v/>
      </c>
      <c r="JR14" s="140" t="str">
        <f>IF(WEEKDAY(JR6)=6,SUMIFS(JN11:JR11,JN8:JR8,JR8,JN7:JR7,Réglage!$B$4)+SUMIFS(JN12:JR12,JN8:JR8,JR8,JN7:JR7,Réglage!$B$4),"")</f>
        <v/>
      </c>
      <c r="JS14" s="140">
        <f>IF(WEEKDAY(JS6)=6,SUMIFS(JO11:JS11,JO8:JS8,JS8,JO7:JS7,Réglage!$B$4)+SUMIFS(JO12:JS12,JO8:JS8,JS8,JO7:JS7,Réglage!$B$4),"")</f>
        <v>0</v>
      </c>
      <c r="JT14" s="140" t="str">
        <f>IF(WEEKDAY(JT6)=6,SUMIFS(JP11:JT11,JP8:JT8,JT8,JP7:JT7,Réglage!$B$4)+SUMIFS(JP12:JT12,JP8:JT8,JT8,JP7:JT7,Réglage!$B$4),"")</f>
        <v/>
      </c>
      <c r="JU14" s="140" t="str">
        <f>IF(WEEKDAY(JU6)=6,SUMIFS(JQ11:JU11,JQ8:JU8,JU8,JQ7:JU7,Réglage!$B$4)+SUMIFS(JQ12:JU12,JQ8:JU8,JU8,JQ7:JU7,Réglage!$B$4),"")</f>
        <v/>
      </c>
      <c r="JV14" s="140" t="str">
        <f>IF(WEEKDAY(JV6)=6,SUMIFS(JR11:JV11,JR8:JV8,JV8,JR7:JV7,Réglage!$B$4)+SUMIFS(JR12:JV12,JR8:JV8,JV8,JR7:JV7,Réglage!$B$4),"")</f>
        <v/>
      </c>
      <c r="JW14" s="140" t="str">
        <f>IF(WEEKDAY(JW6)=6,SUMIFS(JS11:JW11,JS8:JW8,JW8,JS7:JW7,Réglage!$B$4)+SUMIFS(JS12:JW12,JS8:JW8,JW8,JS7:JW7,Réglage!$B$4),"")</f>
        <v/>
      </c>
      <c r="JX14" s="140" t="str">
        <f>IF(WEEKDAY(JX6)=6,SUMIFS(JT11:JX11,JT8:JX8,JX8,JT7:JX7,Réglage!$B$4)+SUMIFS(JT12:JX12,JT8:JX8,JX8,JT7:JX7,Réglage!$B$4),"")</f>
        <v/>
      </c>
      <c r="JY14" s="140" t="str">
        <f>IF(WEEKDAY(JY6)=6,SUMIFS(JU11:JY11,JU8:JY8,JY8,JU7:JY7,Réglage!$B$4)+SUMIFS(JU12:JY12,JU8:JY8,JY8,JU7:JY7,Réglage!$B$4),"")</f>
        <v/>
      </c>
      <c r="JZ14" s="140">
        <f>IF(WEEKDAY(JZ6)=6,SUMIFS(JV11:JZ11,JV8:JZ8,JZ8,JV7:JZ7,Réglage!$B$4)+SUMIFS(JV12:JZ12,JV8:JZ8,JZ8,JV7:JZ7,Réglage!$B$4),"")</f>
        <v>0</v>
      </c>
      <c r="KA14" s="140" t="str">
        <f>IF(WEEKDAY(KA6)=6,SUMIFS(JW11:KA11,JW8:KA8,KA8,JW7:KA7,Réglage!$B$4)+SUMIFS(JW12:KA12,JW8:KA8,KA8,JW7:KA7,Réglage!$B$4),"")</f>
        <v/>
      </c>
      <c r="KB14" s="140" t="str">
        <f>IF(WEEKDAY(KB6)=6,SUMIFS(JX11:KB11,JX8:KB8,KB8,JX7:KB7,Réglage!$B$4)+SUMIFS(JX12:KB12,JX8:KB8,KB8,JX7:KB7,Réglage!$B$4),"")</f>
        <v/>
      </c>
      <c r="KC14" s="140" t="str">
        <f>IF(WEEKDAY(KC6)=6,SUMIFS(JY11:KC11,JY8:KC8,KC8,JY7:KC7,Réglage!$B$4)+SUMIFS(JY12:KC12,JY8:KC8,KC8,JY7:KC7,Réglage!$B$4),"")</f>
        <v/>
      </c>
      <c r="KD14" s="140" t="str">
        <f>IF(WEEKDAY(KD6)=6,SUMIFS(JZ11:KD11,JZ8:KD8,KD8,JZ7:KD7,Réglage!$B$4)+SUMIFS(JZ12:KD12,JZ8:KD8,KD8,JZ7:KD7,Réglage!$B$4),"")</f>
        <v/>
      </c>
      <c r="KE14" s="140" t="str">
        <f>IF(WEEKDAY(KE6)=6,SUMIFS(KA11:KE11,KA8:KE8,KE8,KA7:KE7,Réglage!$B$4)+SUMIFS(KA12:KE12,KA8:KE8,KE8,KA7:KE7,Réglage!$B$4),"")</f>
        <v/>
      </c>
      <c r="KF14" s="140" t="str">
        <f>IF(WEEKDAY(KF6)=6,SUMIFS(KB11:KF11,KB8:KF8,KF8,KB7:KF7,Réglage!$B$4)+SUMIFS(KB12:KF12,KB8:KF8,KF8,KB7:KF7,Réglage!$B$4),"")</f>
        <v/>
      </c>
      <c r="KG14" s="140">
        <f>IF(WEEKDAY(KG6)=6,SUMIFS(KC11:KG11,KC8:KG8,KG8,KC7:KG7,Réglage!$B$4)+SUMIFS(KC12:KG12,KC8:KG8,KG8,KC7:KG7,Réglage!$B$4),"")</f>
        <v>0</v>
      </c>
      <c r="KH14" s="140" t="str">
        <f>IF(WEEKDAY(KH6)=6,SUMIFS(KD11:KH11,KD8:KH8,KH8,KD7:KH7,Réglage!$B$4)+SUMIFS(KD12:KH12,KD8:KH8,KH8,KD7:KH7,Réglage!$B$4),"")</f>
        <v/>
      </c>
      <c r="KI14" s="140" t="str">
        <f>IF(WEEKDAY(KI6)=6,SUMIFS(KE11:KI11,KE8:KI8,KI8,KE7:KI7,Réglage!$B$4)+SUMIFS(KE12:KI12,KE8:KI8,KI8,KE7:KI7,Réglage!$B$4),"")</f>
        <v/>
      </c>
      <c r="KJ14" s="140" t="str">
        <f>IF(WEEKDAY(KJ6)=6,SUMIFS(KF11:KJ11,KF8:KJ8,KJ8,KF7:KJ7,Réglage!$B$4)+SUMIFS(KF12:KJ12,KF8:KJ8,KJ8,KF7:KJ7,Réglage!$B$4),"")</f>
        <v/>
      </c>
      <c r="KK14" s="140" t="str">
        <f>IF(WEEKDAY(KK6)=6,SUMIFS(KG11:KK11,KG8:KK8,KK8,KG7:KK7,Réglage!$B$4)+SUMIFS(KG12:KK12,KG8:KK8,KK8,KG7:KK7,Réglage!$B$4),"")</f>
        <v/>
      </c>
      <c r="KL14" s="140" t="str">
        <f>IF(WEEKDAY(KL6)=6,SUMIFS(KH11:KL11,KH8:KL8,KL8,KH7:KL7,Réglage!$B$4)+SUMIFS(KH12:KL12,KH8:KL8,KL8,KH7:KL7,Réglage!$B$4),"")</f>
        <v/>
      </c>
      <c r="KM14" s="140" t="str">
        <f>IF(WEEKDAY(KM6)=6,SUMIFS(KI11:KM11,KI8:KM8,KM8,KI7:KM7,Réglage!$B$4)+SUMIFS(KI12:KM12,KI8:KM8,KM8,KI7:KM7,Réglage!$B$4),"")</f>
        <v/>
      </c>
      <c r="KN14" s="140">
        <f>IF(WEEKDAY(KN6)=6,SUMIFS(KJ11:KN11,KJ8:KN8,KN8,KJ7:KN7,Réglage!$B$4)+SUMIFS(KJ12:KN12,KJ8:KN8,KN8,KJ7:KN7,Réglage!$B$4),"")</f>
        <v>0</v>
      </c>
      <c r="KO14" s="140" t="str">
        <f>IF(WEEKDAY(KO6)=6,SUMIFS(KK11:KO11,KK8:KO8,KO8,KK7:KO7,Réglage!$B$4)+SUMIFS(KK12:KO12,KK8:KO8,KO8,KK7:KO7,Réglage!$B$4),"")</f>
        <v/>
      </c>
      <c r="KP14" s="140" t="str">
        <f>IF(WEEKDAY(KP6)=6,SUMIFS(KL11:KP11,KL8:KP8,KP8,KL7:KP7,Réglage!$B$4)+SUMIFS(KL12:KP12,KL8:KP8,KP8,KL7:KP7,Réglage!$B$4),"")</f>
        <v/>
      </c>
      <c r="KQ14" s="140" t="str">
        <f>IF(WEEKDAY(KQ6)=6,SUMIFS(KM11:KQ11,KM8:KQ8,KQ8,KM7:KQ7,Réglage!$B$4)+SUMIFS(KM12:KQ12,KM8:KQ8,KQ8,KM7:KQ7,Réglage!$B$4),"")</f>
        <v/>
      </c>
      <c r="KR14" s="140" t="str">
        <f>IF(WEEKDAY(KR6)=6,SUMIFS(KN11:KR11,KN8:KR8,KR8,KN7:KR7,Réglage!$B$4)+SUMIFS(KN12:KR12,KN8:KR8,KR8,KN7:KR7,Réglage!$B$4),"")</f>
        <v/>
      </c>
      <c r="KS14" s="140" t="str">
        <f>IF(WEEKDAY(KS6)=6,SUMIFS(KO11:KS11,KO8:KS8,KS8,KO7:KS7,Réglage!$B$4)+SUMIFS(KO12:KS12,KO8:KS8,KS8,KO7:KS7,Réglage!$B$4),"")</f>
        <v/>
      </c>
      <c r="KT14" s="140" t="str">
        <f>IF(WEEKDAY(KT6)=6,SUMIFS(KP11:KT11,KP8:KT8,KT8,KP7:KT7,Réglage!$B$4)+SUMIFS(KP12:KT12,KP8:KT8,KT8,KP7:KT7,Réglage!$B$4),"")</f>
        <v/>
      </c>
      <c r="KU14" s="140">
        <f>IF(WEEKDAY(KU6)=6,SUMIFS(KQ11:KU11,KQ8:KU8,KU8,KQ7:KU7,Réglage!$B$4)+SUMIFS(KQ12:KU12,KQ8:KU8,KU8,KQ7:KU7,Réglage!$B$4),"")</f>
        <v>0</v>
      </c>
      <c r="KV14" s="140" t="str">
        <f>IF(WEEKDAY(KV6)=6,SUMIFS(KR11:KV11,KR8:KV8,KV8,KR7:KV7,Réglage!$B$4)+SUMIFS(KR12:KV12,KR8:KV8,KV8,KR7:KV7,Réglage!$B$4),"")</f>
        <v/>
      </c>
      <c r="KW14" s="140" t="str">
        <f>IF(WEEKDAY(KW6)=6,SUMIFS(KS11:KW11,KS8:KW8,KW8,KS7:KW7,Réglage!$B$4)+SUMIFS(KS12:KW12,KS8:KW8,KW8,KS7:KW7,Réglage!$B$4),"")</f>
        <v/>
      </c>
      <c r="KX14" s="140" t="str">
        <f>IF(WEEKDAY(KX6)=6,SUMIFS(KT11:KX11,KT8:KX8,KX8,KT7:KX7,Réglage!$B$4)+SUMIFS(KT12:KX12,KT8:KX8,KX8,KT7:KX7,Réglage!$B$4),"")</f>
        <v/>
      </c>
      <c r="KY14" s="140" t="str">
        <f>IF(WEEKDAY(KY6)=6,SUMIFS(KU11:KY11,KU8:KY8,KY8,KU7:KY7,Réglage!$B$4)+SUMIFS(KU12:KY12,KU8:KY8,KY8,KU7:KY7,Réglage!$B$4),"")</f>
        <v/>
      </c>
      <c r="KZ14" s="140" t="str">
        <f>IF(WEEKDAY(KZ6)=6,SUMIFS(KV11:KZ11,KV8:KZ8,KZ8,KV7:KZ7,Réglage!$B$4)+SUMIFS(KV12:KZ12,KV8:KZ8,KZ8,KV7:KZ7,Réglage!$B$4),"")</f>
        <v/>
      </c>
      <c r="LA14" s="140" t="str">
        <f>IF(WEEKDAY(LA6)=6,SUMIFS(KW11:LA11,KW8:LA8,LA8,KW7:LA7,Réglage!$B$4)+SUMIFS(KW12:LA12,KW8:LA8,LA8,KW7:LA7,Réglage!$B$4),"")</f>
        <v/>
      </c>
      <c r="LB14" s="140">
        <f>IF(WEEKDAY(LB6)=6,SUMIFS(KX11:LB11,KX8:LB8,LB8,KX7:LB7,Réglage!$B$4)+SUMIFS(KX12:LB12,KX8:LB8,LB8,KX7:LB7,Réglage!$B$4),"")</f>
        <v>0</v>
      </c>
      <c r="LC14" s="140" t="str">
        <f>IF(WEEKDAY(LC6)=6,SUMIFS(KY11:LC11,KY8:LC8,LC8,KY7:LC7,Réglage!$B$4)+SUMIFS(KY12:LC12,KY8:LC8,LC8,KY7:LC7,Réglage!$B$4),"")</f>
        <v/>
      </c>
      <c r="LD14" s="140" t="str">
        <f>IF(WEEKDAY(LD6)=6,SUMIFS(KZ11:LD11,KZ8:LD8,LD8,KZ7:LD7,Réglage!$B$4)+SUMIFS(KZ12:LD12,KZ8:LD8,LD8,KZ7:LD7,Réglage!$B$4),"")</f>
        <v/>
      </c>
      <c r="LE14" s="140" t="str">
        <f>IF(WEEKDAY(LE6)=6,SUMIFS(LA11:LE11,LA8:LE8,LE8,LA7:LE7,Réglage!$B$4)+SUMIFS(LA12:LE12,LA8:LE8,LE8,LA7:LE7,Réglage!$B$4),"")</f>
        <v/>
      </c>
      <c r="LF14" s="140" t="str">
        <f>IF(WEEKDAY(LF6)=6,SUMIFS(LB11:LF11,LB8:LF8,LF8,LB7:LF7,Réglage!$B$4)+SUMIFS(LB12:LF12,LB8:LF8,LF8,LB7:LF7,Réglage!$B$4),"")</f>
        <v/>
      </c>
      <c r="LG14" s="140" t="str">
        <f>IF(WEEKDAY(LG6)=6,SUMIFS(LC11:LG11,LC8:LG8,LG8,LC7:LG7,Réglage!$B$4)+SUMIFS(LC12:LG12,LC8:LG8,LG8,LC7:LG7,Réglage!$B$4),"")</f>
        <v/>
      </c>
      <c r="LH14" s="140" t="str">
        <f>IF(WEEKDAY(LH6)=6,SUMIFS(LD11:LH11,LD8:LH8,LH8,LD7:LH7,Réglage!$B$4)+SUMIFS(LD12:LH12,LD8:LH8,LH8,LD7:LH7,Réglage!$B$4),"")</f>
        <v/>
      </c>
      <c r="LI14" s="140">
        <f>IF(WEEKDAY(LI6)=6,SUMIFS(LE11:LI11,LE8:LI8,LI8,LE7:LI7,Réglage!$B$4)+SUMIFS(LE12:LI12,LE8:LI8,LI8,LE7:LI7,Réglage!$B$4),"")</f>
        <v>9.5</v>
      </c>
      <c r="LJ14" s="140" t="str">
        <f>IF(WEEKDAY(LJ6)=6,SUMIFS(LF11:LJ11,LF8:LJ8,LJ8,LF7:LJ7,Réglage!$B$4)+SUMIFS(LF12:LJ12,LF8:LJ8,LJ8,LF7:LJ7,Réglage!$B$4),"")</f>
        <v/>
      </c>
      <c r="LK14" s="140" t="str">
        <f>IF(WEEKDAY(LK6)=6,SUMIFS(LG11:LK11,LG8:LK8,LK8,LG7:LK7,Réglage!$B$4)+SUMIFS(LG12:LK12,LG8:LK8,LK8,LG7:LK7,Réglage!$B$4),"")</f>
        <v/>
      </c>
      <c r="LL14" s="140" t="str">
        <f>IF(WEEKDAY(LL6)=6,SUMIFS(LH11:LL11,LH8:LL8,LL8,LH7:LL7,Réglage!$B$4)+SUMIFS(LH12:LL12,LH8:LL8,LL8,LH7:LL7,Réglage!$B$4),"")</f>
        <v/>
      </c>
      <c r="LM14" s="140" t="str">
        <f>IF(WEEKDAY(LM6)=6,SUMIFS(LI11:LM11,LI8:LM8,LM8,LI7:LM7,Réglage!$B$4)+SUMIFS(LI12:LM12,LI8:LM8,LM8,LI7:LM7,Réglage!$B$4),"")</f>
        <v/>
      </c>
      <c r="LN14" s="140" t="str">
        <f>IF(WEEKDAY(LN6)=6,SUMIFS(LJ11:LN11,LJ8:LN8,LN8,LJ7:LN7,Réglage!$B$4)+SUMIFS(LJ12:LN12,LJ8:LN8,LN8,LJ7:LN7,Réglage!$B$4),"")</f>
        <v/>
      </c>
      <c r="LO14" s="140" t="str">
        <f>IF(WEEKDAY(LO6)=6,SUMIFS(LL11:LO11,LL8:LO8,LO8,LL7:LO7,Réglage!$B$4)+SUMIFS(LL12:LO12,LL8:LO8,LO8,LL7:LO7,Réglage!$B$4),"")</f>
        <v/>
      </c>
      <c r="LP14" s="140">
        <f>IF(WEEKDAY(LP6)=6,SUMIFS(LL11:LP11,LL8:LP8,LP8,LL7:LP7,Réglage!$B$4)+SUMIFS(LL12:LP12,LL8:LP8,LP8,LL7:LP7,Réglage!$B$4),"")</f>
        <v>0</v>
      </c>
      <c r="LQ14" s="140" t="str">
        <f>IF(WEEKDAY(LQ6)=6,SUMIFS(LM11:LQ11,LM8:LQ8,LQ8,LM7:LQ7,Réglage!$B$4)+SUMIFS(LM12:LQ12,LM8:LQ8,LQ8,LM7:LQ7,Réglage!$B$4),"")</f>
        <v/>
      </c>
      <c r="LR14" s="140" t="str">
        <f>IF(WEEKDAY(LR6)=6,SUMIFS(LN11:LR11,LN8:LR8,LR8,LN7:LR7,Réglage!$B$4)+SUMIFS(LN12:LR12,LN8:LR8,LR8,LN7:LR7,Réglage!$B$4),"")</f>
        <v/>
      </c>
      <c r="LS14" s="140" t="str">
        <f>IF(WEEKDAY(LS6)=6,SUMIFS(LO11:LS11,LO8:LS8,LS8,LO7:LS7,Réglage!$B$4)+SUMIFS(LO12:LS12,LO8:LS8,LS8,LO7:LS7,Réglage!$B$4),"")</f>
        <v/>
      </c>
      <c r="LT14" s="140" t="str">
        <f>IF(WEEKDAY(LT6)=6,SUMIFS(LP11:LT11,LP8:LT8,LT8,LP7:LT7,Réglage!$B$4)+SUMIFS(LP12:LT12,LP8:LT8,LT8,LP7:LT7,Réglage!$B$4),"")</f>
        <v/>
      </c>
      <c r="LU14" s="140" t="str">
        <f>IF(WEEKDAY(LU6)=6,SUMIFS(LQ11:LU11,LQ8:LU8,LU8,LQ7:LU7,Réglage!$B$4)+SUMIFS(LQ12:LU12,LQ8:LU8,LU8,LQ7:LU7,Réglage!$B$4),"")</f>
        <v/>
      </c>
      <c r="LV14" s="140" t="str">
        <f>IF(WEEKDAY(LV6)=6,SUMIFS(LR11:LV11,LR8:LV8,LV8,LR7:LV7,Réglage!$B$4)+SUMIFS(LR12:LV12,LR8:LV8,LV8,LR7:LV7,Réglage!$B$4),"")</f>
        <v/>
      </c>
      <c r="LW14" s="140">
        <f>IF(WEEKDAY(LW6)=6,SUMIFS(LS11:LW11,LS8:LW8,LW8,LS7:LW7,Réglage!$B$4)+SUMIFS(LS12:LW12,LS8:LW8,LW8,LS7:LW7,Réglage!$B$4),"")</f>
        <v>0</v>
      </c>
      <c r="LX14" s="140" t="str">
        <f>IF(WEEKDAY(LX6)=6,SUMIFS(LT11:LX11,LT8:LX8,LX8,LT7:LX7,Réglage!$B$4)+SUMIFS(LT12:LX12,LT8:LX8,LX8,LT7:LX7,Réglage!$B$4),"")</f>
        <v/>
      </c>
      <c r="LY14" s="140" t="str">
        <f>IF(WEEKDAY(LY6)=6,SUMIFS(LU11:LY11,LU8:LY8,LY8,LU7:LY7,Réglage!$B$4)+SUMIFS(LU12:LY12,LU8:LY8,LY8,LU7:LY7,Réglage!$B$4),"")</f>
        <v/>
      </c>
      <c r="LZ14" s="140" t="str">
        <f>IF(WEEKDAY(LZ6)=6,SUMIFS(LV11:LZ11,LV8:LZ8,LZ8,LV7:LZ7,Réglage!$B$4)+SUMIFS(LV12:LZ12,LV8:LZ8,LZ8,LV7:LZ7,Réglage!$B$4),"")</f>
        <v/>
      </c>
      <c r="MA14" s="140" t="str">
        <f>IF(WEEKDAY(MA6)=6,SUMIFS(LW11:MA11,LW8:MA8,MA8,LW7:MA7,Réglage!$B$4)+SUMIFS(LW12:MA12,LW8:MA8,MA8,LW7:MA7,Réglage!$B$4),"")</f>
        <v/>
      </c>
      <c r="MB14" s="140" t="str">
        <f>IF(WEEKDAY(MB6)=6,SUMIFS(LX11:MB11,LX8:MB8,MB8,LX7:MB7,Réglage!$B$4)+SUMIFS(LX12:MB12,LX8:MB8,MB8,LX7:MB7,Réglage!$B$4),"")</f>
        <v/>
      </c>
      <c r="MC14" s="140" t="str">
        <f>IF(WEEKDAY(MC6)=6,SUMIFS(LY11:MC11,LY8:MC8,MC8,LY7:MC7,Réglage!$B$4)+SUMIFS(LY12:MC12,LY8:MC8,MC8,LY7:MC7,Réglage!$B$4),"")</f>
        <v/>
      </c>
      <c r="MD14" s="140">
        <f>IF(WEEKDAY(MD6)=6,SUMIFS(LZ11:MD11,LZ8:MD8,MD8,LZ7:MD7,Réglage!$B$4)+SUMIFS(LZ12:MD12,LZ8:MD8,MD8,LZ7:MD7,Réglage!$B$4),"")</f>
        <v>0</v>
      </c>
      <c r="ME14" s="140" t="str">
        <f>IF(WEEKDAY(ME6)=6,SUMIFS(MA11:ME11,MA8:ME8,ME8,MA7:ME7,Réglage!$B$4)+SUMIFS(MA12:ME12,MA8:ME8,ME8,MA7:ME7,Réglage!$B$4),"")</f>
        <v/>
      </c>
      <c r="MF14" s="140" t="str">
        <f>IF(WEEKDAY(MF6)=6,SUMIFS(MB11:MF11,MB8:MF8,MF8,MB7:MF7,Réglage!$B$4)+SUMIFS(MB12:MF12,MB8:MF8,MF8,MB7:MF7,Réglage!$B$4),"")</f>
        <v/>
      </c>
      <c r="MG14" s="140" t="str">
        <f>IF(WEEKDAY(MG6)=6,SUMIFS(MC11:MG11,MC8:MG8,MG8,MC7:MG7,Réglage!$B$4)+SUMIFS(MC12:MG12,MC8:MG8,MG8,MC7:MG7,Réglage!$B$4),"")</f>
        <v/>
      </c>
      <c r="MH14" s="140" t="str">
        <f>IF(WEEKDAY(MH6)=6,SUMIFS(MD11:MH11,MD8:MH8,MH8,MD7:MH7,Réglage!$B$4)+SUMIFS(MD12:MH12,MD8:MH8,MH8,MD7:MH7,Réglage!$B$4),"")</f>
        <v/>
      </c>
      <c r="MI14" s="140" t="str">
        <f>IF(WEEKDAY(MI6)=6,SUMIFS(ME11:MI11,ME8:MI8,MI8,ME7:MI7,Réglage!$B$4)+SUMIFS(ME12:MI12,ME8:MI8,MI8,ME7:MI7,Réglage!$B$4),"")</f>
        <v/>
      </c>
      <c r="MJ14" s="140" t="str">
        <f>IF(WEEKDAY(MJ6)=6,SUMIFS(MF11:MJ11,MF8:MJ8,MJ8,MF7:MJ7,Réglage!$B$4)+SUMIFS(MF12:MJ12,MF8:MJ8,MJ8,MF7:MJ7,Réglage!$B$4),"")</f>
        <v/>
      </c>
      <c r="MK14" s="140">
        <f>IF(WEEKDAY(MK6)=6,SUMIFS(MG11:MK11,MG8:MK8,MK8,MG7:MK7,Réglage!$B$4)+SUMIFS(MG12:MK12,MG8:MK8,MK8,MG7:MK7,Réglage!$B$4),"")</f>
        <v>0</v>
      </c>
      <c r="ML14" s="140" t="str">
        <f>IF(WEEKDAY(ML6)=6,SUMIFS(MH11:ML11,MH8:ML8,ML8,MH7:ML7,Réglage!$B$4)+SUMIFS(MH12:ML12,MH8:ML8,ML8,MH7:ML7,Réglage!$B$4),"")</f>
        <v/>
      </c>
      <c r="MM14" s="140" t="str">
        <f>IF(WEEKDAY(MM6)=6,SUMIFS(MI11:MM11,MI8:MM8,MM8,MI7:MM7,Réglage!$B$4)+SUMIFS(MI12:MM12,MI8:MM8,MM8,MI7:MM7,Réglage!$B$4),"")</f>
        <v/>
      </c>
      <c r="MN14" s="140" t="str">
        <f>IF(WEEKDAY(MN6)=6,SUMIFS(MJ11:MN11,MJ8:MN8,MN8,MJ7:MN7,Réglage!$B$4)+SUMIFS(MJ12:MN12,MJ8:MN8,MN8,MJ7:MN7,Réglage!$B$4),"")</f>
        <v/>
      </c>
      <c r="MO14" s="140" t="str">
        <f>IF(WEEKDAY(MO6)=6,SUMIFS(MK11:MO11,MK8:MO8,MO8,MK7:MO7,Réglage!$B$4)+SUMIFS(MK12:MO12,MK8:MO8,MO8,MK7:MO7,Réglage!$B$4),"")</f>
        <v/>
      </c>
      <c r="MP14" s="140" t="str">
        <f>IF(WEEKDAY(MP6)=6,SUMIFS(ML11:MP11,ML8:MP8,MP8,ML7:MP7,Réglage!$B$4)+SUMIFS(ML12:MP12,ML8:MP8,MP8,ML7:MP7,Réglage!$B$4),"")</f>
        <v/>
      </c>
      <c r="MQ14" s="140" t="str">
        <f>IF(WEEKDAY(MQ6)=6,SUMIFS(MM11:MQ11,MM8:MQ8,MQ8,MM7:MQ7,Réglage!$B$4)+SUMIFS(MM12:MQ12,MM8:MQ8,MQ8,MM7:MQ7,Réglage!$B$4),"")</f>
        <v/>
      </c>
      <c r="MR14" s="140">
        <f>IF(WEEKDAY(MR6)=6,SUMIFS(MN11:MR11,MN8:MR8,MR8,MN7:MR7,Réglage!$B$4)+SUMIFS(MN12:MR12,MN8:MR8,MR8,MN7:MR7,Réglage!$B$4),"")</f>
        <v>0</v>
      </c>
      <c r="MS14" s="140" t="str">
        <f>IF(WEEKDAY(MS6)=6,SUMIFS(MO11:MS11,MO8:MS8,MS8,MO7:MS7,Réglage!$B$4)+SUMIFS(MO12:MS12,MO8:MS8,MS8,MO7:MS7,Réglage!$B$4),"")</f>
        <v/>
      </c>
      <c r="MT14" s="140" t="str">
        <f>IF(WEEKDAY(MT6)=6,SUMIFS(MP11:MT11,MP8:MT8,MT8,MP7:MT7,Réglage!$B$4)+SUMIFS(MP12:MT12,MP8:MT8,MT8,MP7:MT7,Réglage!$B$4),"")</f>
        <v/>
      </c>
      <c r="MU14" s="140" t="str">
        <f>IF(WEEKDAY(MU6)=6,SUMIFS(MQ11:MU11,MQ8:MU8,MU8,MQ7:MU7,Réglage!$B$4)+SUMIFS(MQ12:MU12,MQ8:MU8,MU8,MQ7:MU7,Réglage!$B$4),"")</f>
        <v/>
      </c>
      <c r="MV14" s="140" t="str">
        <f>IF(WEEKDAY(MV6)=6,SUMIFS(MR11:MV11,MR8:MV8,MV8,MR7:MV7,Réglage!$B$4)+SUMIFS(MR12:MV12,MR8:MV8,MV8,MR7:MV7,Réglage!$B$4),"")</f>
        <v/>
      </c>
      <c r="MW14" s="140" t="str">
        <f>IF(WEEKDAY(MW6)=6,SUMIFS(MS11:MW11,MS8:MW8,MW8,MS7:MW7,Réglage!$B$4)+SUMIFS(MS12:MW12,MS8:MW8,MW8,MS7:MW7,Réglage!$B$4),"")</f>
        <v/>
      </c>
      <c r="MX14" s="140" t="str">
        <f>IF(WEEKDAY(MX6)=6,SUMIFS(MT11:MX11,MT8:MX8,MX8,MT7:MX7,Réglage!$B$4)+SUMIFS(MT12:MX12,MT8:MX8,MX8,MT7:MX7,Réglage!$B$4),"")</f>
        <v/>
      </c>
      <c r="MY14" s="140">
        <f>IF(WEEKDAY(MY6)=6,SUMIFS(MU11:MY11,MU8:MY8,MY8,MU7:MY7,Réglage!$B$4)+SUMIFS(MU12:MY12,MU8:MY8,MY8,MU7:MY7,Réglage!$B$4),"")</f>
        <v>0</v>
      </c>
      <c r="MZ14" s="140" t="str">
        <f>IF(WEEKDAY(MZ6)=6,SUMIFS(MV11:MZ11,MV8:MZ8,MZ8,MV7:MZ7,Réglage!$B$4)+SUMIFS(MV12:MZ12,MV8:MZ8,MZ8,MV7:MZ7,Réglage!$B$4),"")</f>
        <v/>
      </c>
      <c r="NA14" s="140" t="str">
        <f>IF(WEEKDAY(NA6)=6,SUMIFS(MW11:NA11,MW8:NA8,NA8,MW7:NA7,Réglage!$B$4)+SUMIFS(MW12:NA12,MW8:NA8,NA8,MW7:NA7,Réglage!$B$4),"")</f>
        <v/>
      </c>
      <c r="NB14" s="140" t="str">
        <f>IF(WEEKDAY(NB6)=6,SUMIFS(MX11:NB11,MX8:NB8,NB8,MX7:NB7,Réglage!$B$4)+SUMIFS(MX12:NB12,MX8:NB8,NB8,MX7:NB7,Réglage!$B$4),"")</f>
        <v/>
      </c>
      <c r="NC14" s="140" t="str">
        <f>IF(WEEKDAY(NC6)=6,SUMIFS(MY11:NC11,MY8:NC8,NC8,MY7:NC7,Réglage!$B$4)+SUMIFS(MY12:NC12,MY8:NC8,NC8,MY7:NC7,Réglage!$B$4),"")</f>
        <v/>
      </c>
      <c r="ND14" s="140" t="str">
        <f>IF(WEEKDAY(ND6)=6,SUMIFS(MZ11:ND11,MZ8:ND8,ND8,MZ7:ND7,Réglage!$B$4)+SUMIFS(MZ12:ND12,MZ8:ND8,ND8,MZ7:ND7,Réglage!$B$4),"")</f>
        <v/>
      </c>
      <c r="NE14" s="140" t="str">
        <f>IF(WEEKDAY(NE6)=6,SUMIFS(NA11:NE11,NA8:NE8,NE8,NA7:NE7,Réglage!$B$4)+SUMIFS(NA12:NE12,NA8:NE8,NE8,NA7:NE7,Réglage!$B$4),"")</f>
        <v/>
      </c>
      <c r="NF14" s="140">
        <f>IF(WEEKDAY(NF6)=6,SUMIFS(NB11:NF11,NB8:NF8,NF8,NB7:NF7,Réglage!$B$4)+SUMIFS(NB12:NF12,NB8:NF8,NF8,NB7:NF7,Réglage!$B$4),"")</f>
        <v>0</v>
      </c>
      <c r="NK14" s="179" t="s">
        <v>100</v>
      </c>
      <c r="NL14" s="179">
        <f>SUMIF(B9:NF9,"EM",B10:NF10)</f>
        <v>0</v>
      </c>
    </row>
    <row r="15" spans="1:376" s="151" customFormat="1" ht="15.75" customHeight="1" x14ac:dyDescent="0.15">
      <c r="A15" s="150" t="s">
        <v>70</v>
      </c>
      <c r="B15" s="151" t="str">
        <f t="shared" ref="B15:E15" si="34">IF(AND(B13&lt;&gt;"",B14&lt;&gt;""),B14-B13,"")</f>
        <v/>
      </c>
      <c r="C15" s="151" t="str">
        <f t="shared" si="34"/>
        <v/>
      </c>
      <c r="D15" s="151" t="str">
        <f t="shared" si="34"/>
        <v/>
      </c>
      <c r="E15" s="151" t="str">
        <f t="shared" si="34"/>
        <v/>
      </c>
      <c r="F15" s="151" t="str">
        <f t="shared" ref="F15:BQ15" si="35">IF(AND(F13&lt;&gt;"",F14&lt;&gt;0),F14-F13,"")</f>
        <v/>
      </c>
      <c r="G15" s="151" t="str">
        <f t="shared" si="35"/>
        <v/>
      </c>
      <c r="H15" s="151" t="str">
        <f t="shared" si="35"/>
        <v/>
      </c>
      <c r="I15" s="151" t="str">
        <f t="shared" si="35"/>
        <v/>
      </c>
      <c r="J15" s="151" t="str">
        <f t="shared" si="35"/>
        <v/>
      </c>
      <c r="K15" s="151" t="str">
        <f t="shared" si="35"/>
        <v/>
      </c>
      <c r="L15" s="151" t="str">
        <f t="shared" si="35"/>
        <v/>
      </c>
      <c r="M15" s="151" t="str">
        <f t="shared" si="35"/>
        <v/>
      </c>
      <c r="N15" s="151" t="str">
        <f t="shared" si="35"/>
        <v/>
      </c>
      <c r="O15" s="151" t="str">
        <f t="shared" si="35"/>
        <v/>
      </c>
      <c r="P15" s="151" t="str">
        <f t="shared" si="35"/>
        <v/>
      </c>
      <c r="Q15" s="151" t="str">
        <f t="shared" si="35"/>
        <v/>
      </c>
      <c r="R15" s="151" t="str">
        <f t="shared" si="35"/>
        <v/>
      </c>
      <c r="S15" s="151" t="str">
        <f t="shared" si="35"/>
        <v/>
      </c>
      <c r="T15" s="151" t="str">
        <f t="shared" si="35"/>
        <v/>
      </c>
      <c r="U15" s="151" t="str">
        <f t="shared" si="35"/>
        <v/>
      </c>
      <c r="V15" s="151" t="str">
        <f t="shared" si="35"/>
        <v/>
      </c>
      <c r="W15" s="151" t="str">
        <f t="shared" si="35"/>
        <v/>
      </c>
      <c r="X15" s="151" t="str">
        <f t="shared" si="35"/>
        <v/>
      </c>
      <c r="Y15" s="151" t="str">
        <f t="shared" si="35"/>
        <v/>
      </c>
      <c r="Z15" s="151" t="str">
        <f t="shared" si="35"/>
        <v/>
      </c>
      <c r="AA15" s="151" t="str">
        <f t="shared" si="35"/>
        <v/>
      </c>
      <c r="AB15" s="151" t="str">
        <f t="shared" si="35"/>
        <v/>
      </c>
      <c r="AC15" s="151" t="str">
        <f t="shared" si="35"/>
        <v/>
      </c>
      <c r="AD15" s="151" t="str">
        <f t="shared" si="35"/>
        <v/>
      </c>
      <c r="AE15" s="151" t="str">
        <f t="shared" si="35"/>
        <v/>
      </c>
      <c r="AF15" s="151" t="str">
        <f t="shared" si="35"/>
        <v/>
      </c>
      <c r="AG15" s="151" t="str">
        <f t="shared" si="35"/>
        <v/>
      </c>
      <c r="AH15" s="151" t="str">
        <f t="shared" si="35"/>
        <v/>
      </c>
      <c r="AI15" s="151" t="str">
        <f t="shared" si="35"/>
        <v/>
      </c>
      <c r="AJ15" s="151" t="str">
        <f t="shared" si="35"/>
        <v/>
      </c>
      <c r="AK15" s="151" t="str">
        <f t="shared" si="35"/>
        <v/>
      </c>
      <c r="AL15" s="151" t="str">
        <f t="shared" si="35"/>
        <v/>
      </c>
      <c r="AM15" s="151" t="str">
        <f t="shared" si="35"/>
        <v/>
      </c>
      <c r="AN15" s="151" t="str">
        <f t="shared" si="35"/>
        <v/>
      </c>
      <c r="AO15" s="151" t="str">
        <f t="shared" si="35"/>
        <v/>
      </c>
      <c r="AP15" s="151" t="str">
        <f t="shared" si="35"/>
        <v/>
      </c>
      <c r="AQ15" s="151" t="str">
        <f t="shared" si="35"/>
        <v/>
      </c>
      <c r="AR15" s="151" t="str">
        <f t="shared" si="35"/>
        <v/>
      </c>
      <c r="AS15" s="151" t="str">
        <f t="shared" si="35"/>
        <v/>
      </c>
      <c r="AT15" s="151" t="str">
        <f t="shared" si="35"/>
        <v/>
      </c>
      <c r="AU15" s="151" t="str">
        <f t="shared" si="35"/>
        <v/>
      </c>
      <c r="AV15" s="151" t="str">
        <f t="shared" si="35"/>
        <v/>
      </c>
      <c r="AW15" s="151" t="str">
        <f t="shared" si="35"/>
        <v/>
      </c>
      <c r="AX15" s="151" t="str">
        <f t="shared" si="35"/>
        <v/>
      </c>
      <c r="AY15" s="151" t="str">
        <f t="shared" si="35"/>
        <v/>
      </c>
      <c r="AZ15" s="151" t="str">
        <f t="shared" si="35"/>
        <v/>
      </c>
      <c r="BA15" s="151" t="str">
        <f t="shared" si="35"/>
        <v/>
      </c>
      <c r="BB15" s="151" t="str">
        <f t="shared" si="35"/>
        <v/>
      </c>
      <c r="BC15" s="151" t="str">
        <f t="shared" si="35"/>
        <v/>
      </c>
      <c r="BD15" s="151" t="str">
        <f t="shared" si="35"/>
        <v/>
      </c>
      <c r="BE15" s="151" t="str">
        <f t="shared" si="35"/>
        <v/>
      </c>
      <c r="BF15" s="151" t="str">
        <f t="shared" si="35"/>
        <v/>
      </c>
      <c r="BG15" s="151" t="str">
        <f t="shared" si="35"/>
        <v/>
      </c>
      <c r="BH15" s="151" t="str">
        <f t="shared" si="35"/>
        <v/>
      </c>
      <c r="BI15" s="151" t="str">
        <f t="shared" si="35"/>
        <v/>
      </c>
      <c r="BJ15" s="151" t="str">
        <f t="shared" si="35"/>
        <v/>
      </c>
      <c r="BK15" s="151" t="str">
        <f t="shared" si="35"/>
        <v/>
      </c>
      <c r="BL15" s="151" t="str">
        <f t="shared" si="35"/>
        <v/>
      </c>
      <c r="BM15" s="151" t="str">
        <f t="shared" si="35"/>
        <v/>
      </c>
      <c r="BN15" s="151" t="str">
        <f t="shared" si="35"/>
        <v/>
      </c>
      <c r="BO15" s="151" t="str">
        <f t="shared" si="35"/>
        <v/>
      </c>
      <c r="BP15" s="151" t="str">
        <f t="shared" si="35"/>
        <v/>
      </c>
      <c r="BQ15" s="151" t="str">
        <f t="shared" si="35"/>
        <v/>
      </c>
      <c r="BR15" s="151" t="str">
        <f t="shared" ref="BR15:EC15" si="36">IF(AND(BR13&lt;&gt;"",BR14&lt;&gt;0),BR14-BR13,"")</f>
        <v/>
      </c>
      <c r="BS15" s="151" t="str">
        <f t="shared" si="36"/>
        <v/>
      </c>
      <c r="BT15" s="151" t="str">
        <f t="shared" si="36"/>
        <v/>
      </c>
      <c r="BU15" s="151" t="str">
        <f t="shared" si="36"/>
        <v/>
      </c>
      <c r="BV15" s="151" t="str">
        <f t="shared" si="36"/>
        <v/>
      </c>
      <c r="BW15" s="151" t="str">
        <f t="shared" si="36"/>
        <v/>
      </c>
      <c r="BX15" s="151" t="str">
        <f t="shared" si="36"/>
        <v/>
      </c>
      <c r="BY15" s="151" t="str">
        <f t="shared" si="36"/>
        <v/>
      </c>
      <c r="BZ15" s="151" t="str">
        <f t="shared" si="36"/>
        <v/>
      </c>
      <c r="CA15" s="151" t="str">
        <f t="shared" si="36"/>
        <v/>
      </c>
      <c r="CB15" s="151" t="str">
        <f t="shared" si="36"/>
        <v/>
      </c>
      <c r="CC15" s="151" t="str">
        <f t="shared" si="36"/>
        <v/>
      </c>
      <c r="CD15" s="151" t="str">
        <f t="shared" si="36"/>
        <v/>
      </c>
      <c r="CE15" s="151" t="str">
        <f t="shared" si="36"/>
        <v/>
      </c>
      <c r="CF15" s="151" t="str">
        <f t="shared" si="36"/>
        <v/>
      </c>
      <c r="CG15" s="151" t="str">
        <f t="shared" si="36"/>
        <v/>
      </c>
      <c r="CH15" s="151" t="str">
        <f t="shared" si="36"/>
        <v/>
      </c>
      <c r="CI15" s="151" t="str">
        <f t="shared" si="36"/>
        <v/>
      </c>
      <c r="CJ15" s="151" t="str">
        <f t="shared" si="36"/>
        <v/>
      </c>
      <c r="CK15" s="151" t="str">
        <f t="shared" si="36"/>
        <v/>
      </c>
      <c r="CL15" s="151" t="str">
        <f t="shared" si="36"/>
        <v/>
      </c>
      <c r="CM15" s="151" t="str">
        <f t="shared" si="36"/>
        <v/>
      </c>
      <c r="CN15" s="151" t="str">
        <f t="shared" si="36"/>
        <v/>
      </c>
      <c r="CO15" s="151" t="str">
        <f t="shared" si="36"/>
        <v/>
      </c>
      <c r="CP15" s="151" t="str">
        <f t="shared" si="36"/>
        <v/>
      </c>
      <c r="CQ15" s="151" t="str">
        <f t="shared" si="36"/>
        <v/>
      </c>
      <c r="CR15" s="151" t="str">
        <f t="shared" si="36"/>
        <v/>
      </c>
      <c r="CS15" s="151" t="str">
        <f t="shared" si="36"/>
        <v/>
      </c>
      <c r="CT15" s="151" t="str">
        <f t="shared" si="36"/>
        <v/>
      </c>
      <c r="CU15" s="151" t="str">
        <f t="shared" si="36"/>
        <v/>
      </c>
      <c r="CV15" s="151" t="str">
        <f t="shared" si="36"/>
        <v/>
      </c>
      <c r="CW15" s="151" t="str">
        <f t="shared" si="36"/>
        <v/>
      </c>
      <c r="CX15" s="151" t="str">
        <f t="shared" si="36"/>
        <v/>
      </c>
      <c r="CY15" s="151" t="str">
        <f t="shared" si="36"/>
        <v/>
      </c>
      <c r="CZ15" s="151" t="str">
        <f t="shared" si="36"/>
        <v/>
      </c>
      <c r="DA15" s="151" t="str">
        <f t="shared" si="36"/>
        <v/>
      </c>
      <c r="DB15" s="151" t="str">
        <f t="shared" si="36"/>
        <v/>
      </c>
      <c r="DC15" s="151" t="str">
        <f t="shared" si="36"/>
        <v/>
      </c>
      <c r="DD15" s="151" t="str">
        <f t="shared" si="36"/>
        <v/>
      </c>
      <c r="DE15" s="151" t="str">
        <f t="shared" si="36"/>
        <v/>
      </c>
      <c r="DF15" s="151" t="str">
        <f t="shared" si="36"/>
        <v/>
      </c>
      <c r="DG15" s="151" t="str">
        <f t="shared" si="36"/>
        <v/>
      </c>
      <c r="DH15" s="151" t="str">
        <f t="shared" si="36"/>
        <v/>
      </c>
      <c r="DI15" s="151" t="str">
        <f t="shared" si="36"/>
        <v/>
      </c>
      <c r="DJ15" s="151" t="str">
        <f t="shared" si="36"/>
        <v/>
      </c>
      <c r="DK15" s="151" t="str">
        <f t="shared" si="36"/>
        <v/>
      </c>
      <c r="DL15" s="151" t="str">
        <f t="shared" si="36"/>
        <v/>
      </c>
      <c r="DM15" s="151" t="str">
        <f t="shared" si="36"/>
        <v/>
      </c>
      <c r="DN15" s="151">
        <f t="shared" si="36"/>
        <v>-18.75</v>
      </c>
      <c r="DO15" s="151" t="str">
        <f t="shared" si="36"/>
        <v/>
      </c>
      <c r="DP15" s="151" t="str">
        <f t="shared" si="36"/>
        <v/>
      </c>
      <c r="DQ15" s="151" t="str">
        <f t="shared" si="36"/>
        <v/>
      </c>
      <c r="DR15" s="151" t="str">
        <f t="shared" si="36"/>
        <v/>
      </c>
      <c r="DS15" s="151" t="str">
        <f t="shared" si="36"/>
        <v/>
      </c>
      <c r="DT15" s="151" t="str">
        <f t="shared" si="36"/>
        <v/>
      </c>
      <c r="DU15" s="151">
        <f t="shared" si="36"/>
        <v>-19.75</v>
      </c>
      <c r="DV15" s="151" t="str">
        <f t="shared" si="36"/>
        <v/>
      </c>
      <c r="DW15" s="151" t="str">
        <f t="shared" si="36"/>
        <v/>
      </c>
      <c r="DX15" s="151" t="str">
        <f t="shared" si="36"/>
        <v/>
      </c>
      <c r="DY15" s="151" t="str">
        <f t="shared" si="36"/>
        <v/>
      </c>
      <c r="DZ15" s="151" t="str">
        <f t="shared" si="36"/>
        <v/>
      </c>
      <c r="EA15" s="151" t="str">
        <f t="shared" si="36"/>
        <v/>
      </c>
      <c r="EB15" s="151">
        <f t="shared" si="36"/>
        <v>-19.75</v>
      </c>
      <c r="EC15" s="151" t="str">
        <f t="shared" si="36"/>
        <v/>
      </c>
      <c r="ED15" s="151" t="str">
        <f t="shared" ref="ED15:GO15" si="37">IF(AND(ED13&lt;&gt;"",ED14&lt;&gt;0),ED14-ED13,"")</f>
        <v/>
      </c>
      <c r="EE15" s="151" t="str">
        <f t="shared" si="37"/>
        <v/>
      </c>
      <c r="EF15" s="151" t="str">
        <f t="shared" si="37"/>
        <v/>
      </c>
      <c r="EG15" s="151" t="str">
        <f t="shared" si="37"/>
        <v/>
      </c>
      <c r="EH15" s="151" t="str">
        <f t="shared" si="37"/>
        <v/>
      </c>
      <c r="EI15" s="151" t="str">
        <f t="shared" si="37"/>
        <v/>
      </c>
      <c r="EJ15" s="151" t="str">
        <f t="shared" si="37"/>
        <v/>
      </c>
      <c r="EK15" s="151" t="str">
        <f t="shared" si="37"/>
        <v/>
      </c>
      <c r="EL15" s="151" t="str">
        <f t="shared" si="37"/>
        <v/>
      </c>
      <c r="EM15" s="151" t="str">
        <f t="shared" si="37"/>
        <v/>
      </c>
      <c r="EN15" s="151" t="str">
        <f t="shared" si="37"/>
        <v/>
      </c>
      <c r="EO15" s="151" t="str">
        <f t="shared" si="37"/>
        <v/>
      </c>
      <c r="EP15" s="151" t="str">
        <f t="shared" si="37"/>
        <v/>
      </c>
      <c r="EQ15" s="151" t="str">
        <f t="shared" si="37"/>
        <v/>
      </c>
      <c r="ER15" s="151" t="str">
        <f t="shared" si="37"/>
        <v/>
      </c>
      <c r="ES15" s="151" t="str">
        <f t="shared" si="37"/>
        <v/>
      </c>
      <c r="ET15" s="151" t="str">
        <f t="shared" si="37"/>
        <v/>
      </c>
      <c r="EU15" s="151" t="str">
        <f t="shared" si="37"/>
        <v/>
      </c>
      <c r="EV15" s="151" t="str">
        <f t="shared" si="37"/>
        <v/>
      </c>
      <c r="EW15" s="151">
        <f t="shared" si="37"/>
        <v>-22.5</v>
      </c>
      <c r="EX15" s="151" t="str">
        <f t="shared" si="37"/>
        <v/>
      </c>
      <c r="EY15" s="151" t="str">
        <f t="shared" si="37"/>
        <v/>
      </c>
      <c r="EZ15" s="151" t="str">
        <f t="shared" si="37"/>
        <v/>
      </c>
      <c r="FA15" s="151" t="str">
        <f t="shared" si="37"/>
        <v/>
      </c>
      <c r="FB15" s="151" t="str">
        <f t="shared" si="37"/>
        <v/>
      </c>
      <c r="FC15" s="151" t="str">
        <f t="shared" si="37"/>
        <v/>
      </c>
      <c r="FD15" s="151" t="str">
        <f t="shared" si="37"/>
        <v/>
      </c>
      <c r="FE15" s="151" t="str">
        <f t="shared" si="37"/>
        <v/>
      </c>
      <c r="FF15" s="151" t="str">
        <f t="shared" si="37"/>
        <v/>
      </c>
      <c r="FG15" s="151" t="str">
        <f t="shared" si="37"/>
        <v/>
      </c>
      <c r="FH15" s="151" t="str">
        <f t="shared" si="37"/>
        <v/>
      </c>
      <c r="FI15" s="151" t="str">
        <f t="shared" si="37"/>
        <v/>
      </c>
      <c r="FJ15" s="151" t="str">
        <f t="shared" si="37"/>
        <v/>
      </c>
      <c r="FK15" s="151">
        <f t="shared" si="37"/>
        <v>-18.75</v>
      </c>
      <c r="FL15" s="151" t="str">
        <f t="shared" si="37"/>
        <v/>
      </c>
      <c r="FM15" s="151" t="str">
        <f t="shared" si="37"/>
        <v/>
      </c>
      <c r="FN15" s="151" t="str">
        <f t="shared" si="37"/>
        <v/>
      </c>
      <c r="FO15" s="151" t="str">
        <f t="shared" si="37"/>
        <v/>
      </c>
      <c r="FP15" s="151" t="str">
        <f t="shared" si="37"/>
        <v/>
      </c>
      <c r="FQ15" s="151" t="str">
        <f t="shared" si="37"/>
        <v/>
      </c>
      <c r="FR15" s="151" t="str">
        <f t="shared" si="37"/>
        <v/>
      </c>
      <c r="FS15" s="151" t="str">
        <f t="shared" si="37"/>
        <v/>
      </c>
      <c r="FT15" s="151" t="str">
        <f t="shared" si="37"/>
        <v/>
      </c>
      <c r="FU15" s="151" t="str">
        <f t="shared" si="37"/>
        <v/>
      </c>
      <c r="FV15" s="151" t="str">
        <f t="shared" si="37"/>
        <v/>
      </c>
      <c r="FW15" s="151" t="str">
        <f t="shared" si="37"/>
        <v/>
      </c>
      <c r="FX15" s="151" t="str">
        <f t="shared" si="37"/>
        <v/>
      </c>
      <c r="FY15" s="151" t="str">
        <f t="shared" si="37"/>
        <v/>
      </c>
      <c r="FZ15" s="151" t="str">
        <f t="shared" si="37"/>
        <v/>
      </c>
      <c r="GA15" s="151" t="str">
        <f t="shared" si="37"/>
        <v/>
      </c>
      <c r="GB15" s="151" t="str">
        <f t="shared" si="37"/>
        <v/>
      </c>
      <c r="GC15" s="151" t="str">
        <f t="shared" si="37"/>
        <v/>
      </c>
      <c r="GD15" s="151" t="str">
        <f t="shared" si="37"/>
        <v/>
      </c>
      <c r="GE15" s="151" t="str">
        <f t="shared" si="37"/>
        <v/>
      </c>
      <c r="GF15" s="151" t="str">
        <f t="shared" si="37"/>
        <v/>
      </c>
      <c r="GG15" s="151" t="str">
        <f t="shared" si="37"/>
        <v/>
      </c>
      <c r="GH15" s="151" t="str">
        <f t="shared" si="37"/>
        <v/>
      </c>
      <c r="GI15" s="151" t="str">
        <f t="shared" si="37"/>
        <v/>
      </c>
      <c r="GJ15" s="151" t="str">
        <f t="shared" si="37"/>
        <v/>
      </c>
      <c r="GK15" s="151" t="str">
        <f t="shared" si="37"/>
        <v/>
      </c>
      <c r="GL15" s="151" t="str">
        <f t="shared" si="37"/>
        <v/>
      </c>
      <c r="GM15" s="151" t="str">
        <f t="shared" si="37"/>
        <v/>
      </c>
      <c r="GN15" s="151" t="str">
        <f t="shared" si="37"/>
        <v/>
      </c>
      <c r="GO15" s="151" t="str">
        <f t="shared" si="37"/>
        <v/>
      </c>
      <c r="GP15" s="151" t="str">
        <f t="shared" ref="GP15:JA15" si="38">IF(AND(GP13&lt;&gt;"",GP14&lt;&gt;0),GP14-GP13,"")</f>
        <v/>
      </c>
      <c r="GQ15" s="151" t="str">
        <f t="shared" si="38"/>
        <v/>
      </c>
      <c r="GR15" s="151" t="str">
        <f t="shared" si="38"/>
        <v/>
      </c>
      <c r="GS15" s="151" t="str">
        <f t="shared" si="38"/>
        <v/>
      </c>
      <c r="GT15" s="151" t="str">
        <f t="shared" si="38"/>
        <v/>
      </c>
      <c r="GU15" s="151" t="str">
        <f t="shared" si="38"/>
        <v/>
      </c>
      <c r="GV15" s="151" t="str">
        <f t="shared" si="38"/>
        <v/>
      </c>
      <c r="GW15" s="151" t="str">
        <f t="shared" si="38"/>
        <v/>
      </c>
      <c r="GX15" s="151" t="str">
        <f t="shared" si="38"/>
        <v/>
      </c>
      <c r="GY15" s="151" t="str">
        <f t="shared" si="38"/>
        <v/>
      </c>
      <c r="GZ15" s="151" t="str">
        <f t="shared" si="38"/>
        <v/>
      </c>
      <c r="HA15" s="151" t="str">
        <f t="shared" si="38"/>
        <v/>
      </c>
      <c r="HB15" s="151" t="str">
        <f t="shared" si="38"/>
        <v/>
      </c>
      <c r="HC15" s="151" t="str">
        <f t="shared" si="38"/>
        <v/>
      </c>
      <c r="HD15" s="151" t="str">
        <f t="shared" si="38"/>
        <v/>
      </c>
      <c r="HE15" s="151" t="str">
        <f t="shared" si="38"/>
        <v/>
      </c>
      <c r="HF15" s="151" t="str">
        <f t="shared" si="38"/>
        <v/>
      </c>
      <c r="HG15" s="151" t="str">
        <f t="shared" si="38"/>
        <v/>
      </c>
      <c r="HH15" s="151" t="str">
        <f t="shared" si="38"/>
        <v/>
      </c>
      <c r="HI15" s="151" t="str">
        <f t="shared" si="38"/>
        <v/>
      </c>
      <c r="HJ15" s="151" t="str">
        <f t="shared" si="38"/>
        <v/>
      </c>
      <c r="HK15" s="151" t="str">
        <f t="shared" si="38"/>
        <v/>
      </c>
      <c r="HL15" s="151" t="str">
        <f t="shared" si="38"/>
        <v/>
      </c>
      <c r="HM15" s="151" t="str">
        <f t="shared" si="38"/>
        <v/>
      </c>
      <c r="HN15" s="151" t="str">
        <f t="shared" si="38"/>
        <v/>
      </c>
      <c r="HO15" s="151" t="str">
        <f t="shared" si="38"/>
        <v/>
      </c>
      <c r="HP15" s="151" t="str">
        <f t="shared" si="38"/>
        <v/>
      </c>
      <c r="HQ15" s="151" t="str">
        <f t="shared" si="38"/>
        <v/>
      </c>
      <c r="HR15" s="151" t="str">
        <f t="shared" si="38"/>
        <v/>
      </c>
      <c r="HS15" s="151" t="str">
        <f t="shared" si="38"/>
        <v/>
      </c>
      <c r="HT15" s="151" t="str">
        <f t="shared" si="38"/>
        <v/>
      </c>
      <c r="HU15" s="151" t="str">
        <f t="shared" si="38"/>
        <v/>
      </c>
      <c r="HV15" s="151" t="str">
        <f t="shared" si="38"/>
        <v/>
      </c>
      <c r="HW15" s="151" t="str">
        <f t="shared" si="38"/>
        <v/>
      </c>
      <c r="HX15" s="151" t="str">
        <f t="shared" si="38"/>
        <v/>
      </c>
      <c r="HY15" s="151" t="str">
        <f t="shared" si="38"/>
        <v/>
      </c>
      <c r="HZ15" s="151" t="str">
        <f t="shared" si="38"/>
        <v/>
      </c>
      <c r="IA15" s="151" t="str">
        <f t="shared" si="38"/>
        <v/>
      </c>
      <c r="IB15" s="151" t="str">
        <f t="shared" si="38"/>
        <v/>
      </c>
      <c r="IC15" s="151" t="str">
        <f t="shared" si="38"/>
        <v/>
      </c>
      <c r="ID15" s="151" t="str">
        <f t="shared" si="38"/>
        <v/>
      </c>
      <c r="IE15" s="151" t="str">
        <f t="shared" si="38"/>
        <v/>
      </c>
      <c r="IF15" s="151" t="str">
        <f t="shared" si="38"/>
        <v/>
      </c>
      <c r="IG15" s="151" t="str">
        <f t="shared" si="38"/>
        <v/>
      </c>
      <c r="IH15" s="151" t="str">
        <f t="shared" si="38"/>
        <v/>
      </c>
      <c r="II15" s="151" t="str">
        <f t="shared" si="38"/>
        <v/>
      </c>
      <c r="IJ15" s="151" t="str">
        <f t="shared" si="38"/>
        <v/>
      </c>
      <c r="IK15" s="151" t="str">
        <f t="shared" si="38"/>
        <v/>
      </c>
      <c r="IL15" s="151" t="str">
        <f t="shared" si="38"/>
        <v/>
      </c>
      <c r="IM15" s="151" t="str">
        <f t="shared" si="38"/>
        <v/>
      </c>
      <c r="IN15" s="151" t="str">
        <f t="shared" si="38"/>
        <v/>
      </c>
      <c r="IO15" s="151" t="str">
        <f t="shared" si="38"/>
        <v/>
      </c>
      <c r="IP15" s="151" t="str">
        <f t="shared" si="38"/>
        <v/>
      </c>
      <c r="IQ15" s="151" t="str">
        <f t="shared" si="38"/>
        <v/>
      </c>
      <c r="IR15" s="151" t="str">
        <f t="shared" si="38"/>
        <v/>
      </c>
      <c r="IS15" s="151" t="str">
        <f t="shared" si="38"/>
        <v/>
      </c>
      <c r="IT15" s="151" t="str">
        <f t="shared" si="38"/>
        <v/>
      </c>
      <c r="IU15" s="151" t="str">
        <f t="shared" si="38"/>
        <v/>
      </c>
      <c r="IV15" s="151" t="str">
        <f t="shared" si="38"/>
        <v/>
      </c>
      <c r="IW15" s="151" t="str">
        <f t="shared" si="38"/>
        <v/>
      </c>
      <c r="IX15" s="151" t="str">
        <f t="shared" si="38"/>
        <v/>
      </c>
      <c r="IY15" s="151" t="str">
        <f t="shared" si="38"/>
        <v/>
      </c>
      <c r="IZ15" s="151" t="str">
        <f t="shared" si="38"/>
        <v/>
      </c>
      <c r="JA15" s="151" t="str">
        <f t="shared" si="38"/>
        <v/>
      </c>
      <c r="JB15" s="151" t="str">
        <f t="shared" ref="JB15:LM15" si="39">IF(AND(JB13&lt;&gt;"",JB14&lt;&gt;0),JB14-JB13,"")</f>
        <v/>
      </c>
      <c r="JC15" s="151" t="str">
        <f t="shared" si="39"/>
        <v/>
      </c>
      <c r="JD15" s="151" t="str">
        <f t="shared" si="39"/>
        <v/>
      </c>
      <c r="JE15" s="151" t="str">
        <f t="shared" si="39"/>
        <v/>
      </c>
      <c r="JF15" s="151" t="str">
        <f t="shared" si="39"/>
        <v/>
      </c>
      <c r="JG15" s="151" t="str">
        <f t="shared" si="39"/>
        <v/>
      </c>
      <c r="JH15" s="151" t="str">
        <f t="shared" si="39"/>
        <v/>
      </c>
      <c r="JI15" s="151" t="str">
        <f t="shared" si="39"/>
        <v/>
      </c>
      <c r="JJ15" s="151" t="str">
        <f t="shared" si="39"/>
        <v/>
      </c>
      <c r="JK15" s="151" t="str">
        <f t="shared" si="39"/>
        <v/>
      </c>
      <c r="JL15" s="151" t="str">
        <f t="shared" si="39"/>
        <v/>
      </c>
      <c r="JM15" s="151" t="str">
        <f t="shared" si="39"/>
        <v/>
      </c>
      <c r="JN15" s="151" t="str">
        <f t="shared" si="39"/>
        <v/>
      </c>
      <c r="JO15" s="151" t="str">
        <f t="shared" si="39"/>
        <v/>
      </c>
      <c r="JP15" s="151" t="str">
        <f t="shared" si="39"/>
        <v/>
      </c>
      <c r="JQ15" s="151" t="str">
        <f t="shared" si="39"/>
        <v/>
      </c>
      <c r="JR15" s="151" t="str">
        <f t="shared" si="39"/>
        <v/>
      </c>
      <c r="JS15" s="151" t="str">
        <f t="shared" si="39"/>
        <v/>
      </c>
      <c r="JT15" s="151" t="str">
        <f t="shared" si="39"/>
        <v/>
      </c>
      <c r="JU15" s="151" t="str">
        <f t="shared" si="39"/>
        <v/>
      </c>
      <c r="JV15" s="151" t="str">
        <f t="shared" si="39"/>
        <v/>
      </c>
      <c r="JW15" s="151" t="str">
        <f t="shared" si="39"/>
        <v/>
      </c>
      <c r="JX15" s="151" t="str">
        <f t="shared" si="39"/>
        <v/>
      </c>
      <c r="JY15" s="151" t="str">
        <f t="shared" si="39"/>
        <v/>
      </c>
      <c r="JZ15" s="151" t="str">
        <f t="shared" si="39"/>
        <v/>
      </c>
      <c r="KA15" s="151" t="str">
        <f t="shared" si="39"/>
        <v/>
      </c>
      <c r="KB15" s="151" t="str">
        <f t="shared" si="39"/>
        <v/>
      </c>
      <c r="KC15" s="151" t="str">
        <f t="shared" si="39"/>
        <v/>
      </c>
      <c r="KD15" s="151" t="str">
        <f t="shared" si="39"/>
        <v/>
      </c>
      <c r="KE15" s="151" t="str">
        <f t="shared" si="39"/>
        <v/>
      </c>
      <c r="KF15" s="151" t="str">
        <f t="shared" si="39"/>
        <v/>
      </c>
      <c r="KG15" s="151" t="str">
        <f t="shared" si="39"/>
        <v/>
      </c>
      <c r="KH15" s="151" t="str">
        <f t="shared" si="39"/>
        <v/>
      </c>
      <c r="KI15" s="151" t="str">
        <f t="shared" si="39"/>
        <v/>
      </c>
      <c r="KJ15" s="151" t="str">
        <f t="shared" si="39"/>
        <v/>
      </c>
      <c r="KK15" s="151" t="str">
        <f t="shared" si="39"/>
        <v/>
      </c>
      <c r="KL15" s="151" t="str">
        <f t="shared" si="39"/>
        <v/>
      </c>
      <c r="KM15" s="151" t="str">
        <f t="shared" si="39"/>
        <v/>
      </c>
      <c r="KN15" s="151" t="str">
        <f t="shared" si="39"/>
        <v/>
      </c>
      <c r="KO15" s="151" t="str">
        <f t="shared" si="39"/>
        <v/>
      </c>
      <c r="KP15" s="151" t="str">
        <f t="shared" si="39"/>
        <v/>
      </c>
      <c r="KQ15" s="151" t="str">
        <f t="shared" si="39"/>
        <v/>
      </c>
      <c r="KR15" s="151" t="str">
        <f t="shared" si="39"/>
        <v/>
      </c>
      <c r="KS15" s="151" t="str">
        <f t="shared" si="39"/>
        <v/>
      </c>
      <c r="KT15" s="151" t="str">
        <f t="shared" si="39"/>
        <v/>
      </c>
      <c r="KU15" s="151" t="str">
        <f t="shared" si="39"/>
        <v/>
      </c>
      <c r="KV15" s="151" t="str">
        <f t="shared" si="39"/>
        <v/>
      </c>
      <c r="KW15" s="151" t="str">
        <f t="shared" si="39"/>
        <v/>
      </c>
      <c r="KX15" s="151" t="str">
        <f t="shared" si="39"/>
        <v/>
      </c>
      <c r="KY15" s="151" t="str">
        <f t="shared" si="39"/>
        <v/>
      </c>
      <c r="KZ15" s="151" t="str">
        <f t="shared" si="39"/>
        <v/>
      </c>
      <c r="LA15" s="151" t="str">
        <f t="shared" si="39"/>
        <v/>
      </c>
      <c r="LB15" s="151" t="str">
        <f t="shared" si="39"/>
        <v/>
      </c>
      <c r="LC15" s="151" t="str">
        <f t="shared" si="39"/>
        <v/>
      </c>
      <c r="LD15" s="151" t="str">
        <f t="shared" si="39"/>
        <v/>
      </c>
      <c r="LE15" s="151" t="str">
        <f t="shared" si="39"/>
        <v/>
      </c>
      <c r="LF15" s="151" t="str">
        <f t="shared" si="39"/>
        <v/>
      </c>
      <c r="LG15" s="151" t="str">
        <f t="shared" si="39"/>
        <v/>
      </c>
      <c r="LH15" s="151" t="str">
        <f t="shared" si="39"/>
        <v/>
      </c>
      <c r="LI15" s="151">
        <f t="shared" si="39"/>
        <v>-18.75</v>
      </c>
      <c r="LJ15" s="151" t="str">
        <f t="shared" si="39"/>
        <v/>
      </c>
      <c r="LK15" s="151" t="str">
        <f t="shared" si="39"/>
        <v/>
      </c>
      <c r="LL15" s="151" t="str">
        <f t="shared" si="39"/>
        <v/>
      </c>
      <c r="LM15" s="151" t="str">
        <f t="shared" si="39"/>
        <v/>
      </c>
      <c r="LN15" s="151" t="str">
        <f t="shared" ref="LN15:NF15" si="40">IF(AND(LN13&lt;&gt;"",LN14&lt;&gt;0),LN14-LN13,"")</f>
        <v/>
      </c>
      <c r="LO15" s="151" t="str">
        <f t="shared" si="40"/>
        <v/>
      </c>
      <c r="LP15" s="151" t="str">
        <f t="shared" si="40"/>
        <v/>
      </c>
      <c r="LQ15" s="151" t="str">
        <f t="shared" si="40"/>
        <v/>
      </c>
      <c r="LR15" s="151" t="str">
        <f t="shared" si="40"/>
        <v/>
      </c>
      <c r="LS15" s="151" t="str">
        <f t="shared" si="40"/>
        <v/>
      </c>
      <c r="LT15" s="151" t="str">
        <f t="shared" si="40"/>
        <v/>
      </c>
      <c r="LU15" s="151" t="str">
        <f t="shared" si="40"/>
        <v/>
      </c>
      <c r="LV15" s="151" t="str">
        <f t="shared" si="40"/>
        <v/>
      </c>
      <c r="LW15" s="151" t="str">
        <f t="shared" si="40"/>
        <v/>
      </c>
      <c r="LX15" s="151" t="str">
        <f t="shared" si="40"/>
        <v/>
      </c>
      <c r="LY15" s="151" t="str">
        <f t="shared" si="40"/>
        <v/>
      </c>
      <c r="LZ15" s="151" t="str">
        <f t="shared" si="40"/>
        <v/>
      </c>
      <c r="MA15" s="151" t="str">
        <f t="shared" si="40"/>
        <v/>
      </c>
      <c r="MB15" s="151" t="str">
        <f t="shared" si="40"/>
        <v/>
      </c>
      <c r="MC15" s="151" t="str">
        <f t="shared" si="40"/>
        <v/>
      </c>
      <c r="MD15" s="151" t="str">
        <f t="shared" si="40"/>
        <v/>
      </c>
      <c r="ME15" s="151" t="str">
        <f t="shared" si="40"/>
        <v/>
      </c>
      <c r="MF15" s="151" t="str">
        <f t="shared" si="40"/>
        <v/>
      </c>
      <c r="MG15" s="151" t="str">
        <f t="shared" si="40"/>
        <v/>
      </c>
      <c r="MH15" s="151" t="str">
        <f t="shared" si="40"/>
        <v/>
      </c>
      <c r="MI15" s="151" t="str">
        <f t="shared" si="40"/>
        <v/>
      </c>
      <c r="MJ15" s="151" t="str">
        <f t="shared" si="40"/>
        <v/>
      </c>
      <c r="MK15" s="151" t="str">
        <f t="shared" si="40"/>
        <v/>
      </c>
      <c r="ML15" s="151" t="str">
        <f t="shared" si="40"/>
        <v/>
      </c>
      <c r="MM15" s="151" t="str">
        <f t="shared" si="40"/>
        <v/>
      </c>
      <c r="MN15" s="151" t="str">
        <f t="shared" si="40"/>
        <v/>
      </c>
      <c r="MO15" s="151" t="str">
        <f t="shared" si="40"/>
        <v/>
      </c>
      <c r="MP15" s="151" t="str">
        <f t="shared" si="40"/>
        <v/>
      </c>
      <c r="MQ15" s="151" t="str">
        <f t="shared" si="40"/>
        <v/>
      </c>
      <c r="MR15" s="151" t="str">
        <f t="shared" si="40"/>
        <v/>
      </c>
      <c r="MS15" s="151" t="str">
        <f t="shared" si="40"/>
        <v/>
      </c>
      <c r="MT15" s="151" t="str">
        <f t="shared" si="40"/>
        <v/>
      </c>
      <c r="MU15" s="151" t="str">
        <f t="shared" si="40"/>
        <v/>
      </c>
      <c r="MV15" s="151" t="str">
        <f t="shared" si="40"/>
        <v/>
      </c>
      <c r="MW15" s="151" t="str">
        <f t="shared" si="40"/>
        <v/>
      </c>
      <c r="MX15" s="151" t="str">
        <f t="shared" si="40"/>
        <v/>
      </c>
      <c r="MY15" s="151" t="str">
        <f t="shared" si="40"/>
        <v/>
      </c>
      <c r="MZ15" s="151" t="str">
        <f t="shared" si="40"/>
        <v/>
      </c>
      <c r="NA15" s="151" t="str">
        <f t="shared" si="40"/>
        <v/>
      </c>
      <c r="NB15" s="151" t="str">
        <f t="shared" si="40"/>
        <v/>
      </c>
      <c r="NC15" s="151" t="str">
        <f t="shared" si="40"/>
        <v/>
      </c>
      <c r="ND15" s="151" t="str">
        <f t="shared" si="40"/>
        <v/>
      </c>
      <c r="NE15" s="151" t="str">
        <f t="shared" si="40"/>
        <v/>
      </c>
      <c r="NF15" s="151" t="str">
        <f t="shared" si="40"/>
        <v/>
      </c>
      <c r="NK15" s="179" t="s">
        <v>101</v>
      </c>
      <c r="NL15" s="179">
        <f>SUMIF(B9:NF9,"MAL",B10:NF10)</f>
        <v>0</v>
      </c>
    </row>
    <row r="16" spans="1:376" x14ac:dyDescent="0.25">
      <c r="NG16" s="211"/>
      <c r="NH16" s="211"/>
      <c r="NI16" s="211"/>
      <c r="NJ16" s="211"/>
      <c r="NK16" s="179" t="s">
        <v>59</v>
      </c>
      <c r="NL16" s="179">
        <f>SUM(NL13:NL15)</f>
        <v>0</v>
      </c>
    </row>
    <row r="17" spans="1:374" s="181" customFormat="1" ht="28.5" customHeight="1" x14ac:dyDescent="0.3">
      <c r="A17" s="180"/>
      <c r="NC17" s="208" t="s">
        <v>103</v>
      </c>
      <c r="ND17" s="210"/>
      <c r="NE17" s="210"/>
      <c r="NF17" s="210"/>
      <c r="NG17" s="182" t="str">
        <f>Réglage!$H$8</f>
        <v>Isabelle</v>
      </c>
      <c r="NH17" s="212">
        <f>SUM(B15:NF15)</f>
        <v>-118.25</v>
      </c>
      <c r="NI17" s="213"/>
      <c r="NJ17" s="213"/>
    </row>
    <row r="18" spans="1:374" s="133" customFormat="1" x14ac:dyDescent="0.25">
      <c r="A18" s="144"/>
      <c r="NG18" s="134"/>
      <c r="NH18" s="207"/>
      <c r="NI18" s="207"/>
      <c r="NJ18" s="207"/>
    </row>
    <row r="19" spans="1:374" s="149" customFormat="1" x14ac:dyDescent="0.25">
      <c r="A19" s="148"/>
      <c r="NG19" s="134"/>
      <c r="NH19" s="207"/>
      <c r="NI19" s="207"/>
      <c r="NJ19" s="207"/>
    </row>
    <row r="20" spans="1:374" x14ac:dyDescent="0.25">
      <c r="A20" s="9"/>
      <c r="NG20" s="134"/>
      <c r="NH20" s="207"/>
      <c r="NI20" s="207"/>
      <c r="NJ20" s="207"/>
    </row>
    <row r="21" spans="1:374" x14ac:dyDescent="0.25">
      <c r="A21" s="9"/>
      <c r="NG21" s="134"/>
      <c r="NH21" s="207"/>
      <c r="NI21" s="207"/>
      <c r="NJ21" s="207"/>
    </row>
    <row r="22" spans="1:374" x14ac:dyDescent="0.25">
      <c r="A22" s="9"/>
    </row>
    <row r="23" spans="1:374" x14ac:dyDescent="0.25">
      <c r="A23" s="9"/>
    </row>
    <row r="24" spans="1:374" x14ac:dyDescent="0.25">
      <c r="A24" s="9"/>
    </row>
    <row r="25" spans="1:374" x14ac:dyDescent="0.25">
      <c r="A25" s="9"/>
    </row>
    <row r="26" spans="1:374" x14ac:dyDescent="0.25">
      <c r="A26" s="9"/>
    </row>
  </sheetData>
  <mergeCells count="8">
    <mergeCell ref="NH20:NJ20"/>
    <mergeCell ref="NH21:NJ21"/>
    <mergeCell ref="NK9:NL9"/>
    <mergeCell ref="NG16:NJ16"/>
    <mergeCell ref="NC17:NF17"/>
    <mergeCell ref="NH17:NJ17"/>
    <mergeCell ref="NH18:NJ18"/>
    <mergeCell ref="NH19:NJ19"/>
  </mergeCells>
  <conditionalFormatting sqref="B3:NF11">
    <cfRule type="expression" dxfId="3" priority="1">
      <formula>AND(B3="X",WEEKDAY(B$6)&lt;&gt;7)</formula>
    </cfRule>
    <cfRule type="expression" dxfId="2" priority="2">
      <formula>AND(B3="",WEEKDAY(B$6)&lt;&gt;7,WEEKDAY(B$6)&lt;&gt;1)</formula>
    </cfRule>
    <cfRule type="expression" dxfId="1" priority="3">
      <formula>WEEKDAY(B$3,2)&gt;5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BC179BC8-1D32-49A4-91D1-F4AF52ACAFA7}">
            <xm:f>NOT(ISNA(VLOOKUP(B$3,Réglage!$B$5:$B$18,1,FALSE)))</xm:f>
            <x14:dxf>
              <fill>
                <patternFill patternType="lightUp">
                  <fgColor rgb="FFFF0000"/>
                  <bgColor theme="5" tint="0.39988402966399123"/>
                </patternFill>
              </fill>
            </x14:dxf>
          </x14:cfRule>
          <xm:sqref>B3:NF11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Réglage!$H$7:$H$16</xm:f>
          </x14:formula1>
          <xm:sqref>A1:A2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rgb="FFFFC000"/>
    <pageSetUpPr fitToPage="1"/>
  </sheetPr>
  <dimension ref="A1:V253"/>
  <sheetViews>
    <sheetView workbookViewId="0">
      <selection activeCell="D14" sqref="D14:J14"/>
    </sheetView>
  </sheetViews>
  <sheetFormatPr baseColWidth="10" defaultRowHeight="15" x14ac:dyDescent="0.25"/>
  <cols>
    <col min="1" max="1" width="7.28515625" style="156" customWidth="1"/>
    <col min="2" max="2" width="11.85546875" style="156" customWidth="1"/>
    <col min="3" max="3" width="12" style="156" customWidth="1"/>
    <col min="4" max="4" width="10.140625" style="156" customWidth="1"/>
    <col min="5" max="5" width="9.7109375" style="156" customWidth="1"/>
    <col min="6" max="7" width="9.28515625" style="156" customWidth="1"/>
    <col min="8" max="8" width="10.85546875" style="156" customWidth="1"/>
    <col min="9" max="9" width="8.5703125" style="156" customWidth="1"/>
    <col min="10" max="10" width="12.7109375" style="156" bestFit="1" customWidth="1"/>
    <col min="11" max="13" width="8.42578125" style="156" customWidth="1"/>
    <col min="14" max="14" width="9.140625" style="156" customWidth="1"/>
    <col min="15" max="15" width="13.28515625" style="156" customWidth="1"/>
    <col min="16" max="16" width="12.7109375" style="156" customWidth="1"/>
    <col min="17" max="17" width="13.28515625" style="156" hidden="1" customWidth="1"/>
    <col min="18" max="21" width="0" style="156" hidden="1" customWidth="1"/>
    <col min="22" max="22" width="12.7109375" style="156" bestFit="1" customWidth="1"/>
    <col min="23" max="16384" width="11.42578125" style="156"/>
  </cols>
  <sheetData>
    <row r="1" spans="1:22" ht="30" customHeight="1" thickBot="1" x14ac:dyDescent="0.45">
      <c r="A1" s="247" t="s">
        <v>22</v>
      </c>
      <c r="B1" s="248"/>
      <c r="H1" s="156" t="str">
        <f>"Planning année "&amp;A1</f>
        <v>Planning année Laetitia</v>
      </c>
      <c r="N1" s="156" t="e">
        <f ca="1">INDIRECT(H1&amp;"!O14")</f>
        <v>#REF!</v>
      </c>
    </row>
    <row r="3" spans="1:22" s="158" customFormat="1" ht="15" customHeight="1" x14ac:dyDescent="0.25">
      <c r="D3" s="215" t="s">
        <v>94</v>
      </c>
      <c r="E3" s="215"/>
      <c r="F3" s="215"/>
      <c r="G3" s="170"/>
      <c r="H3" s="171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2" s="158" customFormat="1" x14ac:dyDescent="0.25">
      <c r="D4" s="215"/>
      <c r="E4" s="215"/>
      <c r="F4" s="215"/>
      <c r="G4" s="172"/>
      <c r="H4" s="171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2" s="158" customFormat="1" x14ac:dyDescent="0.25">
      <c r="A5" s="214" t="s">
        <v>107</v>
      </c>
      <c r="B5" s="214"/>
      <c r="C5" s="214"/>
      <c r="D5" s="215">
        <v>0</v>
      </c>
      <c r="E5" s="215"/>
      <c r="F5" s="215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s="158" customFormat="1" x14ac:dyDescent="0.25">
      <c r="A6" s="214" t="s">
        <v>108</v>
      </c>
      <c r="B6" s="214"/>
      <c r="C6" s="214"/>
      <c r="D6" s="215">
        <v>0</v>
      </c>
      <c r="E6" s="215"/>
      <c r="F6" s="215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s="158" customFormat="1" x14ac:dyDescent="0.25">
      <c r="A7" s="214" t="s">
        <v>109</v>
      </c>
      <c r="B7" s="214"/>
      <c r="C7" s="214"/>
      <c r="D7" s="215">
        <v>0</v>
      </c>
      <c r="E7" s="215"/>
      <c r="F7" s="215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2" s="158" customFormat="1" x14ac:dyDescent="0.25">
      <c r="A8" s="214" t="s">
        <v>110</v>
      </c>
      <c r="B8" s="214"/>
      <c r="C8" s="214"/>
      <c r="D8" s="215">
        <f>+[1]DEC!$D$34</f>
        <v>0</v>
      </c>
      <c r="E8" s="215"/>
      <c r="F8" s="215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s="158" customFormat="1" x14ac:dyDescent="0.25">
      <c r="A9" s="188"/>
      <c r="B9" s="188"/>
      <c r="C9" s="188"/>
      <c r="D9" s="189"/>
      <c r="E9" s="189"/>
      <c r="F9" s="189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s="158" customFormat="1" x14ac:dyDescent="0.25">
      <c r="A10" s="188"/>
      <c r="B10" s="188"/>
      <c r="C10" s="188"/>
      <c r="D10" s="189"/>
      <c r="E10" s="189"/>
      <c r="F10" s="189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5.75" x14ac:dyDescent="0.25">
      <c r="A11" s="221" t="str">
        <f>"DECOMPTE D'HEURES - "&amp;$A$1&amp;" - JANVIER "&amp; Réglage!$B$4</f>
        <v>DECOMPTE D'HEURES - Laetitia - JANVIER 2019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3"/>
    </row>
    <row r="12" spans="1:22" s="158" customFormat="1" ht="21" customHeight="1" x14ac:dyDescent="0.25">
      <c r="A12" s="215" t="s">
        <v>76</v>
      </c>
      <c r="B12" s="215"/>
      <c r="C12" s="215"/>
      <c r="D12" s="225" t="s">
        <v>77</v>
      </c>
      <c r="E12" s="226"/>
      <c r="F12" s="226"/>
      <c r="G12" s="226"/>
      <c r="H12" s="226"/>
      <c r="I12" s="226"/>
      <c r="J12" s="227"/>
      <c r="K12" s="216" t="s">
        <v>78</v>
      </c>
      <c r="L12" s="217"/>
      <c r="M12" s="217"/>
      <c r="N12" s="218"/>
      <c r="O12" s="235" t="s">
        <v>79</v>
      </c>
      <c r="P12" s="176"/>
      <c r="Q12" s="231" t="s">
        <v>80</v>
      </c>
      <c r="R12" s="232" t="s">
        <v>81</v>
      </c>
      <c r="S12" s="233"/>
      <c r="T12" s="233"/>
      <c r="U12" s="234"/>
      <c r="V12" s="219" t="s">
        <v>88</v>
      </c>
    </row>
    <row r="13" spans="1:22" s="158" customFormat="1" ht="90.75" customHeight="1" x14ac:dyDescent="0.25">
      <c r="A13" s="174" t="s">
        <v>82</v>
      </c>
      <c r="B13" s="174" t="s">
        <v>83</v>
      </c>
      <c r="C13" s="174" t="s">
        <v>84</v>
      </c>
      <c r="D13" s="228"/>
      <c r="E13" s="229"/>
      <c r="F13" s="229"/>
      <c r="G13" s="229"/>
      <c r="H13" s="229"/>
      <c r="I13" s="229"/>
      <c r="J13" s="230"/>
      <c r="K13" s="173" t="s">
        <v>85</v>
      </c>
      <c r="L13" s="173" t="s">
        <v>86</v>
      </c>
      <c r="M13" s="173" t="s">
        <v>87</v>
      </c>
      <c r="N13" s="173" t="s">
        <v>104</v>
      </c>
      <c r="O13" s="236"/>
      <c r="P13" s="177" t="s">
        <v>105</v>
      </c>
      <c r="Q13" s="215"/>
      <c r="R13" s="162" t="s">
        <v>89</v>
      </c>
      <c r="S13" s="163" t="s">
        <v>90</v>
      </c>
      <c r="T13" s="164" t="s">
        <v>91</v>
      </c>
      <c r="U13" s="162" t="s">
        <v>92</v>
      </c>
      <c r="V13" s="220"/>
    </row>
    <row r="14" spans="1:22" x14ac:dyDescent="0.25">
      <c r="A14" s="183">
        <v>1</v>
      </c>
      <c r="B14" s="165">
        <f>7*'Recap Laetitia'!A14+DATE(Réglage!$B$4,1,1)-WEEKDAY(DATE(Réglage!$B$4,1,3))-3</f>
        <v>43465</v>
      </c>
      <c r="C14" s="165">
        <f>7*'Recap Laetitia'!A14+DATE(Réglage!$B$4,1,1)-WEEKDAY(DATE(Réglage!$B$4,1,3))+1</f>
        <v>43469</v>
      </c>
      <c r="D14" s="240">
        <f>IF(A14&lt;&gt;"",SUMIF('Planning année Isabelle'!$B$2:$NF$2,'Recap Laetitia'!A14,'Planning année Isabelle'!$B$11:$NF$11),"")</f>
        <v>23</v>
      </c>
      <c r="E14" s="241"/>
      <c r="F14" s="241"/>
      <c r="G14" s="241"/>
      <c r="H14" s="241"/>
      <c r="I14" s="241"/>
      <c r="J14" s="242"/>
      <c r="K14" s="184">
        <f>IF(A14&lt;&gt;"",SUMIFS('Planning année Isabelle'!$B$10:$NF$10,'Planning année Isabelle'!$B$9:$NF$9,"MAL",'Planning année Isabelle'!$B$2:$NF$2,A14,'Planning année Isabelle'!$B$7:$NF$7,Réglage!$B$4),"")</f>
        <v>0</v>
      </c>
      <c r="L14" s="184">
        <f>IF(A14&lt;&gt;"",SUMIFS('Planning année Isabelle'!$B$10:$NF$10,'Planning année Isabelle'!$B$4:$NF$4,"VRAI",'Planning année Isabelle'!$B$2:$NF$2,A14,'Planning année Isabelle'!$B$7:$NF$7,Réglage!$B$4),"")</f>
        <v>8.5</v>
      </c>
      <c r="M14" s="184">
        <f>IF(A14&lt;&gt;"",SUMIFS('Planning année Isabelle'!$B$10:$NF$10,'Planning année Isabelle'!$B$9:$NF$9,"CP",'Planning année Isabelle'!$B$2:$NF$2,A14,'Planning année Isabelle'!$B$7:$NF$7,Réglage!$B$4),"")</f>
        <v>0</v>
      </c>
      <c r="N14" s="184">
        <f>IF(A14&lt;&gt;"",SUMIFS('Planning année Isabelle'!$B$10:$NF$10,'Planning année Isabelle'!$B$9:$NF$9,"EM",'Planning année Isabelle'!$B$2:$NF$2,A14,'Planning année Isabelle'!$B$7:$NF$7,Réglage!$B$4),"")</f>
        <v>0</v>
      </c>
      <c r="O14" s="184">
        <f>IF(A14&lt;&gt;"",SUM(D14:N14),"")</f>
        <v>31.5</v>
      </c>
      <c r="P14" s="184">
        <f>IF(A14&lt;&gt;"",'Recap Laetitia'!O14-Réglage!$J$8,"")</f>
        <v>-3.5</v>
      </c>
      <c r="Q14" s="166">
        <f>D14</f>
        <v>23</v>
      </c>
      <c r="R14" s="162">
        <f>IF(O14&gt;44,O14-44-T14-U14,0)</f>
        <v>0</v>
      </c>
      <c r="S14" s="162">
        <f>IF(Q14&gt;44,Q14-44,0)</f>
        <v>0</v>
      </c>
      <c r="T14" s="162">
        <f>IF(S14&lt;=5,S14,5)</f>
        <v>0</v>
      </c>
      <c r="U14" s="162">
        <f>IF(S14&gt;5,S14-5,0)</f>
        <v>0</v>
      </c>
      <c r="V14" s="166"/>
    </row>
    <row r="15" spans="1:22" x14ac:dyDescent="0.25">
      <c r="A15" s="183">
        <f>IF(MONTH(7*'Recap Laetitia'!A14+DATE(Réglage!$B$4,1,1)-WEEKDAY(DATE(Réglage!$B$4,1,3))+8)=1,A14+1,"")</f>
        <v>2</v>
      </c>
      <c r="B15" s="165">
        <f>IF(A15&lt;&gt;"",7*'Recap Laetitia'!A15+DATE(Réglage!$B$4,1,1)-WEEKDAY(DATE(Réglage!$B$4,1,3))-3,"")</f>
        <v>43472</v>
      </c>
      <c r="C15" s="165">
        <f>IF(A15&lt;&gt;"",7*'Recap Laetitia'!A15+DATE(Réglage!$B$4,1,1)-WEEKDAY(DATE(Réglage!$B$4,1,3))+1,"")</f>
        <v>43476</v>
      </c>
      <c r="D15" s="240">
        <f>IF(A15&lt;&gt;"",SUMIF('Planning année Isabelle'!$B$2:$NF$2,'Recap Laetitia'!A15,'Planning année Isabelle'!$B$11:$NF$11),"")</f>
        <v>27.5</v>
      </c>
      <c r="E15" s="241"/>
      <c r="F15" s="241"/>
      <c r="G15" s="241"/>
      <c r="H15" s="241"/>
      <c r="I15" s="241"/>
      <c r="J15" s="242"/>
      <c r="K15" s="184">
        <f>IF(A15&lt;&gt;"",SUMIFS('Planning année Isabelle'!$B$10:$NF$10,'Planning année Isabelle'!$B$9:$NF$9,"MAL",'Planning année Isabelle'!$B$2:$NF$2,A15,'Planning année Isabelle'!$B$7:$NF$7,Réglage!$B$4),"")</f>
        <v>0</v>
      </c>
      <c r="L15" s="184">
        <f>IF(A15&lt;&gt;"",SUMIFS('Planning année Isabelle'!$B$10:$NF$10,'Planning année Isabelle'!$B$4:$NF$4,"VRAI",'Planning année Isabelle'!$B$2:$NF$2,A15,'Planning année Isabelle'!$B$7:$NF$7,Réglage!$B$4),"")</f>
        <v>0</v>
      </c>
      <c r="M15" s="184">
        <f>IF(A15&lt;&gt;"",SUMIFS('Planning année Isabelle'!$B$10:$NF$10,'Planning année Isabelle'!$B$9:$NF$9,"CP",'Planning année Isabelle'!$B$2:$NF$2,A15,'Planning année Isabelle'!$B$7:$NF$7,Réglage!$B$4),"")</f>
        <v>0</v>
      </c>
      <c r="N15" s="184">
        <f>IF(A15&lt;&gt;"",SUMIFS('Planning année Isabelle'!$B$10:$NF$10,'Planning année Isabelle'!$B$9:$NF$9,"EM",'Planning année Isabelle'!$B$2:$NF$2,A15,'Planning année Isabelle'!$B$7:$NF$7,Réglage!$B$4),"")</f>
        <v>0</v>
      </c>
      <c r="O15" s="184">
        <f t="shared" ref="O15:O18" si="0">IF(A15&lt;&gt;"",SUM(D15:N15),"")</f>
        <v>27.5</v>
      </c>
      <c r="P15" s="184">
        <f>IF(A15&lt;&gt;"",'Recap Laetitia'!O15-Réglage!$J$8,"")</f>
        <v>-7.5</v>
      </c>
      <c r="Q15" s="166">
        <f>D15</f>
        <v>27.5</v>
      </c>
      <c r="R15" s="162">
        <f>IF(O15&gt;44,O15-44-T15-U15,0)</f>
        <v>0</v>
      </c>
      <c r="S15" s="162">
        <f t="shared" ref="S15:S18" si="1">IF(Q15&gt;44,Q15-44,0)</f>
        <v>0</v>
      </c>
      <c r="T15" s="162">
        <f t="shared" ref="T15:T18" si="2">IF(S15&lt;=5,S15,5)</f>
        <v>0</v>
      </c>
      <c r="U15" s="162">
        <f t="shared" ref="U15:U18" si="3">IF(S15&gt;5,S15-5,0)</f>
        <v>0</v>
      </c>
      <c r="V15" s="166"/>
    </row>
    <row r="16" spans="1:22" x14ac:dyDescent="0.25">
      <c r="A16" s="183">
        <f>IF(MONTH(7*'Recap Laetitia'!A15+DATE(Réglage!$B$4,1,1)-WEEKDAY(DATE(Réglage!$B$4,1,3))+8)=1,A15+1,"")</f>
        <v>3</v>
      </c>
      <c r="B16" s="165">
        <f>IF(A16&lt;&gt;"",7*'Recap Laetitia'!A16+DATE(Réglage!$B$4,1,1)-WEEKDAY(DATE(Réglage!$B$4,1,3))-3,"")</f>
        <v>43479</v>
      </c>
      <c r="C16" s="165">
        <f>IF(A16&lt;&gt;"",7*'Recap Laetitia'!A16+DATE(Réglage!$B$4,1,1)-WEEKDAY(DATE(Réglage!$B$4,1,3))+1,"")</f>
        <v>43483</v>
      </c>
      <c r="D16" s="240">
        <f>IF(A16&lt;&gt;"",SUMIF('Planning année Isabelle'!$B$2:$NF$2,'Recap Laetitia'!A16,'Planning année Isabelle'!$B$11:$NF$11),"")</f>
        <v>35</v>
      </c>
      <c r="E16" s="241"/>
      <c r="F16" s="241"/>
      <c r="G16" s="241"/>
      <c r="H16" s="241"/>
      <c r="I16" s="241"/>
      <c r="J16" s="242"/>
      <c r="K16" s="184">
        <f>IF(A16&lt;&gt;"",SUMIFS('Planning année Isabelle'!$B$10:$NF$10,'Planning année Isabelle'!$B$9:$NF$9,"MAL",'Planning année Isabelle'!$B$2:$NF$2,A16,'Planning année Isabelle'!$B$7:$NF$7,Réglage!$B$4),"")</f>
        <v>0</v>
      </c>
      <c r="L16" s="184">
        <f>IF(A16&lt;&gt;"",SUMIFS('Planning année Isabelle'!$B$10:$NF$10,'Planning année Isabelle'!$B$4:$NF$4,"VRAI",'Planning année Isabelle'!$B$2:$NF$2,A16,'Planning année Isabelle'!$B$7:$NF$7,Réglage!$B$4),"")</f>
        <v>0</v>
      </c>
      <c r="M16" s="184">
        <f>IF(A16&lt;&gt;"",SUMIFS('Planning année Isabelle'!$B$10:$NF$10,'Planning année Isabelle'!$B$9:$NF$9,"CP",'Planning année Isabelle'!$B$2:$NF$2,A16,'Planning année Isabelle'!$B$7:$NF$7,Réglage!$B$4),"")</f>
        <v>0</v>
      </c>
      <c r="N16" s="184">
        <f>IF(A16&lt;&gt;"",SUMIFS('Planning année Isabelle'!$B$10:$NF$10,'Planning année Isabelle'!$B$9:$NF$9,"EM",'Planning année Isabelle'!$B$2:$NF$2,A16,'Planning année Isabelle'!$B$7:$NF$7,Réglage!$B$4),"")</f>
        <v>0</v>
      </c>
      <c r="O16" s="184">
        <f t="shared" si="0"/>
        <v>35</v>
      </c>
      <c r="P16" s="184">
        <f>IF(A16&lt;&gt;"",'Recap Laetitia'!O16-Réglage!$J$8,"")</f>
        <v>0</v>
      </c>
      <c r="Q16" s="166">
        <f>D16</f>
        <v>35</v>
      </c>
      <c r="R16" s="162">
        <f>IF(O16&gt;44,O16-44-T16-U16,0)</f>
        <v>0</v>
      </c>
      <c r="S16" s="162">
        <f t="shared" si="1"/>
        <v>0</v>
      </c>
      <c r="T16" s="162">
        <f t="shared" si="2"/>
        <v>0</v>
      </c>
      <c r="U16" s="162">
        <f t="shared" si="3"/>
        <v>0</v>
      </c>
      <c r="V16" s="166"/>
    </row>
    <row r="17" spans="1:22" x14ac:dyDescent="0.25">
      <c r="A17" s="183">
        <f>IF(MONTH(7*'Recap Laetitia'!A16+DATE(Réglage!$B$4,1,1)-WEEKDAY(DATE(Réglage!$B$4,1,3))+8)=1,A16+1,"")</f>
        <v>4</v>
      </c>
      <c r="B17" s="165">
        <f>IF(A17&lt;&gt;"",7*'Recap Laetitia'!A17+DATE(Réglage!$B$4,1,1)-WEEKDAY(DATE(Réglage!$B$4,1,3))-3,"")</f>
        <v>43486</v>
      </c>
      <c r="C17" s="165">
        <f>IF(A17&lt;&gt;"",7*'Recap Laetitia'!A17+DATE(Réglage!$B$4,1,1)-WEEKDAY(DATE(Réglage!$B$4,1,3))+1,"")</f>
        <v>43490</v>
      </c>
      <c r="D17" s="240">
        <f>IF(A17&lt;&gt;"",SUMIF('Planning année Isabelle'!$B$2:$NF$2,'Recap Laetitia'!A17,'Planning année Isabelle'!$B$11:$NF$11),"")</f>
        <v>29</v>
      </c>
      <c r="E17" s="241"/>
      <c r="F17" s="241"/>
      <c r="G17" s="241"/>
      <c r="H17" s="241"/>
      <c r="I17" s="241"/>
      <c r="J17" s="242"/>
      <c r="K17" s="184">
        <f>IF(A17&lt;&gt;"",SUMIFS('Planning année Isabelle'!$B$10:$NF$10,'Planning année Isabelle'!$B$9:$NF$9,"MAL",'Planning année Isabelle'!$B$2:$NF$2,A17,'Planning année Isabelle'!$B$7:$NF$7,Réglage!$B$4),"")</f>
        <v>0</v>
      </c>
      <c r="L17" s="184">
        <f>IF(A17&lt;&gt;"",SUMIFS('Planning année Isabelle'!$B$10:$NF$10,'Planning année Isabelle'!$B$4:$NF$4,"VRAI",'Planning année Isabelle'!$B$2:$NF$2,A17,'Planning année Isabelle'!$B$7:$NF$7,Réglage!$B$4),"")</f>
        <v>0</v>
      </c>
      <c r="M17" s="184">
        <f>IF(A17&lt;&gt;"",SUMIFS('Planning année Isabelle'!$B$10:$NF$10,'Planning année Isabelle'!$B$9:$NF$9,"CP",'Planning année Isabelle'!$B$2:$NF$2,A17,'Planning année Isabelle'!$B$7:$NF$7,Réglage!$B$4),"")</f>
        <v>0</v>
      </c>
      <c r="N17" s="184">
        <f>IF(A17&lt;&gt;"",SUMIFS('Planning année Isabelle'!$B$10:$NF$10,'Planning année Isabelle'!$B$9:$NF$9,"EM",'Planning année Isabelle'!$B$2:$NF$2,A17,'Planning année Isabelle'!$B$7:$NF$7,Réglage!$B$4),"")</f>
        <v>0</v>
      </c>
      <c r="O17" s="184">
        <f t="shared" si="0"/>
        <v>29</v>
      </c>
      <c r="P17" s="184">
        <f>IF(A17&lt;&gt;"",'Recap Laetitia'!O17-Réglage!$J$8,"")</f>
        <v>-6</v>
      </c>
      <c r="Q17" s="166">
        <f>D17</f>
        <v>29</v>
      </c>
      <c r="R17" s="162">
        <f>IF(O17&gt;44,O17-44-T17-U17,0)</f>
        <v>0</v>
      </c>
      <c r="S17" s="162">
        <f t="shared" si="1"/>
        <v>0</v>
      </c>
      <c r="T17" s="162">
        <f t="shared" si="2"/>
        <v>0</v>
      </c>
      <c r="U17" s="162">
        <f t="shared" si="3"/>
        <v>0</v>
      </c>
      <c r="V17" s="166"/>
    </row>
    <row r="18" spans="1:22" x14ac:dyDescent="0.25">
      <c r="A18" s="183" t="str">
        <f>IF(MONTH(7*'Recap Laetitia'!A17+DATE(Réglage!$B$4,1,1)-WEEKDAY(DATE(Réglage!$B$4,1,3))+8)=1,A17+1,"")</f>
        <v/>
      </c>
      <c r="B18" s="165" t="str">
        <f>IF(A18&lt;&gt;"",7*'Recap Laetitia'!A18+DATE(Réglage!$B$4,1,1)-WEEKDAY(DATE(Réglage!$B$4,1,3))-3,"")</f>
        <v/>
      </c>
      <c r="C18" s="165" t="str">
        <f>IF(A18&lt;&gt;"",7*'Recap Laetitia'!A18+DATE(Réglage!$B$4,1,1)-WEEKDAY(DATE(Réglage!$B$4,1,3))+1,"")</f>
        <v/>
      </c>
      <c r="D18" s="240" t="str">
        <f>IF(A18&lt;&gt;"",SUMIF('Planning année Isabelle'!$B$2:$NF$2,'Recap Laetitia'!A18,'Planning année Isabelle'!$B$11:$NF$11),"")</f>
        <v/>
      </c>
      <c r="E18" s="241"/>
      <c r="F18" s="241"/>
      <c r="G18" s="241"/>
      <c r="H18" s="241"/>
      <c r="I18" s="241"/>
      <c r="J18" s="242"/>
      <c r="K18" s="184" t="str">
        <f>IF(A18&lt;&gt;"",SUMIFS('Planning année Isabelle'!$B$10:$NF$10,'Planning année Isabelle'!$B$9:$NF$9,"MAL",'Planning année Isabelle'!$B$2:$NF$2,A18,'Planning année Isabelle'!$B$7:$NF$7,Réglage!$B$4),"")</f>
        <v/>
      </c>
      <c r="L18" s="184" t="str">
        <f>IF(A18&lt;&gt;"",SUMIFS('Planning année Isabelle'!$B$10:$NF$10,'Planning année Isabelle'!$B$4:$NF$4,"VRAI",'Planning année Isabelle'!$B$2:$NF$2,A18,'Planning année Isabelle'!$B$7:$NF$7,Réglage!$B$4),"")</f>
        <v/>
      </c>
      <c r="M18" s="184" t="str">
        <f>IF(A18&lt;&gt;"",SUMIFS('Planning année Isabelle'!$B$10:$NF$10,'Planning année Isabelle'!$B$9:$NF$9,"CP",'Planning année Isabelle'!$B$2:$NF$2,A18,'Planning année Isabelle'!$B$7:$NF$7,Réglage!$B$4),"")</f>
        <v/>
      </c>
      <c r="N18" s="184" t="str">
        <f>IF(A18&lt;&gt;"",SUMIFS('Planning année Isabelle'!$B$10:$NF$10,'Planning année Isabelle'!$B$9:$NF$9,"EM",'Planning année Isabelle'!$B$2:$NF$2,A18,'Planning année Isabelle'!$B$7:$NF$7,Réglage!$B$4),"")</f>
        <v/>
      </c>
      <c r="O18" s="184" t="str">
        <f t="shared" si="0"/>
        <v/>
      </c>
      <c r="P18" s="184" t="str">
        <f>IF(A18&lt;&gt;"",'Recap Laetitia'!O18-Réglage!$J$8,"")</f>
        <v/>
      </c>
      <c r="Q18" s="166" t="str">
        <f>D18</f>
        <v/>
      </c>
      <c r="R18" s="162" t="e">
        <f>IF(O18&gt;44,O18-44-T18-U18,0)</f>
        <v>#VALUE!</v>
      </c>
      <c r="S18" s="162" t="e">
        <f t="shared" si="1"/>
        <v>#VALUE!</v>
      </c>
      <c r="T18" s="162" t="e">
        <f t="shared" si="2"/>
        <v>#VALUE!</v>
      </c>
      <c r="U18" s="162" t="e">
        <f t="shared" si="3"/>
        <v>#VALUE!</v>
      </c>
      <c r="V18" s="166"/>
    </row>
    <row r="19" spans="1:22" s="158" customFormat="1" x14ac:dyDescent="0.25">
      <c r="A19" s="224" t="s">
        <v>93</v>
      </c>
      <c r="B19" s="224"/>
      <c r="C19" s="224"/>
      <c r="D19" s="237">
        <f>SUM(D14:D18)</f>
        <v>114.5</v>
      </c>
      <c r="E19" s="238"/>
      <c r="F19" s="238"/>
      <c r="G19" s="238"/>
      <c r="H19" s="238"/>
      <c r="I19" s="238"/>
      <c r="J19" s="239"/>
      <c r="K19" s="185">
        <f t="shared" ref="K19:U19" si="4">SUM(K14:K18)</f>
        <v>0</v>
      </c>
      <c r="L19" s="185">
        <f t="shared" si="4"/>
        <v>8.5</v>
      </c>
      <c r="M19" s="185">
        <f t="shared" si="4"/>
        <v>0</v>
      </c>
      <c r="N19" s="185">
        <f t="shared" si="4"/>
        <v>0</v>
      </c>
      <c r="O19" s="185">
        <f>SUM(O14:O18)</f>
        <v>123</v>
      </c>
      <c r="P19" s="168">
        <f>SUM(P14:P18)</f>
        <v>-17</v>
      </c>
      <c r="Q19" s="175">
        <f>SUM(Q14:Q18)</f>
        <v>114.5</v>
      </c>
      <c r="R19" s="175" t="e">
        <f t="shared" si="4"/>
        <v>#VALUE!</v>
      </c>
      <c r="S19" s="175" t="e">
        <f>SUM(S14:S18)</f>
        <v>#VALUE!</v>
      </c>
      <c r="T19" s="175" t="e">
        <f t="shared" si="4"/>
        <v>#VALUE!</v>
      </c>
      <c r="U19" s="175" t="e">
        <f t="shared" si="4"/>
        <v>#VALUE!</v>
      </c>
      <c r="V19" s="168"/>
    </row>
    <row r="20" spans="1:22" x14ac:dyDescent="0.25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</row>
    <row r="21" spans="1:22" x14ac:dyDescent="0.25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</row>
    <row r="22" spans="1:22" s="158" customForma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s="158" customFormat="1" ht="16.5" customHeight="1" x14ac:dyDescent="0.25">
      <c r="D23" s="215" t="s">
        <v>112</v>
      </c>
      <c r="E23" s="215"/>
      <c r="F23" s="215"/>
      <c r="G23" s="215" t="s">
        <v>111</v>
      </c>
      <c r="H23" s="215"/>
      <c r="I23" s="215"/>
      <c r="J23" s="170" t="s">
        <v>95</v>
      </c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 s="158" customFormat="1" x14ac:dyDescent="0.25">
      <c r="D24" s="215"/>
      <c r="E24" s="215"/>
      <c r="F24" s="215"/>
      <c r="G24" s="215"/>
      <c r="H24" s="215"/>
      <c r="I24" s="215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s="158" customFormat="1" x14ac:dyDescent="0.25">
      <c r="A25" s="214" t="s">
        <v>107</v>
      </c>
      <c r="B25" s="214"/>
      <c r="C25" s="214"/>
      <c r="D25" s="243">
        <f>P19</f>
        <v>-17</v>
      </c>
      <c r="E25" s="215"/>
      <c r="F25" s="215"/>
      <c r="G25" s="243">
        <f>D5+D25</f>
        <v>-17</v>
      </c>
      <c r="H25" s="215"/>
      <c r="I25" s="215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s="158" customFormat="1" x14ac:dyDescent="0.25">
      <c r="A26" s="214" t="s">
        <v>109</v>
      </c>
      <c r="B26" s="214"/>
      <c r="C26" s="214"/>
      <c r="D26" s="215">
        <f>COUNTIFS('Planning année Isabelle'!B9:NF9,"CP",'Planning année Isabelle'!$B$6:$NF$6,janvier)</f>
        <v>0</v>
      </c>
      <c r="E26" s="215"/>
      <c r="F26" s="215"/>
      <c r="G26" s="215">
        <f>D7+D26</f>
        <v>0</v>
      </c>
      <c r="H26" s="215"/>
      <c r="I26" s="215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s="158" customFormat="1" x14ac:dyDescent="0.25">
      <c r="A27" s="214" t="s">
        <v>110</v>
      </c>
      <c r="B27" s="214"/>
      <c r="C27" s="214"/>
      <c r="D27" s="215">
        <v>0</v>
      </c>
      <c r="E27" s="215"/>
      <c r="F27" s="215"/>
      <c r="G27" s="215">
        <f>D8+D27</f>
        <v>0</v>
      </c>
      <c r="H27" s="215"/>
      <c r="I27" s="215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 s="158" customFormat="1" x14ac:dyDescent="0.25">
      <c r="A28" s="188"/>
      <c r="B28" s="188"/>
      <c r="C28" s="188"/>
      <c r="D28" s="189"/>
      <c r="E28" s="189"/>
      <c r="F28" s="189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 s="158" customFormat="1" x14ac:dyDescent="0.25">
      <c r="A29" s="188"/>
      <c r="B29" s="188"/>
      <c r="C29" s="188"/>
      <c r="D29" s="189"/>
      <c r="E29" s="189"/>
      <c r="F29" s="189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 ht="15.75" x14ac:dyDescent="0.25">
      <c r="A30" s="221" t="str">
        <f>"DECOMPTE D'HEURES - "&amp;$A$1&amp;" - Fevrier "&amp; Réglage!$B$4</f>
        <v>DECOMPTE D'HEURES - Laetitia - Fevrier 2019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3"/>
    </row>
    <row r="31" spans="1:22" s="158" customFormat="1" ht="21" customHeight="1" x14ac:dyDescent="0.25">
      <c r="A31" s="215" t="s">
        <v>76</v>
      </c>
      <c r="B31" s="215"/>
      <c r="C31" s="215"/>
      <c r="D31" s="225" t="s">
        <v>77</v>
      </c>
      <c r="E31" s="226"/>
      <c r="F31" s="226"/>
      <c r="G31" s="226"/>
      <c r="H31" s="226"/>
      <c r="I31" s="226"/>
      <c r="J31" s="227"/>
      <c r="K31" s="216" t="s">
        <v>78</v>
      </c>
      <c r="L31" s="217"/>
      <c r="M31" s="217"/>
      <c r="N31" s="218"/>
      <c r="O31" s="235" t="s">
        <v>79</v>
      </c>
      <c r="P31" s="176"/>
      <c r="Q31" s="231" t="s">
        <v>80</v>
      </c>
      <c r="R31" s="232" t="s">
        <v>81</v>
      </c>
      <c r="S31" s="233"/>
      <c r="T31" s="233"/>
      <c r="U31" s="234"/>
      <c r="V31" s="219" t="s">
        <v>88</v>
      </c>
    </row>
    <row r="32" spans="1:22" s="158" customFormat="1" ht="90.75" customHeight="1" x14ac:dyDescent="0.25">
      <c r="A32" s="174" t="s">
        <v>82</v>
      </c>
      <c r="B32" s="174" t="s">
        <v>83</v>
      </c>
      <c r="C32" s="174" t="s">
        <v>84</v>
      </c>
      <c r="D32" s="228"/>
      <c r="E32" s="229"/>
      <c r="F32" s="229"/>
      <c r="G32" s="229"/>
      <c r="H32" s="229"/>
      <c r="I32" s="229"/>
      <c r="J32" s="230"/>
      <c r="K32" s="173" t="s">
        <v>85</v>
      </c>
      <c r="L32" s="173" t="s">
        <v>86</v>
      </c>
      <c r="M32" s="173" t="s">
        <v>87</v>
      </c>
      <c r="N32" s="173" t="s">
        <v>104</v>
      </c>
      <c r="O32" s="236"/>
      <c r="P32" s="177" t="s">
        <v>105</v>
      </c>
      <c r="Q32" s="215"/>
      <c r="R32" s="162" t="s">
        <v>89</v>
      </c>
      <c r="S32" s="163" t="s">
        <v>90</v>
      </c>
      <c r="T32" s="164" t="s">
        <v>91</v>
      </c>
      <c r="U32" s="162" t="s">
        <v>92</v>
      </c>
      <c r="V32" s="220"/>
    </row>
    <row r="33" spans="1:22" x14ac:dyDescent="0.25">
      <c r="A33" s="183">
        <f ca="1">INDIRECT(ADDRESS(COUNT(A14:A18)+ROW(A13),1))+1</f>
        <v>5</v>
      </c>
      <c r="B33" s="165">
        <f ca="1">IF(A33&lt;&gt;"",7*'Recap Laetitia'!A33+DATE(Réglage!$B$4,1,1)-WEEKDAY(DATE(Réglage!$B$4,1,3))-3,0)</f>
        <v>43493</v>
      </c>
      <c r="C33" s="165">
        <f ca="1">IF(A33&lt;&gt;"",7*'Recap Laetitia'!A33+DATE(Réglage!$B$4,1,1)-WEEKDAY(DATE(Réglage!$B$4,1,3))+1,"")</f>
        <v>43497</v>
      </c>
      <c r="D33" s="240">
        <f ca="1">IF(A33&lt;&gt;"",SUMIF('Planning année Isabelle'!$B$2:$NF$2,'Recap Laetitia'!A33,'Planning année Isabelle'!$B$11:$NF$11),"")</f>
        <v>35.5</v>
      </c>
      <c r="E33" s="241"/>
      <c r="F33" s="241"/>
      <c r="G33" s="241"/>
      <c r="H33" s="241"/>
      <c r="I33" s="241"/>
      <c r="J33" s="242"/>
      <c r="K33" s="184">
        <f ca="1">IF(A33&lt;&gt;"",SUMIFS('Planning année Isabelle'!$B$10:$NF$10,'Planning année Isabelle'!$B$9:$NF$9,"MAL",'Planning année Isabelle'!$B$2:$NF$2,A33,'Planning année Isabelle'!$B$7:$NF$7,Réglage!$B$4),"")</f>
        <v>0</v>
      </c>
      <c r="L33" s="184">
        <f ca="1">IF(A33&lt;&gt;"",SUMIFS('Planning année Isabelle'!$B$10:$NF$10,'Planning année Isabelle'!$B$4:$NF$4,"VRAI",'Planning année Isabelle'!$B$2:$NF$2,A33,'Planning année Isabelle'!$B$7:$NF$7,Réglage!$B$4),"")</f>
        <v>0</v>
      </c>
      <c r="M33" s="184">
        <f ca="1">IF(A33&lt;&gt;"",SUMIFS('Planning année Isabelle'!$B$10:$NF$10,'Planning année Isabelle'!$B$9:$NF$9,"CP",'Planning année Isabelle'!$B$2:$NF$2,A33,'Planning année Isabelle'!$B$7:$NF$7,Réglage!$B$4),"")</f>
        <v>0</v>
      </c>
      <c r="N33" s="184">
        <f ca="1">IF(A33&lt;&gt;"",SUMIFS('Planning année Isabelle'!$B$10:$NF$10,'Planning année Isabelle'!$B$9:$NF$9,"EM",'Planning année Isabelle'!$B$2:$NF$2,A33,'Planning année Isabelle'!$B$7:$NF$7,Réglage!$B$4),"")</f>
        <v>0</v>
      </c>
      <c r="O33" s="184">
        <f ca="1">IF(A33&lt;&gt;"",SUM(D33:N33),"")</f>
        <v>35.5</v>
      </c>
      <c r="P33" s="184">
        <f ca="1">IF(A33&lt;&gt;"",'Recap Laetitia'!O33-Réglage!$J$8,"")</f>
        <v>0.5</v>
      </c>
      <c r="Q33" s="166">
        <f ca="1">D33</f>
        <v>35.5</v>
      </c>
      <c r="R33" s="162">
        <f ca="1">IF(O33&gt;44,O33-44-T33-U33,0)</f>
        <v>0</v>
      </c>
      <c r="S33" s="162">
        <f ca="1">IF(Q33&gt;44,Q33-44,0)</f>
        <v>0</v>
      </c>
      <c r="T33" s="162">
        <f ca="1">IF(S33&lt;=5,S33,5)</f>
        <v>0</v>
      </c>
      <c r="U33" s="162">
        <f ca="1">IF(S33&gt;5,S33-5,0)</f>
        <v>0</v>
      </c>
      <c r="V33" s="166"/>
    </row>
    <row r="34" spans="1:22" x14ac:dyDescent="0.25">
      <c r="A34" s="183">
        <f ca="1">IF(MONTH(7*'Recap Laetitia'!A33+DATE(Réglage!$B$4,1,1)-WEEKDAY(DATE(Réglage!$B$4,1,3))+8)=2,A33+1,"")</f>
        <v>6</v>
      </c>
      <c r="B34" s="165">
        <f ca="1">IF(A34&lt;&gt;"",7*'Recap Laetitia'!A34+DATE(Réglage!$B$4,1,1)-WEEKDAY(DATE(Réglage!$B$4,1,3))-3,0)</f>
        <v>43500</v>
      </c>
      <c r="C34" s="165">
        <f ca="1">IF(A34&lt;&gt;"",7*'Recap Laetitia'!A34+DATE(Réglage!$B$4,1,1)-WEEKDAY(DATE(Réglage!$B$4,1,3))+1,"")</f>
        <v>43504</v>
      </c>
      <c r="D34" s="240">
        <f ca="1">IF(A34&lt;&gt;"",SUMIF('Planning année Isabelle'!$B$2:$NF$2,'Recap Laetitia'!A34,'Planning année Isabelle'!$B$11:$NF$11),"")</f>
        <v>35.5</v>
      </c>
      <c r="E34" s="241"/>
      <c r="F34" s="241"/>
      <c r="G34" s="241"/>
      <c r="H34" s="241"/>
      <c r="I34" s="241"/>
      <c r="J34" s="242"/>
      <c r="K34" s="184">
        <f ca="1">IF(A34&lt;&gt;"",SUMIFS('Planning année Isabelle'!$B$10:$NF$10,'Planning année Isabelle'!$B$9:$NF$9,"MAL",'Planning année Isabelle'!$B$2:$NF$2,A34,'Planning année Isabelle'!$B$7:$NF$7,Réglage!$B$4),"")</f>
        <v>0</v>
      </c>
      <c r="L34" s="184">
        <f ca="1">IF(A34&lt;&gt;"",SUMIFS('Planning année Isabelle'!$B$10:$NF$10,'Planning année Isabelle'!$B$4:$NF$4,"VRAI",'Planning année Isabelle'!$B$2:$NF$2,A34,'Planning année Isabelle'!$B$7:$NF$7,Réglage!$B$4),"")</f>
        <v>0</v>
      </c>
      <c r="M34" s="184">
        <f ca="1">IF(A34&lt;&gt;"",SUMIFS('Planning année Isabelle'!$B$10:$NF$10,'Planning année Isabelle'!$B$9:$NF$9,"CP",'Planning année Isabelle'!$B$2:$NF$2,A34,'Planning année Isabelle'!$B$7:$NF$7,Réglage!$B$4),"")</f>
        <v>0</v>
      </c>
      <c r="N34" s="184">
        <f ca="1">IF(A34&lt;&gt;"",SUMIFS('Planning année Isabelle'!$B$10:$NF$10,'Planning année Isabelle'!$B$9:$NF$9,"EM",'Planning année Isabelle'!$B$2:$NF$2,A34,'Planning année Isabelle'!$B$7:$NF$7,Réglage!$B$4),"")</f>
        <v>0</v>
      </c>
      <c r="O34" s="184">
        <f t="shared" ref="O34:O37" ca="1" si="5">IF(A34&lt;&gt;"",SUM(D34:N34),"")</f>
        <v>35.5</v>
      </c>
      <c r="P34" s="184">
        <f ca="1">IF(A34&lt;&gt;"",'Recap Laetitia'!O34-Réglage!$J$8,"")</f>
        <v>0.5</v>
      </c>
      <c r="Q34" s="166">
        <f ca="1">D34</f>
        <v>35.5</v>
      </c>
      <c r="R34" s="162">
        <f ca="1">IF(O34&gt;44,O34-44-T34-U34,0)</f>
        <v>0</v>
      </c>
      <c r="S34" s="162">
        <f t="shared" ref="S34:S37" ca="1" si="6">IF(Q34&gt;44,Q34-44,0)</f>
        <v>0</v>
      </c>
      <c r="T34" s="162">
        <f t="shared" ref="T34:T37" ca="1" si="7">IF(S34&lt;=5,S34,5)</f>
        <v>0</v>
      </c>
      <c r="U34" s="162">
        <f t="shared" ref="U34:U37" ca="1" si="8">IF(S34&gt;5,S34-5,0)</f>
        <v>0</v>
      </c>
      <c r="V34" s="166"/>
    </row>
    <row r="35" spans="1:22" x14ac:dyDescent="0.25">
      <c r="A35" s="183">
        <f ca="1">IF(MONTH(7*'Recap Laetitia'!A34+DATE(Réglage!$B$4,1,1)-WEEKDAY(DATE(Réglage!$B$4,1,3))+8)=2,A34+1,"")</f>
        <v>7</v>
      </c>
      <c r="B35" s="165">
        <f ca="1">IF(A35&lt;&gt;"",7*'Recap Laetitia'!A35+DATE(Réglage!$B$4,1,1)-WEEKDAY(DATE(Réglage!$B$4,1,3))-3,0)</f>
        <v>43507</v>
      </c>
      <c r="C35" s="165">
        <f ca="1">IF(A35&lt;&gt;"",7*'Recap Laetitia'!A35+DATE(Réglage!$B$4,1,1)-WEEKDAY(DATE(Réglage!$B$4,1,3))+1,"")</f>
        <v>43511</v>
      </c>
      <c r="D35" s="240">
        <f ca="1">IF(A35&lt;&gt;"",SUMIF('Planning année Isabelle'!$B$2:$NF$2,'Recap Laetitia'!A35,'Planning année Isabelle'!$B$11:$NF$11),"")</f>
        <v>37</v>
      </c>
      <c r="E35" s="241"/>
      <c r="F35" s="241"/>
      <c r="G35" s="241"/>
      <c r="H35" s="241"/>
      <c r="I35" s="241"/>
      <c r="J35" s="242"/>
      <c r="K35" s="184">
        <f ca="1">IF(A35&lt;&gt;"",SUMIFS('Planning année Isabelle'!$B$10:$NF$10,'Planning année Isabelle'!$B$9:$NF$9,"MAL",'Planning année Isabelle'!$B$2:$NF$2,A35,'Planning année Isabelle'!$B$7:$NF$7,Réglage!$B$4),"")</f>
        <v>0</v>
      </c>
      <c r="L35" s="184">
        <f ca="1">IF(A35&lt;&gt;"",SUMIFS('Planning année Isabelle'!$B$10:$NF$10,'Planning année Isabelle'!$B$4:$NF$4,"VRAI",'Planning année Isabelle'!$B$2:$NF$2,A35,'Planning année Isabelle'!$B$7:$NF$7,Réglage!$B$4),"")</f>
        <v>0</v>
      </c>
      <c r="M35" s="184">
        <f ca="1">IF(A35&lt;&gt;"",SUMIFS('Planning année Isabelle'!$B$10:$NF$10,'Planning année Isabelle'!$B$9:$NF$9,"CP",'Planning année Isabelle'!$B$2:$NF$2,A35,'Planning année Isabelle'!$B$7:$NF$7,Réglage!$B$4),"")</f>
        <v>0</v>
      </c>
      <c r="N35" s="184">
        <f ca="1">IF(A35&lt;&gt;"",SUMIFS('Planning année Isabelle'!$B$10:$NF$10,'Planning année Isabelle'!$B$9:$NF$9,"EM",'Planning année Isabelle'!$B$2:$NF$2,A35,'Planning année Isabelle'!$B$7:$NF$7,Réglage!$B$4),"")</f>
        <v>0</v>
      </c>
      <c r="O35" s="184">
        <f t="shared" ca="1" si="5"/>
        <v>37</v>
      </c>
      <c r="P35" s="184">
        <f ca="1">IF(A35&lt;&gt;"",'Recap Laetitia'!O35-Réglage!$J$8,"")</f>
        <v>2</v>
      </c>
      <c r="Q35" s="166">
        <f ca="1">D35</f>
        <v>37</v>
      </c>
      <c r="R35" s="162">
        <f ca="1">IF(O35&gt;44,O35-44-T35-U35,0)</f>
        <v>0</v>
      </c>
      <c r="S35" s="162">
        <f t="shared" ca="1" si="6"/>
        <v>0</v>
      </c>
      <c r="T35" s="162">
        <f t="shared" ca="1" si="7"/>
        <v>0</v>
      </c>
      <c r="U35" s="162">
        <f t="shared" ca="1" si="8"/>
        <v>0</v>
      </c>
      <c r="V35" s="166"/>
    </row>
    <row r="36" spans="1:22" x14ac:dyDescent="0.25">
      <c r="A36" s="183">
        <f ca="1">IF(MONTH(7*'Recap Laetitia'!A35+DATE(Réglage!$B$4,1,1)-WEEKDAY(DATE(Réglage!$B$4,1,3))+8)=2,A35+1,"")</f>
        <v>8</v>
      </c>
      <c r="B36" s="165">
        <f ca="1">IF(A36&lt;&gt;"",7*'Recap Laetitia'!A36+DATE(Réglage!$B$4,1,1)-WEEKDAY(DATE(Réglage!$B$4,1,3))-3,0)</f>
        <v>43514</v>
      </c>
      <c r="C36" s="165">
        <f ca="1">IF(A36&lt;&gt;"",7*'Recap Laetitia'!A36+DATE(Réglage!$B$4,1,1)-WEEKDAY(DATE(Réglage!$B$4,1,3))+1,"")</f>
        <v>43518</v>
      </c>
      <c r="D36" s="240">
        <f ca="1">IF(A36&lt;&gt;"",SUMIF('Planning année Isabelle'!$B$2:$NF$2,'Recap Laetitia'!A36,'Planning année Isabelle'!$B$11:$NF$11),"")</f>
        <v>36.5</v>
      </c>
      <c r="E36" s="241"/>
      <c r="F36" s="241"/>
      <c r="G36" s="241"/>
      <c r="H36" s="241"/>
      <c r="I36" s="241"/>
      <c r="J36" s="242"/>
      <c r="K36" s="184">
        <f ca="1">IF(A36&lt;&gt;"",SUMIFS('Planning année Isabelle'!$B$10:$NF$10,'Planning année Isabelle'!$B$9:$NF$9,"MAL",'Planning année Isabelle'!$B$2:$NF$2,A36,'Planning année Isabelle'!$B$7:$NF$7,Réglage!$B$4),"")</f>
        <v>0</v>
      </c>
      <c r="L36" s="184">
        <f ca="1">IF(A36&lt;&gt;"",SUMIFS('Planning année Isabelle'!$B$10:$NF$10,'Planning année Isabelle'!$B$4:$NF$4,"VRAI",'Planning année Isabelle'!$B$2:$NF$2,A36,'Planning année Isabelle'!$B$7:$NF$7,Réglage!$B$4),"")</f>
        <v>0</v>
      </c>
      <c r="M36" s="184">
        <f ca="1">IF(A36&lt;&gt;"",SUMIFS('Planning année Isabelle'!$B$10:$NF$10,'Planning année Isabelle'!$B$9:$NF$9,"CP",'Planning année Isabelle'!$B$2:$NF$2,A36,'Planning année Isabelle'!$B$7:$NF$7,Réglage!$B$4),"")</f>
        <v>0</v>
      </c>
      <c r="N36" s="184">
        <f ca="1">IF(A36&lt;&gt;"",SUMIFS('Planning année Isabelle'!$B$10:$NF$10,'Planning année Isabelle'!$B$9:$NF$9,"EM",'Planning année Isabelle'!$B$2:$NF$2,A36,'Planning année Isabelle'!$B$7:$NF$7,Réglage!$B$4),"")</f>
        <v>0</v>
      </c>
      <c r="O36" s="184">
        <f t="shared" ca="1" si="5"/>
        <v>36.5</v>
      </c>
      <c r="P36" s="184">
        <f ca="1">IF(A36&lt;&gt;"",'Recap Laetitia'!O36-Réglage!$J$8,"")</f>
        <v>1.5</v>
      </c>
      <c r="Q36" s="166">
        <f ca="1">D36</f>
        <v>36.5</v>
      </c>
      <c r="R36" s="162">
        <f ca="1">IF(O36&gt;44,O36-44-T36-U36,0)</f>
        <v>0</v>
      </c>
      <c r="S36" s="162">
        <f t="shared" ca="1" si="6"/>
        <v>0</v>
      </c>
      <c r="T36" s="162">
        <f t="shared" ca="1" si="7"/>
        <v>0</v>
      </c>
      <c r="U36" s="162">
        <f t="shared" ca="1" si="8"/>
        <v>0</v>
      </c>
      <c r="V36" s="166"/>
    </row>
    <row r="37" spans="1:22" x14ac:dyDescent="0.25">
      <c r="A37" s="183" t="str">
        <f ca="1">IF(MONTH(7*'Recap Laetitia'!A36+DATE(Réglage!$B$4,1,1)-WEEKDAY(DATE(Réglage!$B$4,1,3))+8)=2,A36+1,"")</f>
        <v/>
      </c>
      <c r="B37" s="165" t="str">
        <f ca="1">IF(A37&lt;&gt;"",7*'Recap Laetitia'!A37+DATE(Réglage!$B$4,1,1)-WEEKDAY(DATE(Réglage!$B$4,1,3))-3,"")</f>
        <v/>
      </c>
      <c r="C37" s="165" t="str">
        <f ca="1">IF(A37&lt;&gt;"",7*'Recap Laetitia'!A37+DATE(Réglage!$B$4,1,1)-WEEKDAY(DATE(Réglage!$B$4,1,3))+1,"")</f>
        <v/>
      </c>
      <c r="D37" s="240" t="str">
        <f ca="1">IF(A37&lt;&gt;"",SUMIF('Planning année Isabelle'!$B$2:$NF$2,'Recap Laetitia'!A37,'Planning année Isabelle'!$B$11:$NF$11),"")</f>
        <v/>
      </c>
      <c r="E37" s="241"/>
      <c r="F37" s="241"/>
      <c r="G37" s="241"/>
      <c r="H37" s="241"/>
      <c r="I37" s="241"/>
      <c r="J37" s="242"/>
      <c r="K37" s="184" t="str">
        <f ca="1">IF(A37&lt;&gt;"",SUMIFS('Planning année Isabelle'!$B$10:$NF$10,'Planning année Isabelle'!$B$9:$NF$9,"MAL",'Planning année Isabelle'!$B$2:$NF$2,A37,'Planning année Isabelle'!$B$7:$NF$7,Réglage!$B$4),"")</f>
        <v/>
      </c>
      <c r="L37" s="184" t="str">
        <f ca="1">IF(A37&lt;&gt;"",SUMIFS('Planning année Isabelle'!$B$10:$NF$10,'Planning année Isabelle'!$B$4:$NF$4,"VRAI",'Planning année Isabelle'!$B$2:$NF$2,A37,'Planning année Isabelle'!$B$7:$NF$7,Réglage!$B$4),"")</f>
        <v/>
      </c>
      <c r="M37" s="184" t="str">
        <f ca="1">IF(A37&lt;&gt;"",SUMIFS('Planning année Isabelle'!$B$10:$NF$10,'Planning année Isabelle'!$B$9:$NF$9,"CP",'Planning année Isabelle'!$B$2:$NF$2,A37,'Planning année Isabelle'!$B$7:$NF$7,Réglage!$B$4),"")</f>
        <v/>
      </c>
      <c r="N37" s="184" t="str">
        <f ca="1">IF(A37&lt;&gt;"",SUMIFS('Planning année Isabelle'!$B$10:$NF$10,'Planning année Isabelle'!$B$9:$NF$9,"EM",'Planning année Isabelle'!$B$2:$NF$2,A37,'Planning année Isabelle'!$B$7:$NF$7,Réglage!$B$4),"")</f>
        <v/>
      </c>
      <c r="O37" s="184" t="str">
        <f t="shared" ca="1" si="5"/>
        <v/>
      </c>
      <c r="P37" s="184" t="str">
        <f ca="1">IF(A37&lt;&gt;"",'Recap Laetitia'!O37-Réglage!$J$8,"")</f>
        <v/>
      </c>
      <c r="Q37" s="166" t="str">
        <f ca="1">D37</f>
        <v/>
      </c>
      <c r="R37" s="162" t="e">
        <f ca="1">IF(O37&gt;44,O37-44-T37-U37,0)</f>
        <v>#VALUE!</v>
      </c>
      <c r="S37" s="162" t="e">
        <f t="shared" ca="1" si="6"/>
        <v>#VALUE!</v>
      </c>
      <c r="T37" s="162" t="e">
        <f t="shared" ca="1" si="7"/>
        <v>#VALUE!</v>
      </c>
      <c r="U37" s="162" t="e">
        <f t="shared" ca="1" si="8"/>
        <v>#VALUE!</v>
      </c>
      <c r="V37" s="166"/>
    </row>
    <row r="38" spans="1:22" s="158" customFormat="1" x14ac:dyDescent="0.25">
      <c r="A38" s="224" t="s">
        <v>93</v>
      </c>
      <c r="B38" s="224"/>
      <c r="C38" s="224"/>
      <c r="D38" s="237">
        <f ca="1">SUM(D33:D37)</f>
        <v>144.5</v>
      </c>
      <c r="E38" s="238"/>
      <c r="F38" s="238"/>
      <c r="G38" s="238"/>
      <c r="H38" s="238"/>
      <c r="I38" s="238"/>
      <c r="J38" s="239"/>
      <c r="K38" s="185">
        <f t="shared" ref="K38:U38" ca="1" si="9">SUM(K33:K37)</f>
        <v>0</v>
      </c>
      <c r="L38" s="185">
        <f t="shared" ca="1" si="9"/>
        <v>0</v>
      </c>
      <c r="M38" s="185">
        <f t="shared" ca="1" si="9"/>
        <v>0</v>
      </c>
      <c r="N38" s="185">
        <f t="shared" ca="1" si="9"/>
        <v>0</v>
      </c>
      <c r="O38" s="185">
        <f ca="1">SUM(O33:O37)</f>
        <v>144.5</v>
      </c>
      <c r="P38" s="168">
        <f ca="1">SUM(P33:P37)</f>
        <v>4.5</v>
      </c>
      <c r="Q38" s="175">
        <f ca="1">SUM(Q33:Q37)</f>
        <v>144.5</v>
      </c>
      <c r="R38" s="175" t="e">
        <f t="shared" ref="R38:AB38" ca="1" si="10">SUM(R33:R37)</f>
        <v>#VALUE!</v>
      </c>
      <c r="S38" s="175" t="e">
        <f ca="1">SUM(S33:S37)</f>
        <v>#VALUE!</v>
      </c>
      <c r="T38" s="175" t="e">
        <f t="shared" ref="T38:AD38" ca="1" si="11">SUM(T33:T37)</f>
        <v>#VALUE!</v>
      </c>
      <c r="U38" s="175" t="e">
        <f t="shared" ca="1" si="11"/>
        <v>#VALUE!</v>
      </c>
      <c r="V38" s="168"/>
    </row>
    <row r="39" spans="1:22" x14ac:dyDescent="0.25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</row>
    <row r="40" spans="1:22" x14ac:dyDescent="0.25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</row>
    <row r="41" spans="1:22" s="158" customFormat="1" x14ac:dyDescent="0.25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</row>
    <row r="42" spans="1:22" s="158" customFormat="1" ht="16.5" customHeight="1" x14ac:dyDescent="0.25">
      <c r="D42" s="215" t="s">
        <v>112</v>
      </c>
      <c r="E42" s="215"/>
      <c r="F42" s="215"/>
      <c r="G42" s="215" t="s">
        <v>111</v>
      </c>
      <c r="H42" s="215"/>
      <c r="I42" s="215"/>
      <c r="J42" s="170" t="s">
        <v>95</v>
      </c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</row>
    <row r="43" spans="1:22" s="158" customFormat="1" x14ac:dyDescent="0.25">
      <c r="D43" s="215"/>
      <c r="E43" s="215"/>
      <c r="F43" s="215"/>
      <c r="G43" s="215"/>
      <c r="H43" s="215"/>
      <c r="I43" s="215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</row>
    <row r="44" spans="1:22" s="158" customFormat="1" x14ac:dyDescent="0.25">
      <c r="A44" s="214" t="s">
        <v>107</v>
      </c>
      <c r="B44" s="214"/>
      <c r="C44" s="214"/>
      <c r="D44" s="243">
        <f ca="1">P38</f>
        <v>4.5</v>
      </c>
      <c r="E44" s="215"/>
      <c r="F44" s="215"/>
      <c r="G44" s="243">
        <f ca="1">G25+D44</f>
        <v>-12.5</v>
      </c>
      <c r="H44" s="215"/>
      <c r="I44" s="215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</row>
    <row r="45" spans="1:22" s="158" customFormat="1" x14ac:dyDescent="0.25">
      <c r="A45" s="214" t="s">
        <v>109</v>
      </c>
      <c r="B45" s="214"/>
      <c r="C45" s="214"/>
      <c r="D45" s="215">
        <f>COUNTIFS('Planning année Isabelle'!B28:NF28,"CP",'Planning année Isabelle'!$B$6:$NF$6,janvier)</f>
        <v>0</v>
      </c>
      <c r="E45" s="215"/>
      <c r="F45" s="215"/>
      <c r="G45" s="215">
        <f>D26+D45</f>
        <v>0</v>
      </c>
      <c r="H45" s="215"/>
      <c r="I45" s="215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</row>
    <row r="46" spans="1:22" s="158" customFormat="1" x14ac:dyDescent="0.25">
      <c r="A46" s="214" t="s">
        <v>110</v>
      </c>
      <c r="B46" s="214"/>
      <c r="C46" s="214"/>
      <c r="D46" s="215">
        <v>0</v>
      </c>
      <c r="E46" s="215"/>
      <c r="F46" s="215"/>
      <c r="G46" s="215">
        <f>D27+D46</f>
        <v>0</v>
      </c>
      <c r="H46" s="215"/>
      <c r="I46" s="215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</row>
    <row r="47" spans="1:22" s="158" customFormat="1" x14ac:dyDescent="0.25">
      <c r="A47" s="188"/>
      <c r="B47" s="188"/>
      <c r="C47" s="188"/>
      <c r="D47" s="189"/>
      <c r="E47" s="189"/>
      <c r="F47" s="189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</row>
    <row r="48" spans="1:22" s="158" customFormat="1" x14ac:dyDescent="0.25">
      <c r="A48" s="188"/>
      <c r="B48" s="188"/>
      <c r="C48" s="188"/>
      <c r="D48" s="189"/>
      <c r="E48" s="189"/>
      <c r="F48" s="189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</row>
    <row r="49" spans="1:22" ht="15.75" x14ac:dyDescent="0.25">
      <c r="A49" s="221" t="str">
        <f>"DECOMPTE D'HEURES - "&amp;$A$1&amp;" - Mars "&amp; Réglage!$B$4</f>
        <v>DECOMPTE D'HEURES - Laetitia - Mars 2019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3"/>
    </row>
    <row r="50" spans="1:22" s="158" customFormat="1" ht="21" customHeight="1" x14ac:dyDescent="0.25">
      <c r="A50" s="215" t="s">
        <v>76</v>
      </c>
      <c r="B50" s="215"/>
      <c r="C50" s="215"/>
      <c r="D50" s="225" t="s">
        <v>77</v>
      </c>
      <c r="E50" s="226"/>
      <c r="F50" s="226"/>
      <c r="G50" s="226"/>
      <c r="H50" s="226"/>
      <c r="I50" s="226"/>
      <c r="J50" s="227"/>
      <c r="K50" s="216" t="s">
        <v>78</v>
      </c>
      <c r="L50" s="217"/>
      <c r="M50" s="217"/>
      <c r="N50" s="218"/>
      <c r="O50" s="235" t="s">
        <v>79</v>
      </c>
      <c r="P50" s="176"/>
      <c r="Q50" s="231" t="s">
        <v>80</v>
      </c>
      <c r="R50" s="232" t="s">
        <v>81</v>
      </c>
      <c r="S50" s="233"/>
      <c r="T50" s="233"/>
      <c r="U50" s="234"/>
      <c r="V50" s="219" t="s">
        <v>88</v>
      </c>
    </row>
    <row r="51" spans="1:22" s="158" customFormat="1" ht="90.75" customHeight="1" x14ac:dyDescent="0.25">
      <c r="A51" s="174" t="s">
        <v>82</v>
      </c>
      <c r="B51" s="174" t="s">
        <v>83</v>
      </c>
      <c r="C51" s="174" t="s">
        <v>84</v>
      </c>
      <c r="D51" s="228"/>
      <c r="E51" s="229"/>
      <c r="F51" s="229"/>
      <c r="G51" s="229"/>
      <c r="H51" s="229"/>
      <c r="I51" s="229"/>
      <c r="J51" s="230"/>
      <c r="K51" s="173" t="s">
        <v>85</v>
      </c>
      <c r="L51" s="173" t="s">
        <v>86</v>
      </c>
      <c r="M51" s="173" t="s">
        <v>87</v>
      </c>
      <c r="N51" s="173" t="s">
        <v>104</v>
      </c>
      <c r="O51" s="236"/>
      <c r="P51" s="177" t="s">
        <v>105</v>
      </c>
      <c r="Q51" s="215"/>
      <c r="R51" s="162" t="s">
        <v>89</v>
      </c>
      <c r="S51" s="163" t="s">
        <v>90</v>
      </c>
      <c r="T51" s="164" t="s">
        <v>91</v>
      </c>
      <c r="U51" s="162" t="s">
        <v>92</v>
      </c>
      <c r="V51" s="220"/>
    </row>
    <row r="52" spans="1:22" x14ac:dyDescent="0.25">
      <c r="A52" s="183">
        <f ca="1">INDIRECT(ADDRESS(COUNT(A33:A37)+ROW(A32),1))+1</f>
        <v>9</v>
      </c>
      <c r="B52" s="165">
        <f ca="1">IF(A52&lt;&gt;"",7*'Recap Laetitia'!A52+DATE(Réglage!$B$4,1,1)-WEEKDAY(DATE(Réglage!$B$4,1,3))-3,"")</f>
        <v>43521</v>
      </c>
      <c r="C52" s="165">
        <f ca="1">IF(A52&lt;&gt;"",7*'Recap Laetitia'!A52+DATE(Réglage!$B$4,1,1)-WEEKDAY(DATE(Réglage!$B$4,1,3))+1,"")</f>
        <v>43525</v>
      </c>
      <c r="D52" s="240">
        <f ca="1">IF(A52&lt;&gt;"",SUMIF('Planning année Isabelle'!$B$2:$NF$2,'Recap Laetitia'!A52,'Planning année Isabelle'!$B$11:$NF$11),"")</f>
        <v>0</v>
      </c>
      <c r="E52" s="241"/>
      <c r="F52" s="241"/>
      <c r="G52" s="241"/>
      <c r="H52" s="241"/>
      <c r="I52" s="241"/>
      <c r="J52" s="242"/>
      <c r="K52" s="184">
        <f ca="1">IF(A52&lt;&gt;"",SUMIFS('Planning année Isabelle'!$B$10:$NF$10,'Planning année Isabelle'!$B$9:$NF$9,"MAL",'Planning année Isabelle'!$B$2:$NF$2,A52,'Planning année Isabelle'!$B$7:$NF$7,Réglage!$B$4),"")</f>
        <v>0</v>
      </c>
      <c r="L52" s="184">
        <f ca="1">IF(A52&lt;&gt;"",SUMIFS('Planning année Isabelle'!$B$10:$NF$10,'Planning année Isabelle'!$B$4:$NF$4,"VRAI",'Planning année Isabelle'!$B$2:$NF$2,A52,'Planning année Isabelle'!$B$7:$NF$7,Réglage!$B$4),"")</f>
        <v>0</v>
      </c>
      <c r="M52" s="184">
        <f ca="1">IF(A52&lt;&gt;"",SUMIFS('Planning année Isabelle'!$B$10:$NF$10,'Planning année Isabelle'!$B$9:$NF$9,"CP",'Planning année Isabelle'!$B$2:$NF$2,A52,'Planning année Isabelle'!$B$7:$NF$7,Réglage!$B$4),"")</f>
        <v>35</v>
      </c>
      <c r="N52" s="184">
        <f ca="1">IF(A52&lt;&gt;"",SUMIFS('Planning année Isabelle'!$B$10:$NF$10,'Planning année Isabelle'!$B$9:$NF$9,"EM",'Planning année Isabelle'!$B$2:$NF$2,A52,'Planning année Isabelle'!$B$7:$NF$7,Réglage!$B$4),"")</f>
        <v>0</v>
      </c>
      <c r="O52" s="184">
        <f ca="1">IF(A52&lt;&gt;"",SUM(D52:N52),"")</f>
        <v>35</v>
      </c>
      <c r="P52" s="184">
        <f ca="1">IF(A52&lt;&gt;"",'Recap Laetitia'!O52-Réglage!$J$8,"")</f>
        <v>0</v>
      </c>
      <c r="Q52" s="166">
        <f ca="1">D52</f>
        <v>0</v>
      </c>
      <c r="R52" s="162">
        <f ca="1">IF(O52&gt;44,O52-44-T52-U52,0)</f>
        <v>0</v>
      </c>
      <c r="S52" s="162">
        <f ca="1">IF(Q52&gt;44,Q52-44,0)</f>
        <v>0</v>
      </c>
      <c r="T52" s="162">
        <f ca="1">IF(S52&lt;=5,S52,5)</f>
        <v>0</v>
      </c>
      <c r="U52" s="162">
        <f ca="1">IF(S52&gt;5,S52-5,0)</f>
        <v>0</v>
      </c>
      <c r="V52" s="166"/>
    </row>
    <row r="53" spans="1:22" x14ac:dyDescent="0.25">
      <c r="A53" s="183">
        <f ca="1">IF(MONTH(7*'Recap Laetitia'!A52+DATE(Réglage!$B$4,1,1)-WEEKDAY(DATE(Réglage!$B$4,1,3))+8)=3,A52+1,"")</f>
        <v>10</v>
      </c>
      <c r="B53" s="165">
        <f ca="1">IF(A53&lt;&gt;"",7*'Recap Laetitia'!A53+DATE(Réglage!$B$4,1,1)-WEEKDAY(DATE(Réglage!$B$4,1,3))-3,"")</f>
        <v>43528</v>
      </c>
      <c r="C53" s="165">
        <f ca="1">IF(A53&lt;&gt;"",7*'Recap Laetitia'!A53+DATE(Réglage!$B$4,1,1)-WEEKDAY(DATE(Réglage!$B$4,1,3))+1,"")</f>
        <v>43532</v>
      </c>
      <c r="D53" s="240">
        <f ca="1">IF(A53&lt;&gt;"",SUMIF('Planning année Isabelle'!$B$2:$NF$2,'Recap Laetitia'!A53,'Planning année Isabelle'!$B$11:$NF$11),"")</f>
        <v>37.75</v>
      </c>
      <c r="E53" s="241"/>
      <c r="F53" s="241"/>
      <c r="G53" s="241"/>
      <c r="H53" s="241"/>
      <c r="I53" s="241"/>
      <c r="J53" s="242"/>
      <c r="K53" s="184">
        <f ca="1">IF(A53&lt;&gt;"",SUMIFS('Planning année Isabelle'!$B$10:$NF$10,'Planning année Isabelle'!$B$9:$NF$9,"MAL",'Planning année Isabelle'!$B$2:$NF$2,A53,'Planning année Isabelle'!$B$7:$NF$7,Réglage!$B$4),"")</f>
        <v>0</v>
      </c>
      <c r="L53" s="184">
        <f ca="1">IF(A53&lt;&gt;"",SUMIFS('Planning année Isabelle'!$B$10:$NF$10,'Planning année Isabelle'!$B$4:$NF$4,"VRAI",'Planning année Isabelle'!$B$2:$NF$2,A53,'Planning année Isabelle'!$B$7:$NF$7,Réglage!$B$4),"")</f>
        <v>0</v>
      </c>
      <c r="M53" s="184">
        <f ca="1">IF(A53&lt;&gt;"",SUMIFS('Planning année Isabelle'!$B$10:$NF$10,'Planning année Isabelle'!$B$9:$NF$9,"CP",'Planning année Isabelle'!$B$2:$NF$2,A53,'Planning année Isabelle'!$B$7:$NF$7,Réglage!$B$4),"")</f>
        <v>0</v>
      </c>
      <c r="N53" s="184">
        <f ca="1">IF(A53&lt;&gt;"",SUMIFS('Planning année Isabelle'!$B$10:$NF$10,'Planning année Isabelle'!$B$9:$NF$9,"EM",'Planning année Isabelle'!$B$2:$NF$2,A53,'Planning année Isabelle'!$B$7:$NF$7,Réglage!$B$4),"")</f>
        <v>0</v>
      </c>
      <c r="O53" s="184">
        <f t="shared" ref="O53:O56" ca="1" si="12">IF(A53&lt;&gt;"",SUM(D53:N53),"")</f>
        <v>37.75</v>
      </c>
      <c r="P53" s="184">
        <f ca="1">IF(A53&lt;&gt;"",'Recap Laetitia'!O53-Réglage!$J$8,"")</f>
        <v>2.75</v>
      </c>
      <c r="Q53" s="166">
        <f ca="1">D53</f>
        <v>37.75</v>
      </c>
      <c r="R53" s="162">
        <f ca="1">IF(O53&gt;44,O53-44-T53-U53,0)</f>
        <v>0</v>
      </c>
      <c r="S53" s="162">
        <f t="shared" ref="S53:S56" ca="1" si="13">IF(Q53&gt;44,Q53-44,0)</f>
        <v>0</v>
      </c>
      <c r="T53" s="162">
        <f t="shared" ref="T53:T56" ca="1" si="14">IF(S53&lt;=5,S53,5)</f>
        <v>0</v>
      </c>
      <c r="U53" s="162">
        <f t="shared" ref="U53:U56" ca="1" si="15">IF(S53&gt;5,S53-5,0)</f>
        <v>0</v>
      </c>
      <c r="V53" s="166"/>
    </row>
    <row r="54" spans="1:22" x14ac:dyDescent="0.25">
      <c r="A54" s="183">
        <f ca="1">IF(MONTH(7*'Recap Laetitia'!A53+DATE(Réglage!$B$4,1,1)-WEEKDAY(DATE(Réglage!$B$4,1,3))+8)=3,A53+1,"")</f>
        <v>11</v>
      </c>
      <c r="B54" s="165">
        <f ca="1">IF(A54&lt;&gt;"",7*'Recap Laetitia'!A54+DATE(Réglage!$B$4,1,1)-WEEKDAY(DATE(Réglage!$B$4,1,3))-3,"")</f>
        <v>43535</v>
      </c>
      <c r="C54" s="165">
        <f ca="1">IF(A54&lt;&gt;"",7*'Recap Laetitia'!A54+DATE(Réglage!$B$4,1,1)-WEEKDAY(DATE(Réglage!$B$4,1,3))+1,"")</f>
        <v>43539</v>
      </c>
      <c r="D54" s="240">
        <f ca="1">IF(A54&lt;&gt;"",SUMIF('Planning année Isabelle'!$B$2:$NF$2,'Recap Laetitia'!A54,'Planning année Isabelle'!$B$11:$NF$11),"")</f>
        <v>36</v>
      </c>
      <c r="E54" s="241"/>
      <c r="F54" s="241"/>
      <c r="G54" s="241"/>
      <c r="H54" s="241"/>
      <c r="I54" s="241"/>
      <c r="J54" s="242"/>
      <c r="K54" s="184">
        <f ca="1">IF(A54&lt;&gt;"",SUMIFS('Planning année Isabelle'!$B$10:$NF$10,'Planning année Isabelle'!$B$9:$NF$9,"MAL",'Planning année Isabelle'!$B$2:$NF$2,A54,'Planning année Isabelle'!$B$7:$NF$7,Réglage!$B$4),"")</f>
        <v>0</v>
      </c>
      <c r="L54" s="184">
        <f ca="1">IF(A54&lt;&gt;"",SUMIFS('Planning année Isabelle'!$B$10:$NF$10,'Planning année Isabelle'!$B$4:$NF$4,"VRAI",'Planning année Isabelle'!$B$2:$NF$2,A54,'Planning année Isabelle'!$B$7:$NF$7,Réglage!$B$4),"")</f>
        <v>0</v>
      </c>
      <c r="M54" s="184">
        <f ca="1">IF(A54&lt;&gt;"",SUMIFS('Planning année Isabelle'!$B$10:$NF$10,'Planning année Isabelle'!$B$9:$NF$9,"CP",'Planning année Isabelle'!$B$2:$NF$2,A54,'Planning année Isabelle'!$B$7:$NF$7,Réglage!$B$4),"")</f>
        <v>0</v>
      </c>
      <c r="N54" s="184">
        <f ca="1">IF(A54&lt;&gt;"",SUMIFS('Planning année Isabelle'!$B$10:$NF$10,'Planning année Isabelle'!$B$9:$NF$9,"EM",'Planning année Isabelle'!$B$2:$NF$2,A54,'Planning année Isabelle'!$B$7:$NF$7,Réglage!$B$4),"")</f>
        <v>0</v>
      </c>
      <c r="O54" s="184">
        <f t="shared" ca="1" si="12"/>
        <v>36</v>
      </c>
      <c r="P54" s="184">
        <f ca="1">IF(A54&lt;&gt;"",'Recap Laetitia'!O54-Réglage!$J$8,"")</f>
        <v>1</v>
      </c>
      <c r="Q54" s="166">
        <f ca="1">D54</f>
        <v>36</v>
      </c>
      <c r="R54" s="162">
        <f ca="1">IF(O54&gt;44,O54-44-T54-U54,0)</f>
        <v>0</v>
      </c>
      <c r="S54" s="162">
        <f t="shared" ca="1" si="13"/>
        <v>0</v>
      </c>
      <c r="T54" s="162">
        <f t="shared" ca="1" si="14"/>
        <v>0</v>
      </c>
      <c r="U54" s="162">
        <f t="shared" ca="1" si="15"/>
        <v>0</v>
      </c>
      <c r="V54" s="166"/>
    </row>
    <row r="55" spans="1:22" x14ac:dyDescent="0.25">
      <c r="A55" s="183">
        <f ca="1">IF(MONTH(7*'Recap Laetitia'!A54+DATE(Réglage!$B$4,1,1)-WEEKDAY(DATE(Réglage!$B$4,1,3))+8)=3,A54+1,"")</f>
        <v>12</v>
      </c>
      <c r="B55" s="165">
        <f ca="1">IF(A55&lt;&gt;"",7*'Recap Laetitia'!A55+DATE(Réglage!$B$4,1,1)-WEEKDAY(DATE(Réglage!$B$4,1,3))-3,"")</f>
        <v>43542</v>
      </c>
      <c r="C55" s="165">
        <f ca="1">IF(A55&lt;&gt;"",7*'Recap Laetitia'!A55+DATE(Réglage!$B$4,1,1)-WEEKDAY(DATE(Réglage!$B$4,1,3))+1,"")</f>
        <v>43546</v>
      </c>
      <c r="D55" s="240">
        <f ca="1">IF(A55&lt;&gt;"",SUMIF('Planning année Isabelle'!$B$2:$NF$2,'Recap Laetitia'!A55,'Planning année Isabelle'!$B$11:$NF$11),"")</f>
        <v>26.5</v>
      </c>
      <c r="E55" s="241"/>
      <c r="F55" s="241"/>
      <c r="G55" s="241"/>
      <c r="H55" s="241"/>
      <c r="I55" s="241"/>
      <c r="J55" s="242"/>
      <c r="K55" s="184">
        <f ca="1">IF(A55&lt;&gt;"",SUMIFS('Planning année Isabelle'!$B$10:$NF$10,'Planning année Isabelle'!$B$9:$NF$9,"MAL",'Planning année Isabelle'!$B$2:$NF$2,A55,'Planning année Isabelle'!$B$7:$NF$7,Réglage!$B$4),"")</f>
        <v>0</v>
      </c>
      <c r="L55" s="184">
        <f ca="1">IF(A55&lt;&gt;"",SUMIFS('Planning année Isabelle'!$B$10:$NF$10,'Planning année Isabelle'!$B$4:$NF$4,"VRAI",'Planning année Isabelle'!$B$2:$NF$2,A55,'Planning année Isabelle'!$B$7:$NF$7,Réglage!$B$4),"")</f>
        <v>0</v>
      </c>
      <c r="M55" s="184">
        <f ca="1">IF(A55&lt;&gt;"",SUMIFS('Planning année Isabelle'!$B$10:$NF$10,'Planning année Isabelle'!$B$9:$NF$9,"CP",'Planning année Isabelle'!$B$2:$NF$2,A55,'Planning année Isabelle'!$B$7:$NF$7,Réglage!$B$4),"")</f>
        <v>0</v>
      </c>
      <c r="N55" s="184">
        <f ca="1">IF(A55&lt;&gt;"",SUMIFS('Planning année Isabelle'!$B$10:$NF$10,'Planning année Isabelle'!$B$9:$NF$9,"EM",'Planning année Isabelle'!$B$2:$NF$2,A55,'Planning année Isabelle'!$B$7:$NF$7,Réglage!$B$4),"")</f>
        <v>8.5</v>
      </c>
      <c r="O55" s="184">
        <f t="shared" ca="1" si="12"/>
        <v>35</v>
      </c>
      <c r="P55" s="184">
        <f ca="1">IF(A55&lt;&gt;"",'Recap Laetitia'!O55-Réglage!$J$8,"")</f>
        <v>0</v>
      </c>
      <c r="Q55" s="166">
        <f ca="1">D55</f>
        <v>26.5</v>
      </c>
      <c r="R55" s="162">
        <f ca="1">IF(O55&gt;44,O55-44-T55-U55,0)</f>
        <v>0</v>
      </c>
      <c r="S55" s="162">
        <f t="shared" ca="1" si="13"/>
        <v>0</v>
      </c>
      <c r="T55" s="162">
        <f t="shared" ca="1" si="14"/>
        <v>0</v>
      </c>
      <c r="U55" s="162">
        <f t="shared" ca="1" si="15"/>
        <v>0</v>
      </c>
      <c r="V55" s="166"/>
    </row>
    <row r="56" spans="1:22" x14ac:dyDescent="0.25">
      <c r="A56" s="183">
        <f ca="1">IF(MONTH(7*'Recap Laetitia'!A55+DATE(Réglage!$B$4,1,1)-WEEKDAY(DATE(Réglage!$B$4,1,3))+8)=3,A55+1,"")</f>
        <v>13</v>
      </c>
      <c r="B56" s="165">
        <f ca="1">IF(A56&lt;&gt;"",7*'Recap Laetitia'!A56+DATE(Réglage!$B$4,1,1)-WEEKDAY(DATE(Réglage!$B$4,1,3))-3,"")</f>
        <v>43549</v>
      </c>
      <c r="C56" s="165">
        <f ca="1">IF(A56&lt;&gt;"",7*'Recap Laetitia'!A56+DATE(Réglage!$B$4,1,1)-WEEKDAY(DATE(Réglage!$B$4,1,3))+1,"")</f>
        <v>43553</v>
      </c>
      <c r="D56" s="240">
        <f ca="1">IF(A56&lt;&gt;"",SUMIF('Planning année Isabelle'!$B$2:$NF$2,'Recap Laetitia'!A56,'Planning année Isabelle'!$B$11:$NF$11),"")</f>
        <v>35</v>
      </c>
      <c r="E56" s="241"/>
      <c r="F56" s="241"/>
      <c r="G56" s="241"/>
      <c r="H56" s="241"/>
      <c r="I56" s="241"/>
      <c r="J56" s="242"/>
      <c r="K56" s="184">
        <f ca="1">IF(A56&lt;&gt;"",SUMIFS('Planning année Isabelle'!$B$10:$NF$10,'Planning année Isabelle'!$B$9:$NF$9,"MAL",'Planning année Isabelle'!$B$2:$NF$2,A56,'Planning année Isabelle'!$B$7:$NF$7,Réglage!$B$4),"")</f>
        <v>0</v>
      </c>
      <c r="L56" s="184">
        <f ca="1">IF(A56&lt;&gt;"",SUMIFS('Planning année Isabelle'!$B$10:$NF$10,'Planning année Isabelle'!$B$4:$NF$4,"VRAI",'Planning année Isabelle'!$B$2:$NF$2,A56,'Planning année Isabelle'!$B$7:$NF$7,Réglage!$B$4),"")</f>
        <v>0</v>
      </c>
      <c r="M56" s="184">
        <f ca="1">IF(A56&lt;&gt;"",SUMIFS('Planning année Isabelle'!$B$10:$NF$10,'Planning année Isabelle'!$B$9:$NF$9,"CP",'Planning année Isabelle'!$B$2:$NF$2,A56,'Planning année Isabelle'!$B$7:$NF$7,Réglage!$B$4),"")</f>
        <v>0</v>
      </c>
      <c r="N56" s="184">
        <f ca="1">IF(A56&lt;&gt;"",SUMIFS('Planning année Isabelle'!$B$10:$NF$10,'Planning année Isabelle'!$B$9:$NF$9,"EM",'Planning année Isabelle'!$B$2:$NF$2,A56,'Planning année Isabelle'!$B$7:$NF$7,Réglage!$B$4),"")</f>
        <v>0</v>
      </c>
      <c r="O56" s="184">
        <f t="shared" ca="1" si="12"/>
        <v>35</v>
      </c>
      <c r="P56" s="184">
        <f ca="1">IF(A56&lt;&gt;"",'Recap Laetitia'!O56-Réglage!$J$8,"")</f>
        <v>0</v>
      </c>
      <c r="Q56" s="166">
        <f ca="1">D56</f>
        <v>35</v>
      </c>
      <c r="R56" s="162">
        <f ca="1">IF(O56&gt;44,O56-44-T56-U56,0)</f>
        <v>0</v>
      </c>
      <c r="S56" s="162">
        <f t="shared" ca="1" si="13"/>
        <v>0</v>
      </c>
      <c r="T56" s="162">
        <f t="shared" ca="1" si="14"/>
        <v>0</v>
      </c>
      <c r="U56" s="162">
        <f t="shared" ca="1" si="15"/>
        <v>0</v>
      </c>
      <c r="V56" s="166"/>
    </row>
    <row r="57" spans="1:22" s="158" customFormat="1" x14ac:dyDescent="0.25">
      <c r="A57" s="224" t="s">
        <v>93</v>
      </c>
      <c r="B57" s="224"/>
      <c r="C57" s="224"/>
      <c r="D57" s="237">
        <f ca="1">SUM(D52:D56)</f>
        <v>135.25</v>
      </c>
      <c r="E57" s="238"/>
      <c r="F57" s="238"/>
      <c r="G57" s="238"/>
      <c r="H57" s="238"/>
      <c r="I57" s="238"/>
      <c r="J57" s="239"/>
      <c r="K57" s="185">
        <f t="shared" ref="K57:U57" ca="1" si="16">SUM(K52:K56)</f>
        <v>0</v>
      </c>
      <c r="L57" s="185">
        <f t="shared" ca="1" si="16"/>
        <v>0</v>
      </c>
      <c r="M57" s="185">
        <f t="shared" ca="1" si="16"/>
        <v>35</v>
      </c>
      <c r="N57" s="185">
        <f t="shared" ca="1" si="16"/>
        <v>8.5</v>
      </c>
      <c r="O57" s="185">
        <f ca="1">SUM(O52:O56)</f>
        <v>178.75</v>
      </c>
      <c r="P57" s="168">
        <f ca="1">SUM(P52:P56)</f>
        <v>3.75</v>
      </c>
      <c r="Q57" s="175">
        <f ca="1">SUM(Q52:Q56)</f>
        <v>135.25</v>
      </c>
      <c r="R57" s="175">
        <f t="shared" ref="R57:AB57" ca="1" si="17">SUM(R52:R56)</f>
        <v>0</v>
      </c>
      <c r="S57" s="175">
        <f ca="1">SUM(S52:S56)</f>
        <v>0</v>
      </c>
      <c r="T57" s="175">
        <f t="shared" ref="T57:AD57" ca="1" si="18">SUM(T52:T56)</f>
        <v>0</v>
      </c>
      <c r="U57" s="175">
        <f t="shared" ca="1" si="18"/>
        <v>0</v>
      </c>
      <c r="V57" s="168"/>
    </row>
    <row r="58" spans="1:22" x14ac:dyDescent="0.2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</row>
    <row r="59" spans="1:22" x14ac:dyDescent="0.2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s="158" customFormat="1" x14ac:dyDescent="0.25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</row>
    <row r="61" spans="1:22" s="158" customFormat="1" ht="16.5" customHeight="1" x14ac:dyDescent="0.25">
      <c r="D61" s="215" t="s">
        <v>112</v>
      </c>
      <c r="E61" s="215"/>
      <c r="F61" s="215"/>
      <c r="G61" s="215" t="s">
        <v>111</v>
      </c>
      <c r="H61" s="215"/>
      <c r="I61" s="215"/>
      <c r="J61" s="170" t="s">
        <v>95</v>
      </c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</row>
    <row r="62" spans="1:22" s="158" customFormat="1" x14ac:dyDescent="0.25">
      <c r="D62" s="215"/>
      <c r="E62" s="215"/>
      <c r="F62" s="215"/>
      <c r="G62" s="215"/>
      <c r="H62" s="215"/>
      <c r="I62" s="215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</row>
    <row r="63" spans="1:22" s="158" customFormat="1" x14ac:dyDescent="0.25">
      <c r="A63" s="214" t="s">
        <v>107</v>
      </c>
      <c r="B63" s="214"/>
      <c r="C63" s="214"/>
      <c r="D63" s="243">
        <f ca="1">P57</f>
        <v>3.75</v>
      </c>
      <c r="E63" s="215"/>
      <c r="F63" s="215"/>
      <c r="G63" s="243">
        <f ca="1">G44+D63</f>
        <v>-8.75</v>
      </c>
      <c r="H63" s="215"/>
      <c r="I63" s="215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</row>
    <row r="64" spans="1:22" s="158" customFormat="1" x14ac:dyDescent="0.25">
      <c r="A64" s="214" t="s">
        <v>109</v>
      </c>
      <c r="B64" s="214"/>
      <c r="C64" s="214"/>
      <c r="D64" s="215">
        <f>COUNTIFS('Planning année Isabelle'!B47:NF47,"CP",'Planning année Isabelle'!$B$6:$NF$6,janvier)</f>
        <v>0</v>
      </c>
      <c r="E64" s="215"/>
      <c r="F64" s="215"/>
      <c r="G64" s="215">
        <f>D45+D64</f>
        <v>0</v>
      </c>
      <c r="H64" s="215"/>
      <c r="I64" s="215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</row>
    <row r="65" spans="1:22" s="158" customFormat="1" x14ac:dyDescent="0.25">
      <c r="A65" s="214" t="s">
        <v>110</v>
      </c>
      <c r="B65" s="214"/>
      <c r="C65" s="214"/>
      <c r="D65" s="215">
        <v>0</v>
      </c>
      <c r="E65" s="215"/>
      <c r="F65" s="215"/>
      <c r="G65" s="215">
        <f>D46+D65</f>
        <v>0</v>
      </c>
      <c r="H65" s="215"/>
      <c r="I65" s="215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</row>
    <row r="66" spans="1:22" s="158" customFormat="1" x14ac:dyDescent="0.25">
      <c r="A66" s="188"/>
      <c r="B66" s="188"/>
      <c r="C66" s="188"/>
      <c r="D66" s="189"/>
      <c r="E66" s="189"/>
      <c r="F66" s="189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</row>
    <row r="67" spans="1:22" s="158" customFormat="1" x14ac:dyDescent="0.25">
      <c r="A67" s="188"/>
      <c r="B67" s="188"/>
      <c r="C67" s="188"/>
      <c r="D67" s="189"/>
      <c r="E67" s="189"/>
      <c r="F67" s="189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</row>
    <row r="68" spans="1:22" ht="15.75" x14ac:dyDescent="0.25">
      <c r="A68" s="221" t="str">
        <f>"DECOMPTE D'HEURES - "&amp;$A$1&amp;" - Avril "&amp; Réglage!$B$4</f>
        <v>DECOMPTE D'HEURES - Laetitia - Avril 2019</v>
      </c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3"/>
    </row>
    <row r="69" spans="1:22" s="158" customFormat="1" ht="21" customHeight="1" x14ac:dyDescent="0.25">
      <c r="A69" s="215" t="s">
        <v>76</v>
      </c>
      <c r="B69" s="215"/>
      <c r="C69" s="215"/>
      <c r="D69" s="225" t="s">
        <v>77</v>
      </c>
      <c r="E69" s="226"/>
      <c r="F69" s="226"/>
      <c r="G69" s="226"/>
      <c r="H69" s="226"/>
      <c r="I69" s="226"/>
      <c r="J69" s="227"/>
      <c r="K69" s="216" t="s">
        <v>78</v>
      </c>
      <c r="L69" s="217"/>
      <c r="M69" s="217"/>
      <c r="N69" s="218"/>
      <c r="O69" s="235" t="s">
        <v>79</v>
      </c>
      <c r="P69" s="176"/>
      <c r="Q69" s="231" t="s">
        <v>80</v>
      </c>
      <c r="R69" s="232" t="s">
        <v>81</v>
      </c>
      <c r="S69" s="233"/>
      <c r="T69" s="233"/>
      <c r="U69" s="234"/>
      <c r="V69" s="219" t="s">
        <v>88</v>
      </c>
    </row>
    <row r="70" spans="1:22" s="158" customFormat="1" ht="90.75" customHeight="1" x14ac:dyDescent="0.25">
      <c r="A70" s="174" t="s">
        <v>82</v>
      </c>
      <c r="B70" s="174" t="s">
        <v>83</v>
      </c>
      <c r="C70" s="174" t="s">
        <v>84</v>
      </c>
      <c r="D70" s="228"/>
      <c r="E70" s="229"/>
      <c r="F70" s="229"/>
      <c r="G70" s="229"/>
      <c r="H70" s="229"/>
      <c r="I70" s="229"/>
      <c r="J70" s="230"/>
      <c r="K70" s="173" t="s">
        <v>85</v>
      </c>
      <c r="L70" s="173" t="s">
        <v>86</v>
      </c>
      <c r="M70" s="173" t="s">
        <v>87</v>
      </c>
      <c r="N70" s="173" t="s">
        <v>104</v>
      </c>
      <c r="O70" s="236"/>
      <c r="P70" s="177" t="s">
        <v>105</v>
      </c>
      <c r="Q70" s="215"/>
      <c r="R70" s="162" t="s">
        <v>89</v>
      </c>
      <c r="S70" s="163" t="s">
        <v>90</v>
      </c>
      <c r="T70" s="164" t="s">
        <v>91</v>
      </c>
      <c r="U70" s="162" t="s">
        <v>92</v>
      </c>
      <c r="V70" s="220"/>
    </row>
    <row r="71" spans="1:22" x14ac:dyDescent="0.25">
      <c r="A71" s="183">
        <f ca="1">INDIRECT(ADDRESS(COUNT(A52:A56)+ROW(A51),1))+1</f>
        <v>14</v>
      </c>
      <c r="B71" s="165">
        <f ca="1">IF(A71&lt;&gt;"",7*'Recap Laetitia'!A71+DATE(Réglage!$B$4,1,1)-WEEKDAY(DATE(Réglage!$B$4,1,3))-3,"")</f>
        <v>43556</v>
      </c>
      <c r="C71" s="165">
        <f ca="1">IF(A71&lt;&gt;"",7*'Recap Laetitia'!A71+DATE(Réglage!$B$4,1,1)-WEEKDAY(DATE(Réglage!$B$4,1,3))+1,"")</f>
        <v>43560</v>
      </c>
      <c r="D71" s="240">
        <f ca="1">IF(A71&lt;&gt;"",SUMIF('Planning année Isabelle'!$B$2:$NF$2,'Recap Laetitia'!A71,'Planning année Isabelle'!$B$11:$NF$11),"")</f>
        <v>32</v>
      </c>
      <c r="E71" s="241"/>
      <c r="F71" s="241"/>
      <c r="G71" s="241"/>
      <c r="H71" s="241"/>
      <c r="I71" s="241"/>
      <c r="J71" s="242"/>
      <c r="K71" s="184">
        <f ca="1">IF(A71&lt;&gt;"",SUMIFS('Planning année Isabelle'!$B$10:$NF$10,'Planning année Isabelle'!$B$9:$NF$9,"MAL",'Planning année Isabelle'!$B$2:$NF$2,A71,'Planning année Isabelle'!$B$7:$NF$7,Réglage!$B$4),"")</f>
        <v>0</v>
      </c>
      <c r="L71" s="184">
        <f ca="1">IF(A71&lt;&gt;"",SUMIFS('Planning année Isabelle'!$B$10:$NF$10,'Planning année Isabelle'!$B$4:$NF$4,"VRAI",'Planning année Isabelle'!$B$2:$NF$2,A71,'Planning année Isabelle'!$B$7:$NF$7,Réglage!$B$4),"")</f>
        <v>0</v>
      </c>
      <c r="M71" s="184">
        <f ca="1">IF(A71&lt;&gt;"",SUMIFS('Planning année Isabelle'!$B$10:$NF$10,'Planning année Isabelle'!$B$9:$NF$9,"CP",'Planning année Isabelle'!$B$2:$NF$2,A71,'Planning année Isabelle'!$B$7:$NF$7,Réglage!$B$4),"")</f>
        <v>0</v>
      </c>
      <c r="N71" s="184">
        <f ca="1">IF(A71&lt;&gt;"",SUMIFS('Planning année Isabelle'!$B$10:$NF$10,'Planning année Isabelle'!$B$9:$NF$9,"EM",'Planning année Isabelle'!$B$2:$NF$2,A71,'Planning année Isabelle'!$B$7:$NF$7,Réglage!$B$4),"")</f>
        <v>0</v>
      </c>
      <c r="O71" s="184">
        <f ca="1">IF(A71&lt;&gt;"",SUM(D71:N71),"")</f>
        <v>32</v>
      </c>
      <c r="P71" s="184">
        <f ca="1">IF(A71&lt;&gt;"",'Recap Laetitia'!O71-Réglage!$J$8,"")</f>
        <v>-3</v>
      </c>
      <c r="Q71" s="166">
        <f ca="1">D71</f>
        <v>32</v>
      </c>
      <c r="R71" s="162">
        <f ca="1">IF(O71&gt;44,O71-44-T71-U71,0)</f>
        <v>0</v>
      </c>
      <c r="S71" s="162">
        <f ca="1">IF(Q71&gt;44,Q71-44,0)</f>
        <v>0</v>
      </c>
      <c r="T71" s="162">
        <f ca="1">IF(S71&lt;=5,S71,5)</f>
        <v>0</v>
      </c>
      <c r="U71" s="162">
        <f ca="1">IF(S71&gt;5,S71-5,0)</f>
        <v>0</v>
      </c>
      <c r="V71" s="166"/>
    </row>
    <row r="72" spans="1:22" x14ac:dyDescent="0.25">
      <c r="A72" s="183">
        <f ca="1">IF(MONTH(7*'Recap Laetitia'!A71+DATE(Réglage!$B$4,1,1)-WEEKDAY(DATE(Réglage!$B$4,1,3))+8)=4,A71+1,"")</f>
        <v>15</v>
      </c>
      <c r="B72" s="165">
        <f ca="1">IF(A72&lt;&gt;"",7*'Recap Laetitia'!A72+DATE(Réglage!$B$4,1,1)-WEEKDAY(DATE(Réglage!$B$4,1,3))-3,"")</f>
        <v>43563</v>
      </c>
      <c r="C72" s="165">
        <f ca="1">IF(A72&lt;&gt;"",7*'Recap Laetitia'!A72+DATE(Réglage!$B$4,1,1)-WEEKDAY(DATE(Réglage!$B$4,1,3))+1,"")</f>
        <v>43567</v>
      </c>
      <c r="D72" s="240">
        <f ca="1">IF(A72&lt;&gt;"",SUMIF('Planning année Isabelle'!$B$2:$NF$2,'Recap Laetitia'!A72,'Planning année Isabelle'!$B$11:$NF$11),"")</f>
        <v>35</v>
      </c>
      <c r="E72" s="241"/>
      <c r="F72" s="241"/>
      <c r="G72" s="241"/>
      <c r="H72" s="241"/>
      <c r="I72" s="241"/>
      <c r="J72" s="242"/>
      <c r="K72" s="184">
        <f ca="1">IF(A72&lt;&gt;"",SUMIFS('Planning année Isabelle'!$B$10:$NF$10,'Planning année Isabelle'!$B$9:$NF$9,"MAL",'Planning année Isabelle'!$B$2:$NF$2,A72,'Planning année Isabelle'!$B$7:$NF$7,Réglage!$B$4),"")</f>
        <v>0</v>
      </c>
      <c r="L72" s="184">
        <f ca="1">IF(A72&lt;&gt;"",SUMIFS('Planning année Isabelle'!$B$10:$NF$10,'Planning année Isabelle'!$B$4:$NF$4,"VRAI",'Planning année Isabelle'!$B$2:$NF$2,A72,'Planning année Isabelle'!$B$7:$NF$7,Réglage!$B$4),"")</f>
        <v>0</v>
      </c>
      <c r="M72" s="184">
        <f ca="1">IF(A72&lt;&gt;"",SUMIFS('Planning année Isabelle'!$B$10:$NF$10,'Planning année Isabelle'!$B$9:$NF$9,"CP",'Planning année Isabelle'!$B$2:$NF$2,A72,'Planning année Isabelle'!$B$7:$NF$7,Réglage!$B$4),"")</f>
        <v>0</v>
      </c>
      <c r="N72" s="184">
        <f ca="1">IF(A72&lt;&gt;"",SUMIFS('Planning année Isabelle'!$B$10:$NF$10,'Planning année Isabelle'!$B$9:$NF$9,"EM",'Planning année Isabelle'!$B$2:$NF$2,A72,'Planning année Isabelle'!$B$7:$NF$7,Réglage!$B$4),"")</f>
        <v>0</v>
      </c>
      <c r="O72" s="184">
        <f t="shared" ref="O72:O75" ca="1" si="19">IF(A72&lt;&gt;"",SUM(D72:N72),"")</f>
        <v>35</v>
      </c>
      <c r="P72" s="184">
        <f ca="1">IF(A72&lt;&gt;"",'Recap Laetitia'!O72-Réglage!$J$8,"")</f>
        <v>0</v>
      </c>
      <c r="Q72" s="166">
        <f ca="1">D72</f>
        <v>35</v>
      </c>
      <c r="R72" s="162">
        <f ca="1">IF(O72&gt;44,O72-44-T72-U72,0)</f>
        <v>0</v>
      </c>
      <c r="S72" s="162">
        <f t="shared" ref="S72:S75" ca="1" si="20">IF(Q72&gt;44,Q72-44,0)</f>
        <v>0</v>
      </c>
      <c r="T72" s="162">
        <f t="shared" ref="T72:T75" ca="1" si="21">IF(S72&lt;=5,S72,5)</f>
        <v>0</v>
      </c>
      <c r="U72" s="162">
        <f t="shared" ref="U72:U75" ca="1" si="22">IF(S72&gt;5,S72-5,0)</f>
        <v>0</v>
      </c>
      <c r="V72" s="166"/>
    </row>
    <row r="73" spans="1:22" x14ac:dyDescent="0.25">
      <c r="A73" s="183">
        <f ca="1">IF(MONTH(7*'Recap Laetitia'!A72+DATE(Réglage!$B$4,1,1)-WEEKDAY(DATE(Réglage!$B$4,1,3))+8)=4,A72+1,"")</f>
        <v>16</v>
      </c>
      <c r="B73" s="165">
        <f ca="1">IF(A73&lt;&gt;"",7*'Recap Laetitia'!A73+DATE(Réglage!$B$4,1,1)-WEEKDAY(DATE(Réglage!$B$4,1,3))-3,"")</f>
        <v>43570</v>
      </c>
      <c r="C73" s="165">
        <f ca="1">IF(A73&lt;&gt;"",7*'Recap Laetitia'!A73+DATE(Réglage!$B$4,1,1)-WEEKDAY(DATE(Réglage!$B$4,1,3))+1,"")</f>
        <v>43574</v>
      </c>
      <c r="D73" s="240">
        <f ca="1">IF(A73&lt;&gt;"",SUMIF('Planning année Isabelle'!$B$2:$NF$2,'Recap Laetitia'!A73,'Planning année Isabelle'!$B$11:$NF$11),"")</f>
        <v>35</v>
      </c>
      <c r="E73" s="241"/>
      <c r="F73" s="241"/>
      <c r="G73" s="241"/>
      <c r="H73" s="241"/>
      <c r="I73" s="241"/>
      <c r="J73" s="242"/>
      <c r="K73" s="184">
        <f ca="1">IF(A73&lt;&gt;"",SUMIFS('Planning année Isabelle'!$B$10:$NF$10,'Planning année Isabelle'!$B$9:$NF$9,"MAL",'Planning année Isabelle'!$B$2:$NF$2,A73,'Planning année Isabelle'!$B$7:$NF$7,Réglage!$B$4),"")</f>
        <v>0</v>
      </c>
      <c r="L73" s="184">
        <f ca="1">IF(A73&lt;&gt;"",SUMIFS('Planning année Isabelle'!$B$10:$NF$10,'Planning année Isabelle'!$B$4:$NF$4,"VRAI",'Planning année Isabelle'!$B$2:$NF$2,A73,'Planning année Isabelle'!$B$7:$NF$7,Réglage!$B$4),"")</f>
        <v>0</v>
      </c>
      <c r="M73" s="184">
        <f ca="1">IF(A73&lt;&gt;"",SUMIFS('Planning année Isabelle'!$B$10:$NF$10,'Planning année Isabelle'!$B$9:$NF$9,"CP",'Planning année Isabelle'!$B$2:$NF$2,A73,'Planning année Isabelle'!$B$7:$NF$7,Réglage!$B$4),"")</f>
        <v>0</v>
      </c>
      <c r="N73" s="184">
        <f ca="1">IF(A73&lt;&gt;"",SUMIFS('Planning année Isabelle'!$B$10:$NF$10,'Planning année Isabelle'!$B$9:$NF$9,"EM",'Planning année Isabelle'!$B$2:$NF$2,A73,'Planning année Isabelle'!$B$7:$NF$7,Réglage!$B$4),"")</f>
        <v>0</v>
      </c>
      <c r="O73" s="184">
        <f t="shared" ca="1" si="19"/>
        <v>35</v>
      </c>
      <c r="P73" s="184">
        <f ca="1">IF(A73&lt;&gt;"",'Recap Laetitia'!O73-Réglage!$J$8,"")</f>
        <v>0</v>
      </c>
      <c r="Q73" s="166">
        <f ca="1">D73</f>
        <v>35</v>
      </c>
      <c r="R73" s="162">
        <f ca="1">IF(O73&gt;44,O73-44-T73-U73,0)</f>
        <v>0</v>
      </c>
      <c r="S73" s="162">
        <f t="shared" ca="1" si="20"/>
        <v>0</v>
      </c>
      <c r="T73" s="162">
        <f t="shared" ca="1" si="21"/>
        <v>0</v>
      </c>
      <c r="U73" s="162">
        <f t="shared" ca="1" si="22"/>
        <v>0</v>
      </c>
      <c r="V73" s="166"/>
    </row>
    <row r="74" spans="1:22" x14ac:dyDescent="0.25">
      <c r="A74" s="183">
        <f ca="1">IF(MONTH(7*'Recap Laetitia'!A73+DATE(Réglage!$B$4,1,1)-WEEKDAY(DATE(Réglage!$B$4,1,3))+8)=4,A73+1,"")</f>
        <v>17</v>
      </c>
      <c r="B74" s="165">
        <f ca="1">IF(A74&lt;&gt;"",7*'Recap Laetitia'!A74+DATE(Réglage!$B$4,1,1)-WEEKDAY(DATE(Réglage!$B$4,1,3))-3,"")</f>
        <v>43577</v>
      </c>
      <c r="C74" s="165">
        <f ca="1">IF(A74&lt;&gt;"",7*'Recap Laetitia'!A74+DATE(Réglage!$B$4,1,1)-WEEKDAY(DATE(Réglage!$B$4,1,3))+1,"")</f>
        <v>43581</v>
      </c>
      <c r="D74" s="240">
        <f ca="1">IF(A74&lt;&gt;"",SUMIF('Planning année Isabelle'!$B$2:$NF$2,'Recap Laetitia'!A74,'Planning année Isabelle'!$B$11:$NF$11),"")</f>
        <v>32.5</v>
      </c>
      <c r="E74" s="241"/>
      <c r="F74" s="241"/>
      <c r="G74" s="241"/>
      <c r="H74" s="241"/>
      <c r="I74" s="241"/>
      <c r="J74" s="242"/>
      <c r="K74" s="184">
        <f ca="1">IF(A74&lt;&gt;"",SUMIFS('Planning année Isabelle'!$B$10:$NF$10,'Planning année Isabelle'!$B$9:$NF$9,"MAL",'Planning année Isabelle'!$B$2:$NF$2,A74,'Planning année Isabelle'!$B$7:$NF$7,Réglage!$B$4),"")</f>
        <v>0</v>
      </c>
      <c r="L74" s="184">
        <f ca="1">IF(A74&lt;&gt;"",SUMIFS('Planning année Isabelle'!$B$10:$NF$10,'Planning année Isabelle'!$B$4:$NF$4,"VRAI",'Planning année Isabelle'!$B$2:$NF$2,A74,'Planning année Isabelle'!$B$7:$NF$7,Réglage!$B$4),"")</f>
        <v>9</v>
      </c>
      <c r="M74" s="184">
        <f ca="1">IF(A74&lt;&gt;"",SUMIFS('Planning année Isabelle'!$B$10:$NF$10,'Planning année Isabelle'!$B$9:$NF$9,"CP",'Planning année Isabelle'!$B$2:$NF$2,A74,'Planning année Isabelle'!$B$7:$NF$7,Réglage!$B$4),"")</f>
        <v>0</v>
      </c>
      <c r="N74" s="184">
        <f ca="1">IF(A74&lt;&gt;"",SUMIFS('Planning année Isabelle'!$B$10:$NF$10,'Planning année Isabelle'!$B$9:$NF$9,"EM",'Planning année Isabelle'!$B$2:$NF$2,A74,'Planning année Isabelle'!$B$7:$NF$7,Réglage!$B$4),"")</f>
        <v>0</v>
      </c>
      <c r="O74" s="184">
        <f t="shared" ca="1" si="19"/>
        <v>41.5</v>
      </c>
      <c r="P74" s="184">
        <f ca="1">IF(A74&lt;&gt;"",'Recap Laetitia'!O74-Réglage!$J$8,"")</f>
        <v>6.5</v>
      </c>
      <c r="Q74" s="166">
        <f ca="1">D74</f>
        <v>32.5</v>
      </c>
      <c r="R74" s="162">
        <f ca="1">IF(O74&gt;44,O74-44-T74-U74,0)</f>
        <v>0</v>
      </c>
      <c r="S74" s="162">
        <f t="shared" ca="1" si="20"/>
        <v>0</v>
      </c>
      <c r="T74" s="162">
        <f t="shared" ca="1" si="21"/>
        <v>0</v>
      </c>
      <c r="U74" s="162">
        <f t="shared" ca="1" si="22"/>
        <v>0</v>
      </c>
      <c r="V74" s="166"/>
    </row>
    <row r="75" spans="1:22" x14ac:dyDescent="0.25">
      <c r="A75" s="183" t="str">
        <f ca="1">IF(MONTH(7*'Recap Laetitia'!A74+DATE(Réglage!$B$4,1,1)-WEEKDAY(DATE(Réglage!$B$4,1,3))+8)=4,A74+1,"")</f>
        <v/>
      </c>
      <c r="B75" s="165" t="str">
        <f ca="1">IF(A75&lt;&gt;"",7*'Recap Laetitia'!A75+DATE(Réglage!$B$4,1,1)-WEEKDAY(DATE(Réglage!$B$4,1,3))-3,"")</f>
        <v/>
      </c>
      <c r="C75" s="165" t="str">
        <f ca="1">IF(A75&lt;&gt;"",7*'Recap Laetitia'!A75+DATE(Réglage!$B$4,1,1)-WEEKDAY(DATE(Réglage!$B$4,1,3))+1,"")</f>
        <v/>
      </c>
      <c r="D75" s="240" t="str">
        <f ca="1">IF(A75&lt;&gt;"",SUMIF('Planning année Isabelle'!$B$2:$NF$2,'Recap Laetitia'!A75,'Planning année Isabelle'!$B$11:$NF$11),"")</f>
        <v/>
      </c>
      <c r="E75" s="241"/>
      <c r="F75" s="241"/>
      <c r="G75" s="241"/>
      <c r="H75" s="241"/>
      <c r="I75" s="241"/>
      <c r="J75" s="242"/>
      <c r="K75" s="184" t="str">
        <f ca="1">IF(A75&lt;&gt;"",SUMIFS('Planning année Isabelle'!$B$10:$NF$10,'Planning année Isabelle'!$B$9:$NF$9,"MAL",'Planning année Isabelle'!$B$2:$NF$2,A75,'Planning année Isabelle'!$B$7:$NF$7,Réglage!$B$4),"")</f>
        <v/>
      </c>
      <c r="L75" s="184" t="str">
        <f ca="1">IF(A75&lt;&gt;"",SUMIFS('Planning année Isabelle'!$B$10:$NF$10,'Planning année Isabelle'!$B$4:$NF$4,"VRAI",'Planning année Isabelle'!$B$2:$NF$2,A75,'Planning année Isabelle'!$B$7:$NF$7,Réglage!$B$4),"")</f>
        <v/>
      </c>
      <c r="M75" s="184" t="str">
        <f ca="1">IF(A75&lt;&gt;"",SUMIFS('Planning année Isabelle'!$B$10:$NF$10,'Planning année Isabelle'!$B$9:$NF$9,"CP",'Planning année Isabelle'!$B$2:$NF$2,A75,'Planning année Isabelle'!$B$7:$NF$7,Réglage!$B$4),"")</f>
        <v/>
      </c>
      <c r="N75" s="184" t="str">
        <f ca="1">IF(A75&lt;&gt;"",SUMIFS('Planning année Isabelle'!$B$10:$NF$10,'Planning année Isabelle'!$B$9:$NF$9,"EM",'Planning année Isabelle'!$B$2:$NF$2,A75,'Planning année Isabelle'!$B$7:$NF$7,Réglage!$B$4),"")</f>
        <v/>
      </c>
      <c r="O75" s="184" t="str">
        <f t="shared" ca="1" si="19"/>
        <v/>
      </c>
      <c r="P75" s="184" t="str">
        <f ca="1">IF(A75&lt;&gt;"",'Recap Laetitia'!O75-Réglage!$J$8,"")</f>
        <v/>
      </c>
      <c r="Q75" s="166" t="str">
        <f ca="1">D75</f>
        <v/>
      </c>
      <c r="R75" s="162" t="e">
        <f ca="1">IF(O75&gt;44,O75-44-T75-U75,0)</f>
        <v>#VALUE!</v>
      </c>
      <c r="S75" s="162" t="e">
        <f t="shared" ca="1" si="20"/>
        <v>#VALUE!</v>
      </c>
      <c r="T75" s="162" t="e">
        <f t="shared" ca="1" si="21"/>
        <v>#VALUE!</v>
      </c>
      <c r="U75" s="162" t="e">
        <f t="shared" ca="1" si="22"/>
        <v>#VALUE!</v>
      </c>
      <c r="V75" s="166"/>
    </row>
    <row r="76" spans="1:22" s="158" customFormat="1" x14ac:dyDescent="0.25">
      <c r="A76" s="224" t="s">
        <v>93</v>
      </c>
      <c r="B76" s="224"/>
      <c r="C76" s="224"/>
      <c r="D76" s="237">
        <f ca="1">SUM(D71:D75)</f>
        <v>134.5</v>
      </c>
      <c r="E76" s="238"/>
      <c r="F76" s="238"/>
      <c r="G76" s="238"/>
      <c r="H76" s="238"/>
      <c r="I76" s="238"/>
      <c r="J76" s="239"/>
      <c r="K76" s="185">
        <f t="shared" ref="K76:U76" ca="1" si="23">SUM(K71:K75)</f>
        <v>0</v>
      </c>
      <c r="L76" s="185">
        <f t="shared" ca="1" si="23"/>
        <v>9</v>
      </c>
      <c r="M76" s="185">
        <f t="shared" ca="1" si="23"/>
        <v>0</v>
      </c>
      <c r="N76" s="185">
        <f t="shared" ca="1" si="23"/>
        <v>0</v>
      </c>
      <c r="O76" s="185">
        <f ca="1">SUM(O71:O75)</f>
        <v>143.5</v>
      </c>
      <c r="P76" s="168">
        <f ca="1">SUM(P71:P75)</f>
        <v>3.5</v>
      </c>
      <c r="Q76" s="175">
        <f ca="1">SUM(Q71:Q75)</f>
        <v>134.5</v>
      </c>
      <c r="R76" s="175" t="e">
        <f t="shared" ref="R76:AB76" ca="1" si="24">SUM(R71:R75)</f>
        <v>#VALUE!</v>
      </c>
      <c r="S76" s="175" t="e">
        <f ca="1">SUM(S71:S75)</f>
        <v>#VALUE!</v>
      </c>
      <c r="T76" s="175" t="e">
        <f t="shared" ref="T76:AD76" ca="1" si="25">SUM(T71:T75)</f>
        <v>#VALUE!</v>
      </c>
      <c r="U76" s="175" t="e">
        <f t="shared" ca="1" si="25"/>
        <v>#VALUE!</v>
      </c>
      <c r="V76" s="168"/>
    </row>
    <row r="77" spans="1:22" x14ac:dyDescent="0.25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</row>
    <row r="78" spans="1:22" x14ac:dyDescent="0.25">
      <c r="A78" s="169"/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</row>
    <row r="79" spans="1:22" s="158" customFormat="1" x14ac:dyDescent="0.25">
      <c r="A79" s="170"/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</row>
    <row r="80" spans="1:22" s="158" customFormat="1" ht="16.5" customHeight="1" x14ac:dyDescent="0.25">
      <c r="D80" s="215" t="s">
        <v>112</v>
      </c>
      <c r="E80" s="215"/>
      <c r="F80" s="215"/>
      <c r="G80" s="215" t="s">
        <v>111</v>
      </c>
      <c r="H80" s="215"/>
      <c r="I80" s="215"/>
      <c r="J80" s="170" t="s">
        <v>95</v>
      </c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</row>
    <row r="81" spans="1:22" s="158" customFormat="1" x14ac:dyDescent="0.25">
      <c r="D81" s="215"/>
      <c r="E81" s="215"/>
      <c r="F81" s="215"/>
      <c r="G81" s="215"/>
      <c r="H81" s="215"/>
      <c r="I81" s="215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</row>
    <row r="82" spans="1:22" s="158" customFormat="1" x14ac:dyDescent="0.25">
      <c r="A82" s="214" t="s">
        <v>107</v>
      </c>
      <c r="B82" s="214"/>
      <c r="C82" s="214"/>
      <c r="D82" s="243">
        <f ca="1">P76</f>
        <v>3.5</v>
      </c>
      <c r="E82" s="215"/>
      <c r="F82" s="215"/>
      <c r="G82" s="243">
        <f ca="1">G63+D82</f>
        <v>-5.25</v>
      </c>
      <c r="H82" s="215"/>
      <c r="I82" s="215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</row>
    <row r="83" spans="1:22" s="158" customFormat="1" x14ac:dyDescent="0.25">
      <c r="A83" s="214" t="s">
        <v>109</v>
      </c>
      <c r="B83" s="214"/>
      <c r="C83" s="214"/>
      <c r="D83" s="215">
        <f>COUNTIFS('Planning année Isabelle'!B66:NF66,"CP",'Planning année Isabelle'!$B$6:$NF$6,janvier)</f>
        <v>0</v>
      </c>
      <c r="E83" s="215"/>
      <c r="F83" s="215"/>
      <c r="G83" s="215">
        <f>D64+D83</f>
        <v>0</v>
      </c>
      <c r="H83" s="215"/>
      <c r="I83" s="215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</row>
    <row r="84" spans="1:22" s="158" customFormat="1" x14ac:dyDescent="0.25">
      <c r="A84" s="214" t="s">
        <v>110</v>
      </c>
      <c r="B84" s="214"/>
      <c r="C84" s="214"/>
      <c r="D84" s="215">
        <v>0</v>
      </c>
      <c r="E84" s="215"/>
      <c r="F84" s="215"/>
      <c r="G84" s="215">
        <f>D65+D84</f>
        <v>0</v>
      </c>
      <c r="H84" s="215"/>
      <c r="I84" s="215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</row>
    <row r="85" spans="1:22" s="158" customFormat="1" x14ac:dyDescent="0.25">
      <c r="A85" s="188"/>
      <c r="B85" s="188"/>
      <c r="C85" s="188"/>
      <c r="D85" s="189"/>
      <c r="E85" s="189"/>
      <c r="F85" s="189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</row>
    <row r="86" spans="1:22" s="158" customFormat="1" x14ac:dyDescent="0.25">
      <c r="A86" s="188"/>
      <c r="B86" s="188"/>
      <c r="C86" s="188"/>
      <c r="D86" s="189"/>
      <c r="E86" s="189"/>
      <c r="F86" s="189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</row>
    <row r="87" spans="1:22" ht="15.75" x14ac:dyDescent="0.25">
      <c r="A87" s="221" t="str">
        <f>"DECOMPTE D'HEURES - "&amp;$A$1&amp;" - Mai "&amp; Réglage!$B$4</f>
        <v>DECOMPTE D'HEURES - Laetitia - Mai 2019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3"/>
    </row>
    <row r="88" spans="1:22" s="158" customFormat="1" ht="21" customHeight="1" x14ac:dyDescent="0.25">
      <c r="A88" s="215" t="s">
        <v>76</v>
      </c>
      <c r="B88" s="215"/>
      <c r="C88" s="215"/>
      <c r="D88" s="225" t="s">
        <v>77</v>
      </c>
      <c r="E88" s="226"/>
      <c r="F88" s="226"/>
      <c r="G88" s="226"/>
      <c r="H88" s="226"/>
      <c r="I88" s="226"/>
      <c r="J88" s="227"/>
      <c r="K88" s="216" t="s">
        <v>78</v>
      </c>
      <c r="L88" s="217"/>
      <c r="M88" s="217"/>
      <c r="N88" s="218"/>
      <c r="O88" s="235" t="s">
        <v>79</v>
      </c>
      <c r="P88" s="176"/>
      <c r="Q88" s="231" t="s">
        <v>80</v>
      </c>
      <c r="R88" s="232" t="s">
        <v>81</v>
      </c>
      <c r="S88" s="233"/>
      <c r="T88" s="233"/>
      <c r="U88" s="234"/>
      <c r="V88" s="219" t="s">
        <v>88</v>
      </c>
    </row>
    <row r="89" spans="1:22" s="158" customFormat="1" ht="90.75" customHeight="1" x14ac:dyDescent="0.25">
      <c r="A89" s="174" t="s">
        <v>82</v>
      </c>
      <c r="B89" s="174" t="s">
        <v>83</v>
      </c>
      <c r="C89" s="174" t="s">
        <v>84</v>
      </c>
      <c r="D89" s="228"/>
      <c r="E89" s="229"/>
      <c r="F89" s="229"/>
      <c r="G89" s="229"/>
      <c r="H89" s="229"/>
      <c r="I89" s="229"/>
      <c r="J89" s="230"/>
      <c r="K89" s="173" t="s">
        <v>85</v>
      </c>
      <c r="L89" s="173" t="s">
        <v>86</v>
      </c>
      <c r="M89" s="173" t="s">
        <v>87</v>
      </c>
      <c r="N89" s="173" t="s">
        <v>104</v>
      </c>
      <c r="O89" s="236"/>
      <c r="P89" s="177" t="s">
        <v>105</v>
      </c>
      <c r="Q89" s="215"/>
      <c r="R89" s="162" t="s">
        <v>89</v>
      </c>
      <c r="S89" s="163" t="s">
        <v>90</v>
      </c>
      <c r="T89" s="164" t="s">
        <v>91</v>
      </c>
      <c r="U89" s="162" t="s">
        <v>92</v>
      </c>
      <c r="V89" s="220"/>
    </row>
    <row r="90" spans="1:22" x14ac:dyDescent="0.25">
      <c r="A90" s="183">
        <f ca="1">INDIRECT(ADDRESS(COUNT(A71:A75)+ROW(A70),1))+1</f>
        <v>18</v>
      </c>
      <c r="B90" s="165">
        <f ca="1">IF(A90&lt;&gt;"",7*'Recap Laetitia'!A90+DATE(Réglage!$B$4,1,1)-WEEKDAY(DATE(Réglage!$B$4,1,3))-3,"")</f>
        <v>43584</v>
      </c>
      <c r="C90" s="165">
        <f ca="1">IF(A90&lt;&gt;"",7*'Recap Laetitia'!A90+DATE(Réglage!$B$4,1,1)-WEEKDAY(DATE(Réglage!$B$4,1,3))+1,"")</f>
        <v>43588</v>
      </c>
      <c r="D90" s="240">
        <f ca="1">IF(A90&lt;&gt;"",SUMIF('Planning année Isabelle'!$B$2:$NF$2,'Recap Laetitia'!A90,'Planning année Isabelle'!$B$11:$NF$11),"")</f>
        <v>28</v>
      </c>
      <c r="E90" s="241"/>
      <c r="F90" s="241"/>
      <c r="G90" s="241"/>
      <c r="H90" s="241"/>
      <c r="I90" s="241"/>
      <c r="J90" s="242"/>
      <c r="K90" s="184">
        <f ca="1">IF(A90&lt;&gt;"",SUMIFS('Planning année Isabelle'!$B$10:$NF$10,'Planning année Isabelle'!$B$9:$NF$9,"MAL",'Planning année Isabelle'!$B$2:$NF$2,A90,'Planning année Isabelle'!$B$7:$NF$7,Réglage!$B$4),"")</f>
        <v>0</v>
      </c>
      <c r="L90" s="184">
        <f ca="1">IF(A90&lt;&gt;"",SUMIFS('Planning année Isabelle'!$B$10:$NF$10,'Planning année Isabelle'!$B$4:$NF$4,"VRAI",'Planning année Isabelle'!$B$2:$NF$2,A90,'Planning année Isabelle'!$B$7:$NF$7,Réglage!$B$4),"")</f>
        <v>0</v>
      </c>
      <c r="M90" s="184">
        <f ca="1">IF(A90&lt;&gt;"",SUMIFS('Planning année Isabelle'!$B$10:$NF$10,'Planning année Isabelle'!$B$9:$NF$9,"CP",'Planning année Isabelle'!$B$2:$NF$2,A90,'Planning année Isabelle'!$B$7:$NF$7,Réglage!$B$4),"")</f>
        <v>0</v>
      </c>
      <c r="N90" s="184">
        <f ca="1">IF(A90&lt;&gt;"",SUMIFS('Planning année Isabelle'!$B$10:$NF$10,'Planning année Isabelle'!$B$9:$NF$9,"EM",'Planning année Isabelle'!$B$2:$NF$2,A90,'Planning année Isabelle'!$B$7:$NF$7,Réglage!$B$4),"")</f>
        <v>0</v>
      </c>
      <c r="O90" s="184">
        <f ca="1">IF(A90&lt;&gt;"",SUM(D90:N90),"")</f>
        <v>28</v>
      </c>
      <c r="P90" s="184">
        <f ca="1">IF(A90&lt;&gt;"",'Recap Laetitia'!O90-Réglage!$J$8,"")</f>
        <v>-7</v>
      </c>
      <c r="Q90" s="166">
        <f ca="1">D90</f>
        <v>28</v>
      </c>
      <c r="R90" s="162">
        <f ca="1">IF(O90&gt;44,O90-44-T90-U90,0)</f>
        <v>0</v>
      </c>
      <c r="S90" s="162">
        <f ca="1">IF(Q90&gt;44,Q90-44,0)</f>
        <v>0</v>
      </c>
      <c r="T90" s="162">
        <f ca="1">IF(S90&lt;=5,S90,5)</f>
        <v>0</v>
      </c>
      <c r="U90" s="162">
        <f ca="1">IF(S90&gt;5,S90-5,0)</f>
        <v>0</v>
      </c>
      <c r="V90" s="166"/>
    </row>
    <row r="91" spans="1:22" x14ac:dyDescent="0.25">
      <c r="A91" s="183">
        <f ca="1">IF(MONTH(7*'Recap Laetitia'!A90+DATE(Réglage!$B$4,1,1)-WEEKDAY(DATE(Réglage!$B$4,1,3))+8)=5,A90+1,"")</f>
        <v>19</v>
      </c>
      <c r="B91" s="165">
        <f ca="1">IF(A91&lt;&gt;"",7*'Recap Laetitia'!A91+DATE(Réglage!$B$4,1,1)-WEEKDAY(DATE(Réglage!$B$4,1,3))-3,"")</f>
        <v>43591</v>
      </c>
      <c r="C91" s="165">
        <f ca="1">IF(A91&lt;&gt;"",7*'Recap Laetitia'!A91+DATE(Réglage!$B$4,1,1)-WEEKDAY(DATE(Réglage!$B$4,1,3))+1,"")</f>
        <v>43595</v>
      </c>
      <c r="D91" s="240">
        <f ca="1">IF(A91&lt;&gt;"",SUMIF('Planning année Isabelle'!$B$2:$NF$2,'Recap Laetitia'!A91,'Planning année Isabelle'!$B$11:$NF$11),"")</f>
        <v>31.5</v>
      </c>
      <c r="E91" s="241"/>
      <c r="F91" s="241"/>
      <c r="G91" s="241"/>
      <c r="H91" s="241"/>
      <c r="I91" s="241"/>
      <c r="J91" s="242"/>
      <c r="K91" s="184">
        <f ca="1">IF(A91&lt;&gt;"",SUMIFS('Planning année Isabelle'!$B$10:$NF$10,'Planning année Isabelle'!$B$9:$NF$9,"MAL",'Planning année Isabelle'!$B$2:$NF$2,A91,'Planning année Isabelle'!$B$7:$NF$7,Réglage!$B$4),"")</f>
        <v>0</v>
      </c>
      <c r="L91" s="184">
        <f ca="1">IF(A91&lt;&gt;"",SUMIFS('Planning année Isabelle'!$B$10:$NF$10,'Planning année Isabelle'!$B$4:$NF$4,"VRAI",'Planning année Isabelle'!$B$2:$NF$2,A91,'Planning année Isabelle'!$B$7:$NF$7,Réglage!$B$4),"")</f>
        <v>0</v>
      </c>
      <c r="M91" s="184">
        <f ca="1">IF(A91&lt;&gt;"",SUMIFS('Planning année Isabelle'!$B$10:$NF$10,'Planning année Isabelle'!$B$9:$NF$9,"CP",'Planning année Isabelle'!$B$2:$NF$2,A91,'Planning année Isabelle'!$B$7:$NF$7,Réglage!$B$4),"")</f>
        <v>0</v>
      </c>
      <c r="N91" s="184">
        <f ca="1">IF(A91&lt;&gt;"",SUMIFS('Planning année Isabelle'!$B$10:$NF$10,'Planning année Isabelle'!$B$9:$NF$9,"EM",'Planning année Isabelle'!$B$2:$NF$2,A91,'Planning année Isabelle'!$B$7:$NF$7,Réglage!$B$4),"")</f>
        <v>0</v>
      </c>
      <c r="O91" s="184">
        <f t="shared" ref="O91:O94" ca="1" si="26">IF(A91&lt;&gt;"",SUM(D91:N91),"")</f>
        <v>31.5</v>
      </c>
      <c r="P91" s="184">
        <f ca="1">IF(A91&lt;&gt;"",'Recap Laetitia'!O91-Réglage!$J$8,"")</f>
        <v>-3.5</v>
      </c>
      <c r="Q91" s="166">
        <f ca="1">D91</f>
        <v>31.5</v>
      </c>
      <c r="R91" s="162">
        <f ca="1">IF(O91&gt;44,O91-44-T91-U91,0)</f>
        <v>0</v>
      </c>
      <c r="S91" s="162">
        <f t="shared" ref="S91:S94" ca="1" si="27">IF(Q91&gt;44,Q91-44,0)</f>
        <v>0</v>
      </c>
      <c r="T91" s="162">
        <f t="shared" ref="T91:T94" ca="1" si="28">IF(S91&lt;=5,S91,5)</f>
        <v>0</v>
      </c>
      <c r="U91" s="162">
        <f t="shared" ref="U91:U94" ca="1" si="29">IF(S91&gt;5,S91-5,0)</f>
        <v>0</v>
      </c>
      <c r="V91" s="166"/>
    </row>
    <row r="92" spans="1:22" x14ac:dyDescent="0.25">
      <c r="A92" s="183">
        <f ca="1">IF(MONTH(7*'Recap Laetitia'!A91+DATE(Réglage!$B$4,1,1)-WEEKDAY(DATE(Réglage!$B$4,1,3))+8)=5,A91+1,"")</f>
        <v>20</v>
      </c>
      <c r="B92" s="165">
        <f ca="1">IF(A92&lt;&gt;"",7*'Recap Laetitia'!A92+DATE(Réglage!$B$4,1,1)-WEEKDAY(DATE(Réglage!$B$4,1,3))-3,"")</f>
        <v>43598</v>
      </c>
      <c r="C92" s="165">
        <f ca="1">IF(A92&lt;&gt;"",7*'Recap Laetitia'!A92+DATE(Réglage!$B$4,1,1)-WEEKDAY(DATE(Réglage!$B$4,1,3))+1,"")</f>
        <v>43602</v>
      </c>
      <c r="D92" s="240">
        <f ca="1">IF(A92&lt;&gt;"",SUMIF('Planning année Isabelle'!$B$2:$NF$2,'Recap Laetitia'!A92,'Planning année Isabelle'!$B$11:$NF$11),"")</f>
        <v>35</v>
      </c>
      <c r="E92" s="241"/>
      <c r="F92" s="241"/>
      <c r="G92" s="241"/>
      <c r="H92" s="241"/>
      <c r="I92" s="241"/>
      <c r="J92" s="242"/>
      <c r="K92" s="184">
        <f ca="1">IF(A92&lt;&gt;"",SUMIFS('Planning année Isabelle'!$B$10:$NF$10,'Planning année Isabelle'!$B$9:$NF$9,"MAL",'Planning année Isabelle'!$B$2:$NF$2,A92,'Planning année Isabelle'!$B$7:$NF$7,Réglage!$B$4),"")</f>
        <v>0</v>
      </c>
      <c r="L92" s="184">
        <f ca="1">IF(A92&lt;&gt;"",SUMIFS('Planning année Isabelle'!$B$10:$NF$10,'Planning année Isabelle'!$B$4:$NF$4,"VRAI",'Planning année Isabelle'!$B$2:$NF$2,A92,'Planning année Isabelle'!$B$7:$NF$7,Réglage!$B$4),"")</f>
        <v>0</v>
      </c>
      <c r="M92" s="184">
        <f ca="1">IF(A92&lt;&gt;"",SUMIFS('Planning année Isabelle'!$B$10:$NF$10,'Planning année Isabelle'!$B$9:$NF$9,"CP",'Planning année Isabelle'!$B$2:$NF$2,A92,'Planning année Isabelle'!$B$7:$NF$7,Réglage!$B$4),"")</f>
        <v>0</v>
      </c>
      <c r="N92" s="184">
        <f ca="1">IF(A92&lt;&gt;"",SUMIFS('Planning année Isabelle'!$B$10:$NF$10,'Planning année Isabelle'!$B$9:$NF$9,"EM",'Planning année Isabelle'!$B$2:$NF$2,A92,'Planning année Isabelle'!$B$7:$NF$7,Réglage!$B$4),"")</f>
        <v>0</v>
      </c>
      <c r="O92" s="184">
        <f t="shared" ca="1" si="26"/>
        <v>35</v>
      </c>
      <c r="P92" s="184">
        <f ca="1">IF(A92&lt;&gt;"",'Recap Laetitia'!O92-Réglage!$J$8,"")</f>
        <v>0</v>
      </c>
      <c r="Q92" s="166">
        <f ca="1">D92</f>
        <v>35</v>
      </c>
      <c r="R92" s="162">
        <f ca="1">IF(O92&gt;44,O92-44-T92-U92,0)</f>
        <v>0</v>
      </c>
      <c r="S92" s="162">
        <f t="shared" ca="1" si="27"/>
        <v>0</v>
      </c>
      <c r="T92" s="162">
        <f t="shared" ca="1" si="28"/>
        <v>0</v>
      </c>
      <c r="U92" s="162">
        <f t="shared" ca="1" si="29"/>
        <v>0</v>
      </c>
      <c r="V92" s="166"/>
    </row>
    <row r="93" spans="1:22" x14ac:dyDescent="0.25">
      <c r="A93" s="183">
        <f ca="1">IF(MONTH(7*'Recap Laetitia'!A92+DATE(Réglage!$B$4,1,1)-WEEKDAY(DATE(Réglage!$B$4,1,3))+8)=5,A92+1,"")</f>
        <v>21</v>
      </c>
      <c r="B93" s="165">
        <f ca="1">IF(A93&lt;&gt;"",7*'Recap Laetitia'!A93+DATE(Réglage!$B$4,1,1)-WEEKDAY(DATE(Réglage!$B$4,1,3))-3,"")</f>
        <v>43605</v>
      </c>
      <c r="C93" s="165">
        <f ca="1">IF(A93&lt;&gt;"",7*'Recap Laetitia'!A93+DATE(Réglage!$B$4,1,1)-WEEKDAY(DATE(Réglage!$B$4,1,3))+1,"")</f>
        <v>43609</v>
      </c>
      <c r="D93" s="240">
        <f ca="1">IF(A93&lt;&gt;"",SUMIF('Planning année Isabelle'!$B$2:$NF$2,'Recap Laetitia'!A93,'Planning année Isabelle'!$B$11:$NF$11),"")</f>
        <v>17.5</v>
      </c>
      <c r="E93" s="241"/>
      <c r="F93" s="241"/>
      <c r="G93" s="241"/>
      <c r="H93" s="241"/>
      <c r="I93" s="241"/>
      <c r="J93" s="242"/>
      <c r="K93" s="184">
        <f ca="1">IF(A93&lt;&gt;"",SUMIFS('Planning année Isabelle'!$B$10:$NF$10,'Planning année Isabelle'!$B$9:$NF$9,"MAL",'Planning année Isabelle'!$B$2:$NF$2,A93,'Planning année Isabelle'!$B$7:$NF$7,Réglage!$B$4),"")</f>
        <v>0</v>
      </c>
      <c r="L93" s="184">
        <f ca="1">IF(A93&lt;&gt;"",SUMIFS('Planning année Isabelle'!$B$10:$NF$10,'Planning année Isabelle'!$B$4:$NF$4,"VRAI",'Planning année Isabelle'!$B$2:$NF$2,A93,'Planning année Isabelle'!$B$7:$NF$7,Réglage!$B$4),"")</f>
        <v>0</v>
      </c>
      <c r="M93" s="184">
        <f ca="1">IF(A93&lt;&gt;"",SUMIFS('Planning année Isabelle'!$B$10:$NF$10,'Planning année Isabelle'!$B$9:$NF$9,"CP",'Planning année Isabelle'!$B$2:$NF$2,A93,'Planning année Isabelle'!$B$7:$NF$7,Réglage!$B$4),"")</f>
        <v>8.5</v>
      </c>
      <c r="N93" s="184">
        <f ca="1">IF(A93&lt;&gt;"",SUMIFS('Planning année Isabelle'!$B$10:$NF$10,'Planning année Isabelle'!$B$9:$NF$9,"EM",'Planning année Isabelle'!$B$2:$NF$2,A93,'Planning année Isabelle'!$B$7:$NF$7,Réglage!$B$4),"")</f>
        <v>0</v>
      </c>
      <c r="O93" s="184">
        <f t="shared" ca="1" si="26"/>
        <v>26</v>
      </c>
      <c r="P93" s="184">
        <f ca="1">IF(A93&lt;&gt;"",'Recap Laetitia'!O93-Réglage!$J$8,"")</f>
        <v>-9</v>
      </c>
      <c r="Q93" s="166">
        <f ca="1">D93</f>
        <v>17.5</v>
      </c>
      <c r="R93" s="162">
        <f ca="1">IF(O93&gt;44,O93-44-T93-U93,0)</f>
        <v>0</v>
      </c>
      <c r="S93" s="162">
        <f t="shared" ca="1" si="27"/>
        <v>0</v>
      </c>
      <c r="T93" s="162">
        <f t="shared" ca="1" si="28"/>
        <v>0</v>
      </c>
      <c r="U93" s="162">
        <f t="shared" ca="1" si="29"/>
        <v>0</v>
      </c>
      <c r="V93" s="166"/>
    </row>
    <row r="94" spans="1:22" x14ac:dyDescent="0.25">
      <c r="A94" s="183">
        <f ca="1">IF(MONTH(7*'Recap Laetitia'!A93+DATE(Réglage!$B$4,1,1)-WEEKDAY(DATE(Réglage!$B$4,1,3))+8)=5,A93+1,"")</f>
        <v>22</v>
      </c>
      <c r="B94" s="165">
        <f ca="1">IF(A94&lt;&gt;"",7*'Recap Laetitia'!A94+DATE(Réglage!$B$4,1,1)-WEEKDAY(DATE(Réglage!$B$4,1,3))-3,"")</f>
        <v>43612</v>
      </c>
      <c r="C94" s="165">
        <f ca="1">IF(A94&lt;&gt;"",7*'Recap Laetitia'!A94+DATE(Réglage!$B$4,1,1)-WEEKDAY(DATE(Réglage!$B$4,1,3))+1,"")</f>
        <v>43616</v>
      </c>
      <c r="D94" s="240">
        <f ca="1">IF(A94&lt;&gt;"",SUMIF('Planning année Isabelle'!$B$2:$NF$2,'Recap Laetitia'!A94,'Planning année Isabelle'!$B$11:$NF$11),"")</f>
        <v>21.5</v>
      </c>
      <c r="E94" s="241"/>
      <c r="F94" s="241"/>
      <c r="G94" s="241"/>
      <c r="H94" s="241"/>
      <c r="I94" s="241"/>
      <c r="J94" s="242"/>
      <c r="K94" s="184">
        <f ca="1">IF(A94&lt;&gt;"",SUMIFS('Planning année Isabelle'!$B$10:$NF$10,'Planning année Isabelle'!$B$9:$NF$9,"MAL",'Planning année Isabelle'!$B$2:$NF$2,A94,'Planning année Isabelle'!$B$7:$NF$7,Réglage!$B$4),"")</f>
        <v>0</v>
      </c>
      <c r="L94" s="184">
        <f ca="1">IF(A94&lt;&gt;"",SUMIFS('Planning année Isabelle'!$B$10:$NF$10,'Planning année Isabelle'!$B$4:$NF$4,"VRAI",'Planning année Isabelle'!$B$2:$NF$2,A94,'Planning année Isabelle'!$B$7:$NF$7,Réglage!$B$4),"")</f>
        <v>8.5</v>
      </c>
      <c r="M94" s="184">
        <f ca="1">IF(A94&lt;&gt;"",SUMIFS('Planning année Isabelle'!$B$10:$NF$10,'Planning année Isabelle'!$B$9:$NF$9,"CP",'Planning année Isabelle'!$B$2:$NF$2,A94,'Planning année Isabelle'!$B$7:$NF$7,Réglage!$B$4),"")</f>
        <v>9</v>
      </c>
      <c r="N94" s="184">
        <f ca="1">IF(A94&lt;&gt;"",SUMIFS('Planning année Isabelle'!$B$10:$NF$10,'Planning année Isabelle'!$B$9:$NF$9,"EM",'Planning année Isabelle'!$B$2:$NF$2,A94,'Planning année Isabelle'!$B$7:$NF$7,Réglage!$B$4),"")</f>
        <v>0</v>
      </c>
      <c r="O94" s="184">
        <f t="shared" ca="1" si="26"/>
        <v>39</v>
      </c>
      <c r="P94" s="184">
        <f ca="1">IF(A94&lt;&gt;"",'Recap Laetitia'!O94-Réglage!$J$8,"")</f>
        <v>4</v>
      </c>
      <c r="Q94" s="166">
        <f ca="1">D94</f>
        <v>21.5</v>
      </c>
      <c r="R94" s="162">
        <f ca="1">IF(O94&gt;44,O94-44-T94-U94,0)</f>
        <v>0</v>
      </c>
      <c r="S94" s="162">
        <f t="shared" ca="1" si="27"/>
        <v>0</v>
      </c>
      <c r="T94" s="162">
        <f t="shared" ca="1" si="28"/>
        <v>0</v>
      </c>
      <c r="U94" s="162">
        <f t="shared" ca="1" si="29"/>
        <v>0</v>
      </c>
      <c r="V94" s="166"/>
    </row>
    <row r="95" spans="1:22" s="158" customFormat="1" x14ac:dyDescent="0.25">
      <c r="A95" s="224" t="s">
        <v>93</v>
      </c>
      <c r="B95" s="224"/>
      <c r="C95" s="224"/>
      <c r="D95" s="237">
        <f ca="1">SUM(D90:D94)</f>
        <v>133.5</v>
      </c>
      <c r="E95" s="238"/>
      <c r="F95" s="238"/>
      <c r="G95" s="238"/>
      <c r="H95" s="238"/>
      <c r="I95" s="238"/>
      <c r="J95" s="239"/>
      <c r="K95" s="185">
        <f t="shared" ref="K95:U95" ca="1" si="30">SUM(K90:K94)</f>
        <v>0</v>
      </c>
      <c r="L95" s="185">
        <f t="shared" ca="1" si="30"/>
        <v>8.5</v>
      </c>
      <c r="M95" s="185">
        <f t="shared" ca="1" si="30"/>
        <v>17.5</v>
      </c>
      <c r="N95" s="185">
        <f t="shared" ca="1" si="30"/>
        <v>0</v>
      </c>
      <c r="O95" s="185">
        <f ca="1">SUM(O90:O94)</f>
        <v>159.5</v>
      </c>
      <c r="P95" s="168">
        <f ca="1">SUM(P90:P94)</f>
        <v>-15.5</v>
      </c>
      <c r="Q95" s="175">
        <f ca="1">SUM(Q90:Q94)</f>
        <v>133.5</v>
      </c>
      <c r="R95" s="175">
        <f t="shared" ref="R95:AB95" ca="1" si="31">SUM(R90:R94)</f>
        <v>0</v>
      </c>
      <c r="S95" s="175">
        <f ca="1">SUM(S90:S94)</f>
        <v>0</v>
      </c>
      <c r="T95" s="175">
        <f t="shared" ref="T95:AD95" ca="1" si="32">SUM(T90:T94)</f>
        <v>0</v>
      </c>
      <c r="U95" s="175">
        <f t="shared" ca="1" si="32"/>
        <v>0</v>
      </c>
      <c r="V95" s="168"/>
    </row>
    <row r="96" spans="1:22" x14ac:dyDescent="0.25">
      <c r="A96" s="169"/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</row>
    <row r="97" spans="1:22" x14ac:dyDescent="0.25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</row>
    <row r="98" spans="1:22" s="158" customFormat="1" x14ac:dyDescent="0.25">
      <c r="A98" s="170"/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</row>
    <row r="99" spans="1:22" s="158" customFormat="1" ht="16.5" customHeight="1" x14ac:dyDescent="0.25">
      <c r="D99" s="215" t="s">
        <v>112</v>
      </c>
      <c r="E99" s="215"/>
      <c r="F99" s="215"/>
      <c r="G99" s="215" t="s">
        <v>111</v>
      </c>
      <c r="H99" s="215"/>
      <c r="I99" s="215"/>
      <c r="J99" s="170" t="s">
        <v>95</v>
      </c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</row>
    <row r="100" spans="1:22" s="158" customFormat="1" x14ac:dyDescent="0.25">
      <c r="D100" s="215"/>
      <c r="E100" s="215"/>
      <c r="F100" s="215"/>
      <c r="G100" s="215"/>
      <c r="H100" s="215"/>
      <c r="I100" s="215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</row>
    <row r="101" spans="1:22" s="158" customFormat="1" x14ac:dyDescent="0.25">
      <c r="A101" s="214" t="s">
        <v>107</v>
      </c>
      <c r="B101" s="214"/>
      <c r="C101" s="214"/>
      <c r="D101" s="243">
        <f ca="1">P95</f>
        <v>-15.5</v>
      </c>
      <c r="E101" s="215"/>
      <c r="F101" s="215"/>
      <c r="G101" s="243">
        <f ca="1">G82+D101</f>
        <v>-20.75</v>
      </c>
      <c r="H101" s="215"/>
      <c r="I101" s="215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</row>
    <row r="102" spans="1:22" s="158" customFormat="1" x14ac:dyDescent="0.25">
      <c r="A102" s="214" t="s">
        <v>109</v>
      </c>
      <c r="B102" s="214"/>
      <c r="C102" s="214"/>
      <c r="D102" s="215">
        <f>COUNTIFS('Planning année Isabelle'!B85:NF85,"CP",'Planning année Isabelle'!$B$6:$NF$6,janvier)</f>
        <v>0</v>
      </c>
      <c r="E102" s="215"/>
      <c r="F102" s="215"/>
      <c r="G102" s="215">
        <f>D83+D102</f>
        <v>0</v>
      </c>
      <c r="H102" s="215"/>
      <c r="I102" s="215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</row>
    <row r="103" spans="1:22" s="158" customFormat="1" x14ac:dyDescent="0.25">
      <c r="A103" s="214" t="s">
        <v>110</v>
      </c>
      <c r="B103" s="214"/>
      <c r="C103" s="214"/>
      <c r="D103" s="215">
        <v>0</v>
      </c>
      <c r="E103" s="215"/>
      <c r="F103" s="215"/>
      <c r="G103" s="215">
        <f>D84+D103</f>
        <v>0</v>
      </c>
      <c r="H103" s="215"/>
      <c r="I103" s="215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</row>
    <row r="104" spans="1:22" s="158" customFormat="1" x14ac:dyDescent="0.25">
      <c r="A104" s="188"/>
      <c r="B104" s="188"/>
      <c r="C104" s="188"/>
      <c r="D104" s="189"/>
      <c r="E104" s="189"/>
      <c r="F104" s="189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</row>
    <row r="105" spans="1:22" s="158" customFormat="1" x14ac:dyDescent="0.25">
      <c r="A105" s="188"/>
      <c r="B105" s="188"/>
      <c r="C105" s="188"/>
      <c r="D105" s="189"/>
      <c r="E105" s="189"/>
      <c r="F105" s="189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</row>
    <row r="106" spans="1:22" ht="15.75" x14ac:dyDescent="0.25">
      <c r="A106" s="221" t="str">
        <f>"DECOMPTE D'HEURES - "&amp;$A$1&amp;" - Juin "&amp; Réglage!$B$4</f>
        <v>DECOMPTE D'HEURES - Laetitia - Juin 2019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3"/>
    </row>
    <row r="107" spans="1:22" s="158" customFormat="1" ht="21" customHeight="1" x14ac:dyDescent="0.25">
      <c r="A107" s="215" t="s">
        <v>76</v>
      </c>
      <c r="B107" s="215"/>
      <c r="C107" s="215"/>
      <c r="D107" s="225" t="s">
        <v>77</v>
      </c>
      <c r="E107" s="226"/>
      <c r="F107" s="226"/>
      <c r="G107" s="226"/>
      <c r="H107" s="226"/>
      <c r="I107" s="226"/>
      <c r="J107" s="227"/>
      <c r="K107" s="216" t="s">
        <v>78</v>
      </c>
      <c r="L107" s="217"/>
      <c r="M107" s="217"/>
      <c r="N107" s="218"/>
      <c r="O107" s="235" t="s">
        <v>79</v>
      </c>
      <c r="P107" s="176"/>
      <c r="Q107" s="231" t="s">
        <v>80</v>
      </c>
      <c r="R107" s="232" t="s">
        <v>81</v>
      </c>
      <c r="S107" s="233"/>
      <c r="T107" s="233"/>
      <c r="U107" s="234"/>
      <c r="V107" s="219" t="s">
        <v>88</v>
      </c>
    </row>
    <row r="108" spans="1:22" s="158" customFormat="1" ht="90.75" customHeight="1" x14ac:dyDescent="0.25">
      <c r="A108" s="174" t="s">
        <v>82</v>
      </c>
      <c r="B108" s="174" t="s">
        <v>83</v>
      </c>
      <c r="C108" s="174" t="s">
        <v>84</v>
      </c>
      <c r="D108" s="228"/>
      <c r="E108" s="229"/>
      <c r="F108" s="229"/>
      <c r="G108" s="229"/>
      <c r="H108" s="229"/>
      <c r="I108" s="229"/>
      <c r="J108" s="230"/>
      <c r="K108" s="173" t="s">
        <v>85</v>
      </c>
      <c r="L108" s="173" t="s">
        <v>86</v>
      </c>
      <c r="M108" s="173" t="s">
        <v>87</v>
      </c>
      <c r="N108" s="173" t="s">
        <v>104</v>
      </c>
      <c r="O108" s="236"/>
      <c r="P108" s="177" t="s">
        <v>105</v>
      </c>
      <c r="Q108" s="215"/>
      <c r="R108" s="162" t="s">
        <v>89</v>
      </c>
      <c r="S108" s="163" t="s">
        <v>90</v>
      </c>
      <c r="T108" s="164" t="s">
        <v>91</v>
      </c>
      <c r="U108" s="162" t="s">
        <v>92</v>
      </c>
      <c r="V108" s="220"/>
    </row>
    <row r="109" spans="1:22" x14ac:dyDescent="0.25">
      <c r="A109" s="183">
        <f ca="1">INDIRECT(ADDRESS(COUNT(A90:A94)+ROW(A89),1))+1</f>
        <v>23</v>
      </c>
      <c r="B109" s="165">
        <f ca="1">IF(A109&lt;&gt;"",7*'Recap Laetitia'!A109+DATE(Réglage!$B$4,1,1)-WEEKDAY(DATE(Réglage!$B$4,1,3))-3,"")</f>
        <v>43619</v>
      </c>
      <c r="C109" s="165">
        <f ca="1">IF(A109&lt;&gt;"",7*'Recap Laetitia'!A109+DATE(Réglage!$B$4,1,1)-WEEKDAY(DATE(Réglage!$B$4,1,3))+1,"")</f>
        <v>43623</v>
      </c>
      <c r="D109" s="240">
        <f ca="1">IF(A109&lt;&gt;"",SUMIF('Planning année Isabelle'!$B$2:$NF$2,'Recap Laetitia'!A109,'Planning année Isabelle'!$B$11:$NF$11),"")</f>
        <v>39</v>
      </c>
      <c r="E109" s="241"/>
      <c r="F109" s="241"/>
      <c r="G109" s="241"/>
      <c r="H109" s="241"/>
      <c r="I109" s="241"/>
      <c r="J109" s="242"/>
      <c r="K109" s="184">
        <f ca="1">IF(A109&lt;&gt;"",SUMIFS('Planning année Isabelle'!$B$10:$NF$10,'Planning année Isabelle'!$B$9:$NF$9,"MAL",'Planning année Isabelle'!$B$2:$NF$2,A109,'Planning année Isabelle'!$B$7:$NF$7,Réglage!$B$4),"")</f>
        <v>0</v>
      </c>
      <c r="L109" s="184">
        <f ca="1">IF(A109&lt;&gt;"",SUMIFS('Planning année Isabelle'!$B$10:$NF$10,'Planning année Isabelle'!$B$4:$NF$4,"VRAI",'Planning année Isabelle'!$B$2:$NF$2,A109,'Planning année Isabelle'!$B$7:$NF$7,Réglage!$B$4),"")</f>
        <v>0</v>
      </c>
      <c r="M109" s="184">
        <f ca="1">IF(A109&lt;&gt;"",SUMIFS('Planning année Isabelle'!$B$10:$NF$10,'Planning année Isabelle'!$B$9:$NF$9,"CP",'Planning année Isabelle'!$B$2:$NF$2,A109,'Planning année Isabelle'!$B$7:$NF$7,Réglage!$B$4),"")</f>
        <v>0</v>
      </c>
      <c r="N109" s="184">
        <f ca="1">IF(A109&lt;&gt;"",SUMIFS('Planning année Isabelle'!$B$10:$NF$10,'Planning année Isabelle'!$B$9:$NF$9,"EM",'Planning année Isabelle'!$B$2:$NF$2,A109,'Planning année Isabelle'!$B$7:$NF$7,Réglage!$B$4),"")</f>
        <v>0</v>
      </c>
      <c r="O109" s="184">
        <f ca="1">IF(A109&lt;&gt;"",SUM(D109:N109),"")</f>
        <v>39</v>
      </c>
      <c r="P109" s="184">
        <f ca="1">IF(A109&lt;&gt;"",'Recap Laetitia'!O109-Réglage!$J$8,"")</f>
        <v>4</v>
      </c>
      <c r="Q109" s="166">
        <f ca="1">D109</f>
        <v>39</v>
      </c>
      <c r="R109" s="162">
        <f ca="1">IF(O109&gt;44,O109-44-T109-U109,0)</f>
        <v>0</v>
      </c>
      <c r="S109" s="162">
        <f ca="1">IF(Q109&gt;44,Q109-44,0)</f>
        <v>0</v>
      </c>
      <c r="T109" s="162">
        <f ca="1">IF(S109&lt;=5,S109,5)</f>
        <v>0</v>
      </c>
      <c r="U109" s="162">
        <f ca="1">IF(S109&gt;5,S109-5,0)</f>
        <v>0</v>
      </c>
      <c r="V109" s="166"/>
    </row>
    <row r="110" spans="1:22" x14ac:dyDescent="0.25">
      <c r="A110" s="183">
        <f ca="1">IF(MONTH(7*'Recap Laetitia'!A109+DATE(Réglage!$B$4,1,1)-WEEKDAY(DATE(Réglage!$B$4,1,3))+8)=6,A109+1,"")</f>
        <v>24</v>
      </c>
      <c r="B110" s="165">
        <f ca="1">IF(A110&lt;&gt;"",7*'Recap Laetitia'!A110+DATE(Réglage!$B$4,1,1)-WEEKDAY(DATE(Réglage!$B$4,1,3))-3,"")</f>
        <v>43626</v>
      </c>
      <c r="C110" s="165">
        <f ca="1">IF(A110&lt;&gt;"",7*'Recap Laetitia'!A110+DATE(Réglage!$B$4,1,1)-WEEKDAY(DATE(Réglage!$B$4,1,3))+1,"")</f>
        <v>43630</v>
      </c>
      <c r="D110" s="240">
        <f ca="1">IF(A110&lt;&gt;"",SUMIF('Planning année Isabelle'!$B$2:$NF$2,'Recap Laetitia'!A110,'Planning année Isabelle'!$B$11:$NF$11),"")</f>
        <v>18.5</v>
      </c>
      <c r="E110" s="241"/>
      <c r="F110" s="241"/>
      <c r="G110" s="241"/>
      <c r="H110" s="241"/>
      <c r="I110" s="241"/>
      <c r="J110" s="242"/>
      <c r="K110" s="184">
        <f ca="1">IF(A110&lt;&gt;"",SUMIFS('Planning année Isabelle'!$B$10:$NF$10,'Planning année Isabelle'!$B$9:$NF$9,"MAL",'Planning année Isabelle'!$B$2:$NF$2,A110,'Planning année Isabelle'!$B$7:$NF$7,Réglage!$B$4),"")</f>
        <v>0</v>
      </c>
      <c r="L110" s="184">
        <f ca="1">IF(A110&lt;&gt;"",SUMIFS('Planning année Isabelle'!$B$10:$NF$10,'Planning année Isabelle'!$B$4:$NF$4,"VRAI",'Planning année Isabelle'!$B$2:$NF$2,A110,'Planning année Isabelle'!$B$7:$NF$7,Réglage!$B$4),"")</f>
        <v>9</v>
      </c>
      <c r="M110" s="184">
        <f ca="1">IF(A110&lt;&gt;"",SUMIFS('Planning année Isabelle'!$B$10:$NF$10,'Planning année Isabelle'!$B$9:$NF$9,"CP",'Planning année Isabelle'!$B$2:$NF$2,A110,'Planning année Isabelle'!$B$7:$NF$7,Réglage!$B$4),"")</f>
        <v>0</v>
      </c>
      <c r="N110" s="184">
        <f ca="1">IF(A110&lt;&gt;"",SUMIFS('Planning année Isabelle'!$B$10:$NF$10,'Planning année Isabelle'!$B$9:$NF$9,"EM",'Planning année Isabelle'!$B$2:$NF$2,A110,'Planning année Isabelle'!$B$7:$NF$7,Réglage!$B$4),"")</f>
        <v>8.5</v>
      </c>
      <c r="O110" s="184">
        <f t="shared" ref="O110:O113" ca="1" si="33">IF(A110&lt;&gt;"",SUM(D110:N110),"")</f>
        <v>36</v>
      </c>
      <c r="P110" s="184">
        <f ca="1">IF(A110&lt;&gt;"",'Recap Laetitia'!O110-Réglage!$J$8,"")</f>
        <v>1</v>
      </c>
      <c r="Q110" s="166">
        <f ca="1">D110</f>
        <v>18.5</v>
      </c>
      <c r="R110" s="162">
        <f ca="1">IF(O110&gt;44,O110-44-T110-U110,0)</f>
        <v>0</v>
      </c>
      <c r="S110" s="162">
        <f t="shared" ref="S110:S113" ca="1" si="34">IF(Q110&gt;44,Q110-44,0)</f>
        <v>0</v>
      </c>
      <c r="T110" s="162">
        <f t="shared" ref="T110:T113" ca="1" si="35">IF(S110&lt;=5,S110,5)</f>
        <v>0</v>
      </c>
      <c r="U110" s="162">
        <f t="shared" ref="U110:U113" ca="1" si="36">IF(S110&gt;5,S110-5,0)</f>
        <v>0</v>
      </c>
      <c r="V110" s="166"/>
    </row>
    <row r="111" spans="1:22" x14ac:dyDescent="0.25">
      <c r="A111" s="183">
        <f ca="1">IF(MONTH(7*'Recap Laetitia'!A110+DATE(Réglage!$B$4,1,1)-WEEKDAY(DATE(Réglage!$B$4,1,3))+8)=6,A110+1,"")</f>
        <v>25</v>
      </c>
      <c r="B111" s="165">
        <f ca="1">IF(A111&lt;&gt;"",7*'Recap Laetitia'!A111+DATE(Réglage!$B$4,1,1)-WEEKDAY(DATE(Réglage!$B$4,1,3))-3,"")</f>
        <v>43633</v>
      </c>
      <c r="C111" s="165">
        <f ca="1">IF(A111&lt;&gt;"",7*'Recap Laetitia'!A111+DATE(Réglage!$B$4,1,1)-WEEKDAY(DATE(Réglage!$B$4,1,3))+1,"")</f>
        <v>43637</v>
      </c>
      <c r="D111" s="240">
        <f ca="1">IF(A111&lt;&gt;"",SUMIF('Planning année Isabelle'!$B$2:$NF$2,'Recap Laetitia'!A111,'Planning année Isabelle'!$B$11:$NF$11),"")</f>
        <v>40.5</v>
      </c>
      <c r="E111" s="241"/>
      <c r="F111" s="241"/>
      <c r="G111" s="241"/>
      <c r="H111" s="241"/>
      <c r="I111" s="241"/>
      <c r="J111" s="242"/>
      <c r="K111" s="184">
        <f ca="1">IF(A111&lt;&gt;"",SUMIFS('Planning année Isabelle'!$B$10:$NF$10,'Planning année Isabelle'!$B$9:$NF$9,"MAL",'Planning année Isabelle'!$B$2:$NF$2,A111,'Planning année Isabelle'!$B$7:$NF$7,Réglage!$B$4),"")</f>
        <v>0</v>
      </c>
      <c r="L111" s="184">
        <f ca="1">IF(A111&lt;&gt;"",SUMIFS('Planning année Isabelle'!$B$10:$NF$10,'Planning année Isabelle'!$B$4:$NF$4,"VRAI",'Planning année Isabelle'!$B$2:$NF$2,A111,'Planning année Isabelle'!$B$7:$NF$7,Réglage!$B$4),"")</f>
        <v>0</v>
      </c>
      <c r="M111" s="184">
        <f ca="1">IF(A111&lt;&gt;"",SUMIFS('Planning année Isabelle'!$B$10:$NF$10,'Planning année Isabelle'!$B$9:$NF$9,"CP",'Planning année Isabelle'!$B$2:$NF$2,A111,'Planning année Isabelle'!$B$7:$NF$7,Réglage!$B$4),"")</f>
        <v>0</v>
      </c>
      <c r="N111" s="184">
        <f ca="1">IF(A111&lt;&gt;"",SUMIFS('Planning année Isabelle'!$B$10:$NF$10,'Planning année Isabelle'!$B$9:$NF$9,"EM",'Planning année Isabelle'!$B$2:$NF$2,A111,'Planning année Isabelle'!$B$7:$NF$7,Réglage!$B$4),"")</f>
        <v>0</v>
      </c>
      <c r="O111" s="184">
        <f t="shared" ca="1" si="33"/>
        <v>40.5</v>
      </c>
      <c r="P111" s="184">
        <f ca="1">IF(A111&lt;&gt;"",'Recap Laetitia'!O111-Réglage!$J$8,"")</f>
        <v>5.5</v>
      </c>
      <c r="Q111" s="166">
        <f ca="1">D111</f>
        <v>40.5</v>
      </c>
      <c r="R111" s="162">
        <f ca="1">IF(O111&gt;44,O111-44-T111-U111,0)</f>
        <v>0</v>
      </c>
      <c r="S111" s="162">
        <f t="shared" ca="1" si="34"/>
        <v>0</v>
      </c>
      <c r="T111" s="162">
        <f t="shared" ca="1" si="35"/>
        <v>0</v>
      </c>
      <c r="U111" s="162">
        <f t="shared" ca="1" si="36"/>
        <v>0</v>
      </c>
      <c r="V111" s="166"/>
    </row>
    <row r="112" spans="1:22" x14ac:dyDescent="0.25">
      <c r="A112" s="183">
        <f ca="1">IF(MONTH(7*'Recap Laetitia'!A111+DATE(Réglage!$B$4,1,1)-WEEKDAY(DATE(Réglage!$B$4,1,3))+8)=6,A111+1,"")</f>
        <v>26</v>
      </c>
      <c r="B112" s="165">
        <f ca="1">IF(A112&lt;&gt;"",7*'Recap Laetitia'!A112+DATE(Réglage!$B$4,1,1)-WEEKDAY(DATE(Réglage!$B$4,1,3))-3,"")</f>
        <v>43640</v>
      </c>
      <c r="C112" s="165">
        <f ca="1">IF(A112&lt;&gt;"",7*'Recap Laetitia'!A112+DATE(Réglage!$B$4,1,1)-WEEKDAY(DATE(Réglage!$B$4,1,3))+1,"")</f>
        <v>43644</v>
      </c>
      <c r="D112" s="240">
        <f ca="1">IF(A112&lt;&gt;"",SUMIF('Planning année Isabelle'!$B$2:$NF$2,'Recap Laetitia'!A112,'Planning année Isabelle'!$B$11:$NF$11),"")</f>
        <v>40</v>
      </c>
      <c r="E112" s="241"/>
      <c r="F112" s="241"/>
      <c r="G112" s="241"/>
      <c r="H112" s="241"/>
      <c r="I112" s="241"/>
      <c r="J112" s="242"/>
      <c r="K112" s="184">
        <f ca="1">IF(A112&lt;&gt;"",SUMIFS('Planning année Isabelle'!$B$10:$NF$10,'Planning année Isabelle'!$B$9:$NF$9,"MAL",'Planning année Isabelle'!$B$2:$NF$2,A112,'Planning année Isabelle'!$B$7:$NF$7,Réglage!$B$4),"")</f>
        <v>0</v>
      </c>
      <c r="L112" s="184">
        <f ca="1">IF(A112&lt;&gt;"",SUMIFS('Planning année Isabelle'!$B$10:$NF$10,'Planning année Isabelle'!$B$4:$NF$4,"VRAI",'Planning année Isabelle'!$B$2:$NF$2,A112,'Planning année Isabelle'!$B$7:$NF$7,Réglage!$B$4),"")</f>
        <v>0</v>
      </c>
      <c r="M112" s="184">
        <f ca="1">IF(A112&lt;&gt;"",SUMIFS('Planning année Isabelle'!$B$10:$NF$10,'Planning année Isabelle'!$B$9:$NF$9,"CP",'Planning année Isabelle'!$B$2:$NF$2,A112,'Planning année Isabelle'!$B$7:$NF$7,Réglage!$B$4),"")</f>
        <v>0</v>
      </c>
      <c r="N112" s="184">
        <f ca="1">IF(A112&lt;&gt;"",SUMIFS('Planning année Isabelle'!$B$10:$NF$10,'Planning année Isabelle'!$B$9:$NF$9,"EM",'Planning année Isabelle'!$B$2:$NF$2,A112,'Planning année Isabelle'!$B$7:$NF$7,Réglage!$B$4),"")</f>
        <v>0</v>
      </c>
      <c r="O112" s="184">
        <f t="shared" ca="1" si="33"/>
        <v>40</v>
      </c>
      <c r="P112" s="184">
        <f ca="1">IF(A112&lt;&gt;"",'Recap Laetitia'!O112-Réglage!$J$8,"")</f>
        <v>5</v>
      </c>
      <c r="Q112" s="166">
        <f ca="1">D112</f>
        <v>40</v>
      </c>
      <c r="R112" s="162">
        <f ca="1">IF(O112&gt;44,O112-44-T112-U112,0)</f>
        <v>0</v>
      </c>
      <c r="S112" s="162">
        <f t="shared" ca="1" si="34"/>
        <v>0</v>
      </c>
      <c r="T112" s="162">
        <f t="shared" ca="1" si="35"/>
        <v>0</v>
      </c>
      <c r="U112" s="162">
        <f t="shared" ca="1" si="36"/>
        <v>0</v>
      </c>
      <c r="V112" s="166"/>
    </row>
    <row r="113" spans="1:22" x14ac:dyDescent="0.25">
      <c r="A113" s="183" t="str">
        <f ca="1">IF(MONTH(7*'Recap Laetitia'!A112+DATE(Réglage!$B$4,1,1)-WEEKDAY(DATE(Réglage!$B$4,1,3))+8)=6,A112+1,"")</f>
        <v/>
      </c>
      <c r="B113" s="165" t="str">
        <f ca="1">IF(A113&lt;&gt;"",7*'Recap Laetitia'!A113+DATE(Réglage!$B$4,1,1)-WEEKDAY(DATE(Réglage!$B$4,1,3))-3,"")</f>
        <v/>
      </c>
      <c r="C113" s="165" t="str">
        <f ca="1">IF(A113&lt;&gt;"",7*'Recap Laetitia'!A113+DATE(Réglage!$B$4,1,1)-WEEKDAY(DATE(Réglage!$B$4,1,3))+1,"")</f>
        <v/>
      </c>
      <c r="D113" s="240" t="str">
        <f ca="1">IF(A113&lt;&gt;"",SUMIF('Planning année Isabelle'!$B$2:$NF$2,'Recap Laetitia'!A113,'Planning année Isabelle'!$B$11:$NF$11),"")</f>
        <v/>
      </c>
      <c r="E113" s="241"/>
      <c r="F113" s="241"/>
      <c r="G113" s="241"/>
      <c r="H113" s="241"/>
      <c r="I113" s="241"/>
      <c r="J113" s="242"/>
      <c r="K113" s="184" t="str">
        <f ca="1">IF(A113&lt;&gt;"",SUMIFS('Planning année Isabelle'!$B$10:$NF$10,'Planning année Isabelle'!$B$9:$NF$9,"MAL",'Planning année Isabelle'!$B$2:$NF$2,A113,'Planning année Isabelle'!$B$7:$NF$7,Réglage!$B$4),"")</f>
        <v/>
      </c>
      <c r="L113" s="184" t="str">
        <f ca="1">IF(A113&lt;&gt;"",SUMIFS('Planning année Isabelle'!$B$10:$NF$10,'Planning année Isabelle'!$B$4:$NF$4,"VRAI",'Planning année Isabelle'!$B$2:$NF$2,A113,'Planning année Isabelle'!$B$7:$NF$7,Réglage!$B$4),"")</f>
        <v/>
      </c>
      <c r="M113" s="184" t="str">
        <f ca="1">IF(A113&lt;&gt;"",SUMIFS('Planning année Isabelle'!$B$10:$NF$10,'Planning année Isabelle'!$B$9:$NF$9,"CP",'Planning année Isabelle'!$B$2:$NF$2,A113,'Planning année Isabelle'!$B$7:$NF$7,Réglage!$B$4),"")</f>
        <v/>
      </c>
      <c r="N113" s="184" t="str">
        <f ca="1">IF(A113&lt;&gt;"",SUMIFS('Planning année Isabelle'!$B$10:$NF$10,'Planning année Isabelle'!$B$9:$NF$9,"EM",'Planning année Isabelle'!$B$2:$NF$2,A113,'Planning année Isabelle'!$B$7:$NF$7,Réglage!$B$4),"")</f>
        <v/>
      </c>
      <c r="O113" s="184" t="str">
        <f t="shared" ca="1" si="33"/>
        <v/>
      </c>
      <c r="P113" s="184" t="str">
        <f ca="1">IF(A113&lt;&gt;"",'Recap Laetitia'!O113-Réglage!$J$8,"")</f>
        <v/>
      </c>
      <c r="Q113" s="166" t="str">
        <f ca="1">D113</f>
        <v/>
      </c>
      <c r="R113" s="162" t="e">
        <f ca="1">IF(O113&gt;44,O113-44-T113-U113,0)</f>
        <v>#VALUE!</v>
      </c>
      <c r="S113" s="162" t="e">
        <f t="shared" ca="1" si="34"/>
        <v>#VALUE!</v>
      </c>
      <c r="T113" s="162" t="e">
        <f t="shared" ca="1" si="35"/>
        <v>#VALUE!</v>
      </c>
      <c r="U113" s="162" t="e">
        <f t="shared" ca="1" si="36"/>
        <v>#VALUE!</v>
      </c>
      <c r="V113" s="166"/>
    </row>
    <row r="114" spans="1:22" s="158" customFormat="1" x14ac:dyDescent="0.25">
      <c r="A114" s="224" t="s">
        <v>93</v>
      </c>
      <c r="B114" s="224"/>
      <c r="C114" s="224"/>
      <c r="D114" s="237">
        <f ca="1">SUM(D109:D113)</f>
        <v>138</v>
      </c>
      <c r="E114" s="238"/>
      <c r="F114" s="238"/>
      <c r="G114" s="238"/>
      <c r="H114" s="238"/>
      <c r="I114" s="238"/>
      <c r="J114" s="239"/>
      <c r="K114" s="185">
        <f t="shared" ref="K114:U114" ca="1" si="37">SUM(K109:K113)</f>
        <v>0</v>
      </c>
      <c r="L114" s="185">
        <f t="shared" ca="1" si="37"/>
        <v>9</v>
      </c>
      <c r="M114" s="185">
        <f t="shared" ca="1" si="37"/>
        <v>0</v>
      </c>
      <c r="N114" s="185">
        <f t="shared" ca="1" si="37"/>
        <v>8.5</v>
      </c>
      <c r="O114" s="185">
        <f ca="1">SUM(O109:O113)</f>
        <v>155.5</v>
      </c>
      <c r="P114" s="168">
        <f ca="1">SUM(P109:P113)</f>
        <v>15.5</v>
      </c>
      <c r="Q114" s="175">
        <f ca="1">SUM(Q109:Q113)</f>
        <v>138</v>
      </c>
      <c r="R114" s="175" t="e">
        <f t="shared" ref="R114:AB114" ca="1" si="38">SUM(R109:R113)</f>
        <v>#VALUE!</v>
      </c>
      <c r="S114" s="175" t="e">
        <f ca="1">SUM(S109:S113)</f>
        <v>#VALUE!</v>
      </c>
      <c r="T114" s="175" t="e">
        <f t="shared" ref="T114:AD114" ca="1" si="39">SUM(T109:T113)</f>
        <v>#VALUE!</v>
      </c>
      <c r="U114" s="175" t="e">
        <f t="shared" ca="1" si="39"/>
        <v>#VALUE!</v>
      </c>
      <c r="V114" s="168"/>
    </row>
    <row r="115" spans="1:22" x14ac:dyDescent="0.25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</row>
    <row r="116" spans="1:22" x14ac:dyDescent="0.25">
      <c r="A116" s="169"/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</row>
    <row r="117" spans="1:22" s="158" customFormat="1" x14ac:dyDescent="0.25">
      <c r="A117" s="170"/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</row>
    <row r="118" spans="1:22" s="158" customFormat="1" ht="16.5" customHeight="1" x14ac:dyDescent="0.25">
      <c r="D118" s="215" t="s">
        <v>112</v>
      </c>
      <c r="E118" s="215"/>
      <c r="F118" s="215"/>
      <c r="G118" s="215" t="s">
        <v>111</v>
      </c>
      <c r="H118" s="215"/>
      <c r="I118" s="215"/>
      <c r="J118" s="170" t="s">
        <v>95</v>
      </c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</row>
    <row r="119" spans="1:22" s="158" customFormat="1" x14ac:dyDescent="0.25">
      <c r="D119" s="215"/>
      <c r="E119" s="215"/>
      <c r="F119" s="215"/>
      <c r="G119" s="215"/>
      <c r="H119" s="215"/>
      <c r="I119" s="215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</row>
    <row r="120" spans="1:22" s="158" customFormat="1" x14ac:dyDescent="0.25">
      <c r="A120" s="214" t="s">
        <v>107</v>
      </c>
      <c r="B120" s="214"/>
      <c r="C120" s="214"/>
      <c r="D120" s="243">
        <f ca="1">P114</f>
        <v>15.5</v>
      </c>
      <c r="E120" s="215"/>
      <c r="F120" s="215"/>
      <c r="G120" s="243">
        <f ca="1">G101+D120</f>
        <v>-5.25</v>
      </c>
      <c r="H120" s="215"/>
      <c r="I120" s="215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</row>
    <row r="121" spans="1:22" s="158" customFormat="1" x14ac:dyDescent="0.25">
      <c r="A121" s="214" t="s">
        <v>109</v>
      </c>
      <c r="B121" s="214"/>
      <c r="C121" s="214"/>
      <c r="D121" s="215">
        <f>COUNTIFS('Planning année Isabelle'!B104:NF104,"CP",'Planning année Isabelle'!$B$6:$NF$6,janvier)</f>
        <v>0</v>
      </c>
      <c r="E121" s="215"/>
      <c r="F121" s="215"/>
      <c r="G121" s="215">
        <f>D102+D121</f>
        <v>0</v>
      </c>
      <c r="H121" s="215"/>
      <c r="I121" s="215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</row>
    <row r="122" spans="1:22" s="158" customFormat="1" x14ac:dyDescent="0.25">
      <c r="A122" s="214" t="s">
        <v>110</v>
      </c>
      <c r="B122" s="214"/>
      <c r="C122" s="214"/>
      <c r="D122" s="215">
        <v>0</v>
      </c>
      <c r="E122" s="215"/>
      <c r="F122" s="215"/>
      <c r="G122" s="215">
        <f>D103+D122</f>
        <v>0</v>
      </c>
      <c r="H122" s="215"/>
      <c r="I122" s="215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</row>
    <row r="123" spans="1:22" s="158" customFormat="1" x14ac:dyDescent="0.25">
      <c r="A123" s="188"/>
      <c r="B123" s="188"/>
      <c r="C123" s="188"/>
      <c r="D123" s="189"/>
      <c r="E123" s="189"/>
      <c r="F123" s="189"/>
      <c r="G123" s="170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</row>
    <row r="124" spans="1:22" s="158" customFormat="1" x14ac:dyDescent="0.25">
      <c r="A124" s="188"/>
      <c r="B124" s="188"/>
      <c r="C124" s="188"/>
      <c r="D124" s="189"/>
      <c r="E124" s="189"/>
      <c r="F124" s="189"/>
      <c r="G124" s="170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</row>
    <row r="125" spans="1:22" ht="15.75" x14ac:dyDescent="0.25">
      <c r="A125" s="221" t="str">
        <f>"DECOMPTE D'HEURES - "&amp;$A$1&amp;" - Juillet "&amp; Réglage!$B$4</f>
        <v>DECOMPTE D'HEURES - Laetitia - Juillet 2019</v>
      </c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3"/>
    </row>
    <row r="126" spans="1:22" s="158" customFormat="1" ht="21" customHeight="1" x14ac:dyDescent="0.25">
      <c r="A126" s="215" t="s">
        <v>76</v>
      </c>
      <c r="B126" s="215"/>
      <c r="C126" s="215"/>
      <c r="D126" s="225" t="s">
        <v>77</v>
      </c>
      <c r="E126" s="226"/>
      <c r="F126" s="226"/>
      <c r="G126" s="226"/>
      <c r="H126" s="226"/>
      <c r="I126" s="226"/>
      <c r="J126" s="227"/>
      <c r="K126" s="216" t="s">
        <v>78</v>
      </c>
      <c r="L126" s="217"/>
      <c r="M126" s="217"/>
      <c r="N126" s="218"/>
      <c r="O126" s="235" t="s">
        <v>79</v>
      </c>
      <c r="P126" s="176"/>
      <c r="Q126" s="231" t="s">
        <v>80</v>
      </c>
      <c r="R126" s="232" t="s">
        <v>81</v>
      </c>
      <c r="S126" s="233"/>
      <c r="T126" s="233"/>
      <c r="U126" s="234"/>
      <c r="V126" s="219" t="s">
        <v>88</v>
      </c>
    </row>
    <row r="127" spans="1:22" s="158" customFormat="1" ht="90.75" customHeight="1" x14ac:dyDescent="0.25">
      <c r="A127" s="174" t="s">
        <v>82</v>
      </c>
      <c r="B127" s="174" t="s">
        <v>83</v>
      </c>
      <c r="C127" s="174" t="s">
        <v>84</v>
      </c>
      <c r="D127" s="228"/>
      <c r="E127" s="229"/>
      <c r="F127" s="229"/>
      <c r="G127" s="229"/>
      <c r="H127" s="229"/>
      <c r="I127" s="229"/>
      <c r="J127" s="230"/>
      <c r="K127" s="173" t="s">
        <v>85</v>
      </c>
      <c r="L127" s="173" t="s">
        <v>86</v>
      </c>
      <c r="M127" s="173" t="s">
        <v>87</v>
      </c>
      <c r="N127" s="173" t="s">
        <v>104</v>
      </c>
      <c r="O127" s="236"/>
      <c r="P127" s="177" t="s">
        <v>105</v>
      </c>
      <c r="Q127" s="215"/>
      <c r="R127" s="162" t="s">
        <v>89</v>
      </c>
      <c r="S127" s="163" t="s">
        <v>90</v>
      </c>
      <c r="T127" s="164" t="s">
        <v>91</v>
      </c>
      <c r="U127" s="162" t="s">
        <v>92</v>
      </c>
      <c r="V127" s="220"/>
    </row>
    <row r="128" spans="1:22" x14ac:dyDescent="0.25">
      <c r="A128" s="183">
        <f ca="1">INDIRECT(ADDRESS(COUNT(A109:A113)+ROW(A108),1))+1</f>
        <v>27</v>
      </c>
      <c r="B128" s="165">
        <f ca="1">IF(A128&lt;&gt;"",7*'Recap Laetitia'!A128+DATE(Réglage!$B$4,1,1)-WEEKDAY(DATE(Réglage!$B$4,1,3))-3,"")</f>
        <v>43647</v>
      </c>
      <c r="C128" s="165">
        <f ca="1">IF(A128&lt;&gt;"",7*'Recap Laetitia'!A128+DATE(Réglage!$B$4,1,1)-WEEKDAY(DATE(Réglage!$B$4,1,3))+1,"")</f>
        <v>43651</v>
      </c>
      <c r="D128" s="240">
        <f ca="1">IF(A128&lt;&gt;"",SUMIF('Planning année Isabelle'!$B$2:$NF$2,'Recap Laetitia'!A128,'Planning année Isabelle'!$B$11:$NF$11),"")</f>
        <v>10.5</v>
      </c>
      <c r="E128" s="241"/>
      <c r="F128" s="241"/>
      <c r="G128" s="241"/>
      <c r="H128" s="241"/>
      <c r="I128" s="241"/>
      <c r="J128" s="242"/>
      <c r="K128" s="184">
        <f ca="1">IF(A128&lt;&gt;"",SUMIFS('Planning année Isabelle'!$B$10:$NF$10,'Planning année Isabelle'!$B$9:$NF$9,"MAL",'Planning année Isabelle'!$B$2:$NF$2,A128,'Planning année Isabelle'!$B$7:$NF$7,Réglage!$B$4),"")</f>
        <v>0</v>
      </c>
      <c r="L128" s="184">
        <f ca="1">IF(A128&lt;&gt;"",SUMIFS('Planning année Isabelle'!$B$10:$NF$10,'Planning année Isabelle'!$B$4:$NF$4,"VRAI",'Planning année Isabelle'!$B$2:$NF$2,A128,'Planning année Isabelle'!$B$7:$NF$7,Réglage!$B$4),"")</f>
        <v>0</v>
      </c>
      <c r="M128" s="184">
        <f ca="1">IF(A128&lt;&gt;"",SUMIFS('Planning année Isabelle'!$B$10:$NF$10,'Planning année Isabelle'!$B$9:$NF$9,"CP",'Planning année Isabelle'!$B$2:$NF$2,A128,'Planning année Isabelle'!$B$7:$NF$7,Réglage!$B$4),"")</f>
        <v>0</v>
      </c>
      <c r="N128" s="184">
        <f ca="1">IF(A128&lt;&gt;"",SUMIFS('Planning année Isabelle'!$B$10:$NF$10,'Planning année Isabelle'!$B$9:$NF$9,"EM",'Planning année Isabelle'!$B$2:$NF$2,A128,'Planning année Isabelle'!$B$7:$NF$7,Réglage!$B$4),"")</f>
        <v>0</v>
      </c>
      <c r="O128" s="184">
        <f ca="1">IF(A128&lt;&gt;"",SUM(D128:N128),"")</f>
        <v>10.5</v>
      </c>
      <c r="P128" s="184">
        <f ca="1">IF(A128&lt;&gt;"",'Recap Laetitia'!O128-Réglage!$J$8,"")</f>
        <v>-24.5</v>
      </c>
      <c r="Q128" s="166">
        <f ca="1">D128</f>
        <v>10.5</v>
      </c>
      <c r="R128" s="162">
        <f ca="1">IF(O128&gt;44,O128-44-T128-U128,0)</f>
        <v>0</v>
      </c>
      <c r="S128" s="162">
        <f ca="1">IF(Q128&gt;44,Q128-44,0)</f>
        <v>0</v>
      </c>
      <c r="T128" s="162">
        <f ca="1">IF(S128&lt;=5,S128,5)</f>
        <v>0</v>
      </c>
      <c r="U128" s="162">
        <f ca="1">IF(S128&gt;5,S128-5,0)</f>
        <v>0</v>
      </c>
      <c r="V128" s="166"/>
    </row>
    <row r="129" spans="1:22" x14ac:dyDescent="0.25">
      <c r="A129" s="183">
        <f ca="1">IF(MONTH(7*'Recap Laetitia'!A128+DATE(Réglage!$B$4,1,1)-WEEKDAY(DATE(Réglage!$B$4,1,3))+8)=7,A128+1,"")</f>
        <v>28</v>
      </c>
      <c r="B129" s="165">
        <f ca="1">IF(A129&lt;&gt;"",7*'Recap Laetitia'!A129+DATE(Réglage!$B$4,1,1)-WEEKDAY(DATE(Réglage!$B$4,1,3))-3,"")</f>
        <v>43654</v>
      </c>
      <c r="C129" s="165">
        <f ca="1">IF(A129&lt;&gt;"",7*'Recap Laetitia'!A129+DATE(Réglage!$B$4,1,1)-WEEKDAY(DATE(Réglage!$B$4,1,3))+1,"")</f>
        <v>43658</v>
      </c>
      <c r="D129" s="240">
        <f ca="1">IF(A129&lt;&gt;"",SUMIF('Planning année Isabelle'!$B$2:$NF$2,'Recap Laetitia'!A129,'Planning année Isabelle'!$B$11:$NF$11),"")</f>
        <v>52</v>
      </c>
      <c r="E129" s="241"/>
      <c r="F129" s="241"/>
      <c r="G129" s="241"/>
      <c r="H129" s="241"/>
      <c r="I129" s="241"/>
      <c r="J129" s="242"/>
      <c r="K129" s="184">
        <f ca="1">IF(A129&lt;&gt;"",SUMIFS('Planning année Isabelle'!$B$10:$NF$10,'Planning année Isabelle'!$B$9:$NF$9,"MAL",'Planning année Isabelle'!$B$2:$NF$2,A129,'Planning année Isabelle'!$B$7:$NF$7,Réglage!$B$4),"")</f>
        <v>0</v>
      </c>
      <c r="L129" s="184">
        <f ca="1">IF(A129&lt;&gt;"",SUMIFS('Planning année Isabelle'!$B$10:$NF$10,'Planning année Isabelle'!$B$4:$NF$4,"VRAI",'Planning année Isabelle'!$B$2:$NF$2,A129,'Planning année Isabelle'!$B$7:$NF$7,Réglage!$B$4),"")</f>
        <v>0</v>
      </c>
      <c r="M129" s="184">
        <f ca="1">IF(A129&lt;&gt;"",SUMIFS('Planning année Isabelle'!$B$10:$NF$10,'Planning année Isabelle'!$B$9:$NF$9,"CP",'Planning année Isabelle'!$B$2:$NF$2,A129,'Planning année Isabelle'!$B$7:$NF$7,Réglage!$B$4),"")</f>
        <v>0</v>
      </c>
      <c r="N129" s="184">
        <f ca="1">IF(A129&lt;&gt;"",SUMIFS('Planning année Isabelle'!$B$10:$NF$10,'Planning année Isabelle'!$B$9:$NF$9,"EM",'Planning année Isabelle'!$B$2:$NF$2,A129,'Planning année Isabelle'!$B$7:$NF$7,Réglage!$B$4),"")</f>
        <v>0</v>
      </c>
      <c r="O129" s="184">
        <f t="shared" ref="O129:O132" ca="1" si="40">IF(A129&lt;&gt;"",SUM(D129:N129),"")</f>
        <v>52</v>
      </c>
      <c r="P129" s="184">
        <f ca="1">IF(A129&lt;&gt;"",'Recap Laetitia'!O129-Réglage!$J$8,"")</f>
        <v>17</v>
      </c>
      <c r="Q129" s="166">
        <f ca="1">D129</f>
        <v>52</v>
      </c>
      <c r="R129" s="162">
        <f ca="1">IF(O129&gt;44,O129-44-T129-U129,0)</f>
        <v>0</v>
      </c>
      <c r="S129" s="162">
        <f t="shared" ref="S129:S132" ca="1" si="41">IF(Q129&gt;44,Q129-44,0)</f>
        <v>8</v>
      </c>
      <c r="T129" s="162">
        <f t="shared" ref="T129:T132" ca="1" si="42">IF(S129&lt;=5,S129,5)</f>
        <v>5</v>
      </c>
      <c r="U129" s="162">
        <f t="shared" ref="U129:U132" ca="1" si="43">IF(S129&gt;5,S129-5,0)</f>
        <v>3</v>
      </c>
      <c r="V129" s="166"/>
    </row>
    <row r="130" spans="1:22" x14ac:dyDescent="0.25">
      <c r="A130" s="183">
        <f ca="1">IF(MONTH(7*'Recap Laetitia'!A129+DATE(Réglage!$B$4,1,1)-WEEKDAY(DATE(Réglage!$B$4,1,3))+8)=7,A129+1,"")</f>
        <v>29</v>
      </c>
      <c r="B130" s="165">
        <f ca="1">IF(A130&lt;&gt;"",7*'Recap Laetitia'!A130+DATE(Réglage!$B$4,1,1)-WEEKDAY(DATE(Réglage!$B$4,1,3))-3,"")</f>
        <v>43661</v>
      </c>
      <c r="C130" s="165">
        <f ca="1">IF(A130&lt;&gt;"",7*'Recap Laetitia'!A130+DATE(Réglage!$B$4,1,1)-WEEKDAY(DATE(Réglage!$B$4,1,3))+1,"")</f>
        <v>43665</v>
      </c>
      <c r="D130" s="240">
        <f ca="1">IF(A130&lt;&gt;"",SUMIF('Planning année Isabelle'!$B$2:$NF$2,'Recap Laetitia'!A130,'Planning année Isabelle'!$B$11:$NF$11),"")</f>
        <v>36.5</v>
      </c>
      <c r="E130" s="241"/>
      <c r="F130" s="241"/>
      <c r="G130" s="241"/>
      <c r="H130" s="241"/>
      <c r="I130" s="241"/>
      <c r="J130" s="242"/>
      <c r="K130" s="184">
        <f ca="1">IF(A130&lt;&gt;"",SUMIFS('Planning année Isabelle'!$B$10:$NF$10,'Planning année Isabelle'!$B$9:$NF$9,"MAL",'Planning année Isabelle'!$B$2:$NF$2,A130,'Planning année Isabelle'!$B$7:$NF$7,Réglage!$B$4),"")</f>
        <v>0</v>
      </c>
      <c r="L130" s="184">
        <f ca="1">IF(A130&lt;&gt;"",SUMIFS('Planning année Isabelle'!$B$10:$NF$10,'Planning année Isabelle'!$B$4:$NF$4,"VRAI",'Planning année Isabelle'!$B$2:$NF$2,A130,'Planning année Isabelle'!$B$7:$NF$7,Réglage!$B$4),"")</f>
        <v>0</v>
      </c>
      <c r="M130" s="184">
        <f ca="1">IF(A130&lt;&gt;"",SUMIFS('Planning année Isabelle'!$B$10:$NF$10,'Planning année Isabelle'!$B$9:$NF$9,"CP",'Planning année Isabelle'!$B$2:$NF$2,A130,'Planning année Isabelle'!$B$7:$NF$7,Réglage!$B$4),"")</f>
        <v>0</v>
      </c>
      <c r="N130" s="184">
        <f ca="1">IF(A130&lt;&gt;"",SUMIFS('Planning année Isabelle'!$B$10:$NF$10,'Planning année Isabelle'!$B$9:$NF$9,"EM",'Planning année Isabelle'!$B$2:$NF$2,A130,'Planning année Isabelle'!$B$7:$NF$7,Réglage!$B$4),"")</f>
        <v>0</v>
      </c>
      <c r="O130" s="184">
        <f t="shared" ca="1" si="40"/>
        <v>36.5</v>
      </c>
      <c r="P130" s="184">
        <f ca="1">IF(A130&lt;&gt;"",'Recap Laetitia'!O130-Réglage!$J$8,"")</f>
        <v>1.5</v>
      </c>
      <c r="Q130" s="166">
        <f ca="1">D130</f>
        <v>36.5</v>
      </c>
      <c r="R130" s="162">
        <f ca="1">IF(O130&gt;44,O130-44-T130-U130,0)</f>
        <v>0</v>
      </c>
      <c r="S130" s="162">
        <f t="shared" ca="1" si="41"/>
        <v>0</v>
      </c>
      <c r="T130" s="162">
        <f t="shared" ca="1" si="42"/>
        <v>0</v>
      </c>
      <c r="U130" s="162">
        <f t="shared" ca="1" si="43"/>
        <v>0</v>
      </c>
      <c r="V130" s="166"/>
    </row>
    <row r="131" spans="1:22" x14ac:dyDescent="0.25">
      <c r="A131" s="183">
        <f ca="1">IF(MONTH(7*'Recap Laetitia'!A130+DATE(Réglage!$B$4,1,1)-WEEKDAY(DATE(Réglage!$B$4,1,3))+8)=7,A130+1,"")</f>
        <v>30</v>
      </c>
      <c r="B131" s="165">
        <f ca="1">IF(A131&lt;&gt;"",7*'Recap Laetitia'!A131+DATE(Réglage!$B$4,1,1)-WEEKDAY(DATE(Réglage!$B$4,1,3))-3,"")</f>
        <v>43668</v>
      </c>
      <c r="C131" s="165">
        <f ca="1">IF(A131&lt;&gt;"",7*'Recap Laetitia'!A131+DATE(Réglage!$B$4,1,1)-WEEKDAY(DATE(Réglage!$B$4,1,3))+1,"")</f>
        <v>43672</v>
      </c>
      <c r="D131" s="240">
        <f ca="1">IF(A131&lt;&gt;"",SUMIF('Planning année Isabelle'!$B$2:$NF$2,'Recap Laetitia'!A131,'Planning année Isabelle'!$B$11:$NF$11),"")</f>
        <v>35.5</v>
      </c>
      <c r="E131" s="241"/>
      <c r="F131" s="241"/>
      <c r="G131" s="241"/>
      <c r="H131" s="241"/>
      <c r="I131" s="241"/>
      <c r="J131" s="242"/>
      <c r="K131" s="184">
        <f ca="1">IF(A131&lt;&gt;"",SUMIFS('Planning année Isabelle'!$B$10:$NF$10,'Planning année Isabelle'!$B$9:$NF$9,"MAL",'Planning année Isabelle'!$B$2:$NF$2,A131,'Planning année Isabelle'!$B$7:$NF$7,Réglage!$B$4),"")</f>
        <v>0</v>
      </c>
      <c r="L131" s="184">
        <f ca="1">IF(A131&lt;&gt;"",SUMIFS('Planning année Isabelle'!$B$10:$NF$10,'Planning année Isabelle'!$B$4:$NF$4,"VRAI",'Planning année Isabelle'!$B$2:$NF$2,A131,'Planning année Isabelle'!$B$7:$NF$7,Réglage!$B$4),"")</f>
        <v>0</v>
      </c>
      <c r="M131" s="184">
        <f ca="1">IF(A131&lt;&gt;"",SUMIFS('Planning année Isabelle'!$B$10:$NF$10,'Planning année Isabelle'!$B$9:$NF$9,"CP",'Planning année Isabelle'!$B$2:$NF$2,A131,'Planning année Isabelle'!$B$7:$NF$7,Réglage!$B$4),"")</f>
        <v>0</v>
      </c>
      <c r="N131" s="184">
        <f ca="1">IF(A131&lt;&gt;"",SUMIFS('Planning année Isabelle'!$B$10:$NF$10,'Planning année Isabelle'!$B$9:$NF$9,"EM",'Planning année Isabelle'!$B$2:$NF$2,A131,'Planning année Isabelle'!$B$7:$NF$7,Réglage!$B$4),"")</f>
        <v>0</v>
      </c>
      <c r="O131" s="184">
        <f t="shared" ca="1" si="40"/>
        <v>35.5</v>
      </c>
      <c r="P131" s="184">
        <f ca="1">IF(A131&lt;&gt;"",'Recap Laetitia'!O131-Réglage!$J$8,"")</f>
        <v>0.5</v>
      </c>
      <c r="Q131" s="166">
        <f ca="1">D131</f>
        <v>35.5</v>
      </c>
      <c r="R131" s="162">
        <f ca="1">IF(O131&gt;44,O131-44-T131-U131,0)</f>
        <v>0</v>
      </c>
      <c r="S131" s="162">
        <f t="shared" ca="1" si="41"/>
        <v>0</v>
      </c>
      <c r="T131" s="162">
        <f t="shared" ca="1" si="42"/>
        <v>0</v>
      </c>
      <c r="U131" s="162">
        <f t="shared" ca="1" si="43"/>
        <v>0</v>
      </c>
      <c r="V131" s="166"/>
    </row>
    <row r="132" spans="1:22" x14ac:dyDescent="0.25">
      <c r="A132" s="183" t="str">
        <f ca="1">IF(MONTH(7*'Recap Laetitia'!A131+DATE(Réglage!$B$4,1,1)-WEEKDAY(DATE(Réglage!$B$4,1,3))+8)=7,A131+1,"")</f>
        <v/>
      </c>
      <c r="B132" s="165" t="str">
        <f ca="1">IF(A132&lt;&gt;"",7*'Recap Laetitia'!A132+DATE(Réglage!$B$4,1,1)-WEEKDAY(DATE(Réglage!$B$4,1,3))-3,"")</f>
        <v/>
      </c>
      <c r="C132" s="165" t="str">
        <f ca="1">IF(A132&lt;&gt;"",7*'Recap Laetitia'!A132+DATE(Réglage!$B$4,1,1)-WEEKDAY(DATE(Réglage!$B$4,1,3))+1,"")</f>
        <v/>
      </c>
      <c r="D132" s="240" t="str">
        <f ca="1">IF(A132&lt;&gt;"",SUMIF('Planning année Isabelle'!$B$2:$NF$2,'Recap Laetitia'!A132,'Planning année Isabelle'!$B$11:$NF$11),"")</f>
        <v/>
      </c>
      <c r="E132" s="241"/>
      <c r="F132" s="241"/>
      <c r="G132" s="241"/>
      <c r="H132" s="241"/>
      <c r="I132" s="241"/>
      <c r="J132" s="242"/>
      <c r="K132" s="184" t="str">
        <f ca="1">IF(A132&lt;&gt;"",SUMIFS('Planning année Isabelle'!$B$10:$NF$10,'Planning année Isabelle'!$B$9:$NF$9,"MAL",'Planning année Isabelle'!$B$2:$NF$2,A132,'Planning année Isabelle'!$B$7:$NF$7,Réglage!$B$4),"")</f>
        <v/>
      </c>
      <c r="L132" s="184" t="str">
        <f ca="1">IF(A132&lt;&gt;"",SUMIFS('Planning année Isabelle'!$B$10:$NF$10,'Planning année Isabelle'!$B$4:$NF$4,"VRAI",'Planning année Isabelle'!$B$2:$NF$2,A132,'Planning année Isabelle'!$B$7:$NF$7,Réglage!$B$4),"")</f>
        <v/>
      </c>
      <c r="M132" s="184" t="str">
        <f ca="1">IF(A132&lt;&gt;"",SUMIFS('Planning année Isabelle'!$B$10:$NF$10,'Planning année Isabelle'!$B$9:$NF$9,"CP",'Planning année Isabelle'!$B$2:$NF$2,A132,'Planning année Isabelle'!$B$7:$NF$7,Réglage!$B$4),"")</f>
        <v/>
      </c>
      <c r="N132" s="184" t="str">
        <f ca="1">IF(A132&lt;&gt;"",SUMIFS('Planning année Isabelle'!$B$10:$NF$10,'Planning année Isabelle'!$B$9:$NF$9,"EM",'Planning année Isabelle'!$B$2:$NF$2,A132,'Planning année Isabelle'!$B$7:$NF$7,Réglage!$B$4),"")</f>
        <v/>
      </c>
      <c r="O132" s="184" t="str">
        <f t="shared" ca="1" si="40"/>
        <v/>
      </c>
      <c r="P132" s="184" t="str">
        <f ca="1">IF(A132&lt;&gt;"",'Recap Laetitia'!O132-Réglage!$J$8,"")</f>
        <v/>
      </c>
      <c r="Q132" s="166" t="str">
        <f ca="1">D132</f>
        <v/>
      </c>
      <c r="R132" s="162" t="e">
        <f ca="1">IF(O132&gt;44,O132-44-T132-U132,0)</f>
        <v>#VALUE!</v>
      </c>
      <c r="S132" s="162" t="e">
        <f t="shared" ca="1" si="41"/>
        <v>#VALUE!</v>
      </c>
      <c r="T132" s="162" t="e">
        <f t="shared" ca="1" si="42"/>
        <v>#VALUE!</v>
      </c>
      <c r="U132" s="162" t="e">
        <f t="shared" ca="1" si="43"/>
        <v>#VALUE!</v>
      </c>
      <c r="V132" s="166"/>
    </row>
    <row r="133" spans="1:22" s="158" customFormat="1" x14ac:dyDescent="0.25">
      <c r="A133" s="224" t="s">
        <v>93</v>
      </c>
      <c r="B133" s="224"/>
      <c r="C133" s="224"/>
      <c r="D133" s="237">
        <f ca="1">SUM(D128:D132)</f>
        <v>134.5</v>
      </c>
      <c r="E133" s="238"/>
      <c r="F133" s="238"/>
      <c r="G133" s="238"/>
      <c r="H133" s="238"/>
      <c r="I133" s="238"/>
      <c r="J133" s="239"/>
      <c r="K133" s="185">
        <f t="shared" ref="K133:U133" ca="1" si="44">SUM(K128:K132)</f>
        <v>0</v>
      </c>
      <c r="L133" s="185">
        <f t="shared" ca="1" si="44"/>
        <v>0</v>
      </c>
      <c r="M133" s="185">
        <f t="shared" ca="1" si="44"/>
        <v>0</v>
      </c>
      <c r="N133" s="185">
        <f t="shared" ca="1" si="44"/>
        <v>0</v>
      </c>
      <c r="O133" s="185">
        <f ca="1">SUM(O128:O132)</f>
        <v>134.5</v>
      </c>
      <c r="P133" s="168">
        <f ca="1">SUM(P128:P132)</f>
        <v>-5.5</v>
      </c>
      <c r="Q133" s="175">
        <f ca="1">SUM(Q128:Q132)</f>
        <v>134.5</v>
      </c>
      <c r="R133" s="175" t="e">
        <f t="shared" ref="R133:AB133" ca="1" si="45">SUM(R128:R132)</f>
        <v>#VALUE!</v>
      </c>
      <c r="S133" s="175" t="e">
        <f ca="1">SUM(S128:S132)</f>
        <v>#VALUE!</v>
      </c>
      <c r="T133" s="175" t="e">
        <f t="shared" ref="T133:AD133" ca="1" si="46">SUM(T128:T132)</f>
        <v>#VALUE!</v>
      </c>
      <c r="U133" s="175" t="e">
        <f t="shared" ca="1" si="46"/>
        <v>#VALUE!</v>
      </c>
      <c r="V133" s="168"/>
    </row>
    <row r="134" spans="1:22" x14ac:dyDescent="0.25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</row>
    <row r="135" spans="1:22" x14ac:dyDescent="0.25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</row>
    <row r="136" spans="1:22" s="158" customFormat="1" x14ac:dyDescent="0.25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</row>
    <row r="137" spans="1:22" s="158" customFormat="1" ht="16.5" customHeight="1" x14ac:dyDescent="0.25">
      <c r="D137" s="215" t="s">
        <v>112</v>
      </c>
      <c r="E137" s="215"/>
      <c r="F137" s="215"/>
      <c r="G137" s="215" t="s">
        <v>111</v>
      </c>
      <c r="H137" s="215"/>
      <c r="I137" s="215"/>
      <c r="J137" s="170" t="s">
        <v>95</v>
      </c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</row>
    <row r="138" spans="1:22" s="158" customFormat="1" x14ac:dyDescent="0.25">
      <c r="D138" s="215"/>
      <c r="E138" s="215"/>
      <c r="F138" s="215"/>
      <c r="G138" s="215"/>
      <c r="H138" s="215"/>
      <c r="I138" s="215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</row>
    <row r="139" spans="1:22" s="158" customFormat="1" x14ac:dyDescent="0.25">
      <c r="A139" s="214" t="s">
        <v>107</v>
      </c>
      <c r="B139" s="214"/>
      <c r="C139" s="214"/>
      <c r="D139" s="243">
        <f ca="1">P133</f>
        <v>-5.5</v>
      </c>
      <c r="E139" s="215"/>
      <c r="F139" s="215"/>
      <c r="G139" s="243">
        <f ca="1">G120+D139</f>
        <v>-10.75</v>
      </c>
      <c r="H139" s="215"/>
      <c r="I139" s="215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</row>
    <row r="140" spans="1:22" s="158" customFormat="1" x14ac:dyDescent="0.25">
      <c r="A140" s="214" t="s">
        <v>109</v>
      </c>
      <c r="B140" s="214"/>
      <c r="C140" s="214"/>
      <c r="D140" s="215">
        <f>COUNTIFS('Planning année Isabelle'!B123:NF123,"CP",'Planning année Isabelle'!$B$6:$NF$6,janvier)</f>
        <v>0</v>
      </c>
      <c r="E140" s="215"/>
      <c r="F140" s="215"/>
      <c r="G140" s="215">
        <f>D121+D140</f>
        <v>0</v>
      </c>
      <c r="H140" s="215"/>
      <c r="I140" s="215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</row>
    <row r="141" spans="1:22" s="158" customFormat="1" x14ac:dyDescent="0.25">
      <c r="A141" s="214" t="s">
        <v>110</v>
      </c>
      <c r="B141" s="214"/>
      <c r="C141" s="214"/>
      <c r="D141" s="215">
        <v>0</v>
      </c>
      <c r="E141" s="215"/>
      <c r="F141" s="215"/>
      <c r="G141" s="215">
        <f>D122+D141</f>
        <v>0</v>
      </c>
      <c r="H141" s="215"/>
      <c r="I141" s="215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</row>
    <row r="142" spans="1:22" s="158" customFormat="1" x14ac:dyDescent="0.25">
      <c r="A142" s="188"/>
      <c r="B142" s="188"/>
      <c r="C142" s="188"/>
      <c r="D142" s="189"/>
      <c r="E142" s="189"/>
      <c r="F142" s="189"/>
      <c r="G142" s="170"/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</row>
    <row r="143" spans="1:22" s="158" customFormat="1" x14ac:dyDescent="0.25">
      <c r="A143" s="188"/>
      <c r="B143" s="188"/>
      <c r="C143" s="188"/>
      <c r="D143" s="189"/>
      <c r="E143" s="189"/>
      <c r="F143" s="189"/>
      <c r="G143" s="170"/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</row>
    <row r="144" spans="1:22" ht="15.75" x14ac:dyDescent="0.25">
      <c r="A144" s="221" t="str">
        <f>"DECOMPTE D'HEURES - "&amp;$A$1&amp;" - Aout "&amp; Réglage!$B$4</f>
        <v>DECOMPTE D'HEURES - Laetitia - Aout 2019</v>
      </c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3"/>
    </row>
    <row r="145" spans="1:22" s="158" customFormat="1" ht="21" customHeight="1" x14ac:dyDescent="0.25">
      <c r="A145" s="215" t="s">
        <v>76</v>
      </c>
      <c r="B145" s="215"/>
      <c r="C145" s="215"/>
      <c r="D145" s="225" t="s">
        <v>77</v>
      </c>
      <c r="E145" s="226"/>
      <c r="F145" s="226"/>
      <c r="G145" s="226"/>
      <c r="H145" s="226"/>
      <c r="I145" s="226"/>
      <c r="J145" s="227"/>
      <c r="K145" s="216" t="s">
        <v>78</v>
      </c>
      <c r="L145" s="217"/>
      <c r="M145" s="217"/>
      <c r="N145" s="218"/>
      <c r="O145" s="235" t="s">
        <v>79</v>
      </c>
      <c r="P145" s="176"/>
      <c r="Q145" s="231" t="s">
        <v>80</v>
      </c>
      <c r="R145" s="232" t="s">
        <v>81</v>
      </c>
      <c r="S145" s="233"/>
      <c r="T145" s="233"/>
      <c r="U145" s="234"/>
      <c r="V145" s="219" t="s">
        <v>88</v>
      </c>
    </row>
    <row r="146" spans="1:22" s="158" customFormat="1" ht="90.75" customHeight="1" x14ac:dyDescent="0.25">
      <c r="A146" s="174" t="s">
        <v>82</v>
      </c>
      <c r="B146" s="174" t="s">
        <v>83</v>
      </c>
      <c r="C146" s="174" t="s">
        <v>84</v>
      </c>
      <c r="D146" s="228"/>
      <c r="E146" s="229"/>
      <c r="F146" s="229"/>
      <c r="G146" s="229"/>
      <c r="H146" s="229"/>
      <c r="I146" s="229"/>
      <c r="J146" s="230"/>
      <c r="K146" s="173" t="s">
        <v>85</v>
      </c>
      <c r="L146" s="173" t="s">
        <v>86</v>
      </c>
      <c r="M146" s="173" t="s">
        <v>87</v>
      </c>
      <c r="N146" s="173" t="s">
        <v>104</v>
      </c>
      <c r="O146" s="236"/>
      <c r="P146" s="177" t="s">
        <v>105</v>
      </c>
      <c r="Q146" s="215"/>
      <c r="R146" s="162" t="s">
        <v>89</v>
      </c>
      <c r="S146" s="163" t="s">
        <v>90</v>
      </c>
      <c r="T146" s="164" t="s">
        <v>91</v>
      </c>
      <c r="U146" s="162" t="s">
        <v>92</v>
      </c>
      <c r="V146" s="220"/>
    </row>
    <row r="147" spans="1:22" x14ac:dyDescent="0.25">
      <c r="A147" s="183">
        <f ca="1">INDIRECT(ADDRESS(COUNT(A128:A132)+ROW(A127),1))+1</f>
        <v>31</v>
      </c>
      <c r="B147" s="165">
        <f ca="1">IF(A147&lt;&gt;"",7*'Recap Laetitia'!A147+DATE(Réglage!$B$4,1,1)-WEEKDAY(DATE(Réglage!$B$4,1,3))-3,"")</f>
        <v>43675</v>
      </c>
      <c r="C147" s="165">
        <f ca="1">IF(A147&lt;&gt;"",7*'Recap Laetitia'!A147+DATE(Réglage!$B$4,1,1)-WEEKDAY(DATE(Réglage!$B$4,1,3))+1,"")</f>
        <v>43679</v>
      </c>
      <c r="D147" s="240">
        <f ca="1">IF(A147&lt;&gt;"",SUMIF('Planning année Isabelle'!$B$2:$NF$2,'Recap Laetitia'!A147,'Planning année Isabelle'!$B$11:$NF$11),"")</f>
        <v>35</v>
      </c>
      <c r="E147" s="241"/>
      <c r="F147" s="241"/>
      <c r="G147" s="241"/>
      <c r="H147" s="241"/>
      <c r="I147" s="241"/>
      <c r="J147" s="242"/>
      <c r="K147" s="184">
        <f ca="1">IF(A147&lt;&gt;"",SUMIFS('Planning année Isabelle'!$B$10:$NF$10,'Planning année Isabelle'!$B$9:$NF$9,"MAL",'Planning année Isabelle'!$B$2:$NF$2,A147,'Planning année Isabelle'!$B$7:$NF$7,Réglage!$B$4),"")</f>
        <v>0</v>
      </c>
      <c r="L147" s="184">
        <f ca="1">IF(A147&lt;&gt;"",SUMIFS('Planning année Isabelle'!$B$10:$NF$10,'Planning année Isabelle'!$B$4:$NF$4,"VRAI",'Planning année Isabelle'!$B$2:$NF$2,A147,'Planning année Isabelle'!$B$7:$NF$7,Réglage!$B$4),"")</f>
        <v>0</v>
      </c>
      <c r="M147" s="184">
        <f ca="1">IF(A147&lt;&gt;"",SUMIFS('Planning année Isabelle'!$B$10:$NF$10,'Planning année Isabelle'!$B$9:$NF$9,"CP",'Planning année Isabelle'!$B$2:$NF$2,A147,'Planning année Isabelle'!$B$7:$NF$7,Réglage!$B$4),"")</f>
        <v>0</v>
      </c>
      <c r="N147" s="184">
        <f ca="1">IF(A147&lt;&gt;"",SUMIFS('Planning année Isabelle'!$B$10:$NF$10,'Planning année Isabelle'!$B$9:$NF$9,"EM",'Planning année Isabelle'!$B$2:$NF$2,A147,'Planning année Isabelle'!$B$7:$NF$7,Réglage!$B$4),"")</f>
        <v>0</v>
      </c>
      <c r="O147" s="184">
        <f ca="1">IF(A147&lt;&gt;"",SUM(D147:N147),"")</f>
        <v>35</v>
      </c>
      <c r="P147" s="184">
        <f ca="1">IF(A147&lt;&gt;"",'Recap Laetitia'!O147-Réglage!$J$8,"")</f>
        <v>0</v>
      </c>
      <c r="Q147" s="166">
        <f ca="1">D147</f>
        <v>35</v>
      </c>
      <c r="R147" s="162">
        <f ca="1">IF(O147&gt;44,O147-44-T147-U147,0)</f>
        <v>0</v>
      </c>
      <c r="S147" s="162">
        <f ca="1">IF(Q147&gt;44,Q147-44,0)</f>
        <v>0</v>
      </c>
      <c r="T147" s="162">
        <f ca="1">IF(S147&lt;=5,S147,5)</f>
        <v>0</v>
      </c>
      <c r="U147" s="162">
        <f ca="1">IF(S147&gt;5,S147-5,0)</f>
        <v>0</v>
      </c>
      <c r="V147" s="166"/>
    </row>
    <row r="148" spans="1:22" x14ac:dyDescent="0.25">
      <c r="A148" s="183">
        <f ca="1">IF(MONTH(7*'Recap Laetitia'!A147+DATE(Réglage!$B$4,1,1)-WEEKDAY(DATE(Réglage!$B$4,1,3))+8)=8,A147+1,"")</f>
        <v>32</v>
      </c>
      <c r="B148" s="165">
        <f ca="1">IF(A148&lt;&gt;"",7*'Recap Laetitia'!A148+DATE(Réglage!$B$4,1,1)-WEEKDAY(DATE(Réglage!$B$4,1,3))-3,"")</f>
        <v>43682</v>
      </c>
      <c r="C148" s="165">
        <f ca="1">IF(A148&lt;&gt;"",7*'Recap Laetitia'!A148+DATE(Réglage!$B$4,1,1)-WEEKDAY(DATE(Réglage!$B$4,1,3))+1,"")</f>
        <v>43686</v>
      </c>
      <c r="D148" s="240">
        <f ca="1">IF(A148&lt;&gt;"",SUMIF('Planning année Isabelle'!$B$2:$NF$2,'Recap Laetitia'!A148,'Planning année Isabelle'!$B$11:$NF$11),"")</f>
        <v>0</v>
      </c>
      <c r="E148" s="241"/>
      <c r="F148" s="241"/>
      <c r="G148" s="241"/>
      <c r="H148" s="241"/>
      <c r="I148" s="241"/>
      <c r="J148" s="242"/>
      <c r="K148" s="184">
        <f ca="1">IF(A148&lt;&gt;"",SUMIFS('Planning année Isabelle'!$B$10:$NF$10,'Planning année Isabelle'!$B$9:$NF$9,"MAL",'Planning année Isabelle'!$B$2:$NF$2,A148,'Planning année Isabelle'!$B$7:$NF$7,Réglage!$B$4),"")</f>
        <v>0</v>
      </c>
      <c r="L148" s="184">
        <f ca="1">IF(A148&lt;&gt;"",SUMIFS('Planning année Isabelle'!$B$10:$NF$10,'Planning année Isabelle'!$B$4:$NF$4,"VRAI",'Planning année Isabelle'!$B$2:$NF$2,A148,'Planning année Isabelle'!$B$7:$NF$7,Réglage!$B$4),"")</f>
        <v>0</v>
      </c>
      <c r="M148" s="184">
        <f ca="1">IF(A148&lt;&gt;"",SUMIFS('Planning année Isabelle'!$B$10:$NF$10,'Planning année Isabelle'!$B$9:$NF$9,"CP",'Planning année Isabelle'!$B$2:$NF$2,A148,'Planning année Isabelle'!$B$7:$NF$7,Réglage!$B$4),"")</f>
        <v>35</v>
      </c>
      <c r="N148" s="184">
        <f ca="1">IF(A148&lt;&gt;"",SUMIFS('Planning année Isabelle'!$B$10:$NF$10,'Planning année Isabelle'!$B$9:$NF$9,"EM",'Planning année Isabelle'!$B$2:$NF$2,A148,'Planning année Isabelle'!$B$7:$NF$7,Réglage!$B$4),"")</f>
        <v>0</v>
      </c>
      <c r="O148" s="184">
        <f t="shared" ref="O148:O151" ca="1" si="47">IF(A148&lt;&gt;"",SUM(D148:N148),"")</f>
        <v>35</v>
      </c>
      <c r="P148" s="184">
        <f ca="1">IF(A148&lt;&gt;"",'Recap Laetitia'!O148-Réglage!$J$8,"")</f>
        <v>0</v>
      </c>
      <c r="Q148" s="166">
        <f ca="1">D148</f>
        <v>0</v>
      </c>
      <c r="R148" s="162">
        <f ca="1">IF(O148&gt;44,O148-44-T148-U148,0)</f>
        <v>0</v>
      </c>
      <c r="S148" s="162">
        <f t="shared" ref="S148:S151" ca="1" si="48">IF(Q148&gt;44,Q148-44,0)</f>
        <v>0</v>
      </c>
      <c r="T148" s="162">
        <f t="shared" ref="T148:T151" ca="1" si="49">IF(S148&lt;=5,S148,5)</f>
        <v>0</v>
      </c>
      <c r="U148" s="162">
        <f t="shared" ref="U148:U151" ca="1" si="50">IF(S148&gt;5,S148-5,0)</f>
        <v>0</v>
      </c>
      <c r="V148" s="166"/>
    </row>
    <row r="149" spans="1:22" x14ac:dyDescent="0.25">
      <c r="A149" s="183">
        <f ca="1">IF(MONTH(7*'Recap Laetitia'!A148+DATE(Réglage!$B$4,1,1)-WEEKDAY(DATE(Réglage!$B$4,1,3))+8)=8,A148+1,"")</f>
        <v>33</v>
      </c>
      <c r="B149" s="165">
        <f ca="1">IF(A149&lt;&gt;"",7*'Recap Laetitia'!A149+DATE(Réglage!$B$4,1,1)-WEEKDAY(DATE(Réglage!$B$4,1,3))-3,"")</f>
        <v>43689</v>
      </c>
      <c r="C149" s="165">
        <f ca="1">IF(A149&lt;&gt;"",7*'Recap Laetitia'!A149+DATE(Réglage!$B$4,1,1)-WEEKDAY(DATE(Réglage!$B$4,1,3))+1,"")</f>
        <v>43693</v>
      </c>
      <c r="D149" s="240">
        <f ca="1">IF(A149&lt;&gt;"",SUMIF('Planning année Isabelle'!$B$2:$NF$2,'Recap Laetitia'!A149,'Planning année Isabelle'!$B$11:$NF$11),"")</f>
        <v>0</v>
      </c>
      <c r="E149" s="241"/>
      <c r="F149" s="241"/>
      <c r="G149" s="241"/>
      <c r="H149" s="241"/>
      <c r="I149" s="241"/>
      <c r="J149" s="242"/>
      <c r="K149" s="184">
        <f ca="1">IF(A149&lt;&gt;"",SUMIFS('Planning année Isabelle'!$B$10:$NF$10,'Planning année Isabelle'!$B$9:$NF$9,"MAL",'Planning année Isabelle'!$B$2:$NF$2,A149,'Planning année Isabelle'!$B$7:$NF$7,Réglage!$B$4),"")</f>
        <v>0</v>
      </c>
      <c r="L149" s="184">
        <f ca="1">IF(A149&lt;&gt;"",SUMIFS('Planning année Isabelle'!$B$10:$NF$10,'Planning année Isabelle'!$B$4:$NF$4,"VRAI",'Planning année Isabelle'!$B$2:$NF$2,A149,'Planning année Isabelle'!$B$7:$NF$7,Réglage!$B$4),"")</f>
        <v>8.5</v>
      </c>
      <c r="M149" s="184">
        <f ca="1">IF(A149&lt;&gt;"",SUMIFS('Planning année Isabelle'!$B$10:$NF$10,'Planning année Isabelle'!$B$9:$NF$9,"CP",'Planning année Isabelle'!$B$2:$NF$2,A149,'Planning année Isabelle'!$B$7:$NF$7,Réglage!$B$4),"")</f>
        <v>26.5</v>
      </c>
      <c r="N149" s="184">
        <f ca="1">IF(A149&lt;&gt;"",SUMIFS('Planning année Isabelle'!$B$10:$NF$10,'Planning année Isabelle'!$B$9:$NF$9,"EM",'Planning année Isabelle'!$B$2:$NF$2,A149,'Planning année Isabelle'!$B$7:$NF$7,Réglage!$B$4),"")</f>
        <v>0</v>
      </c>
      <c r="O149" s="184">
        <f t="shared" ca="1" si="47"/>
        <v>35</v>
      </c>
      <c r="P149" s="184">
        <f ca="1">IF(A149&lt;&gt;"",'Recap Laetitia'!O149-Réglage!$J$8,"")</f>
        <v>0</v>
      </c>
      <c r="Q149" s="166">
        <f ca="1">D149</f>
        <v>0</v>
      </c>
      <c r="R149" s="162">
        <f ca="1">IF(O149&gt;44,O149-44-T149-U149,0)</f>
        <v>0</v>
      </c>
      <c r="S149" s="162">
        <f t="shared" ca="1" si="48"/>
        <v>0</v>
      </c>
      <c r="T149" s="162">
        <f t="shared" ca="1" si="49"/>
        <v>0</v>
      </c>
      <c r="U149" s="162">
        <f t="shared" ca="1" si="50"/>
        <v>0</v>
      </c>
      <c r="V149" s="166"/>
    </row>
    <row r="150" spans="1:22" x14ac:dyDescent="0.25">
      <c r="A150" s="183">
        <f ca="1">IF(MONTH(7*'Recap Laetitia'!A149+DATE(Réglage!$B$4,1,1)-WEEKDAY(DATE(Réglage!$B$4,1,3))+8)=8,A149+1,"")</f>
        <v>34</v>
      </c>
      <c r="B150" s="165">
        <f ca="1">IF(A150&lt;&gt;"",7*'Recap Laetitia'!A150+DATE(Réglage!$B$4,1,1)-WEEKDAY(DATE(Réglage!$B$4,1,3))-3,"")</f>
        <v>43696</v>
      </c>
      <c r="C150" s="165">
        <f ca="1">IF(A150&lt;&gt;"",7*'Recap Laetitia'!A150+DATE(Réglage!$B$4,1,1)-WEEKDAY(DATE(Réglage!$B$4,1,3))+1,"")</f>
        <v>43700</v>
      </c>
      <c r="D150" s="240">
        <f ca="1">IF(A150&lt;&gt;"",SUMIF('Planning année Isabelle'!$B$2:$NF$2,'Recap Laetitia'!A150,'Planning année Isabelle'!$B$11:$NF$11),"")</f>
        <v>0</v>
      </c>
      <c r="E150" s="241"/>
      <c r="F150" s="241"/>
      <c r="G150" s="241"/>
      <c r="H150" s="241"/>
      <c r="I150" s="241"/>
      <c r="J150" s="242"/>
      <c r="K150" s="184">
        <f ca="1">IF(A150&lt;&gt;"",SUMIFS('Planning année Isabelle'!$B$10:$NF$10,'Planning année Isabelle'!$B$9:$NF$9,"MAL",'Planning année Isabelle'!$B$2:$NF$2,A150,'Planning année Isabelle'!$B$7:$NF$7,Réglage!$B$4),"")</f>
        <v>0</v>
      </c>
      <c r="L150" s="184">
        <f ca="1">IF(A150&lt;&gt;"",SUMIFS('Planning année Isabelle'!$B$10:$NF$10,'Planning année Isabelle'!$B$4:$NF$4,"VRAI",'Planning année Isabelle'!$B$2:$NF$2,A150,'Planning année Isabelle'!$B$7:$NF$7,Réglage!$B$4),"")</f>
        <v>0</v>
      </c>
      <c r="M150" s="184">
        <f ca="1">IF(A150&lt;&gt;"",SUMIFS('Planning année Isabelle'!$B$10:$NF$10,'Planning année Isabelle'!$B$9:$NF$9,"CP",'Planning année Isabelle'!$B$2:$NF$2,A150,'Planning année Isabelle'!$B$7:$NF$7,Réglage!$B$4),"")</f>
        <v>35</v>
      </c>
      <c r="N150" s="184">
        <f ca="1">IF(A150&lt;&gt;"",SUMIFS('Planning année Isabelle'!$B$10:$NF$10,'Planning année Isabelle'!$B$9:$NF$9,"EM",'Planning année Isabelle'!$B$2:$NF$2,A150,'Planning année Isabelle'!$B$7:$NF$7,Réglage!$B$4),"")</f>
        <v>0</v>
      </c>
      <c r="O150" s="184">
        <f t="shared" ca="1" si="47"/>
        <v>35</v>
      </c>
      <c r="P150" s="184">
        <f ca="1">IF(A150&lt;&gt;"",'Recap Laetitia'!O150-Réglage!$J$8,"")</f>
        <v>0</v>
      </c>
      <c r="Q150" s="166">
        <f ca="1">D150</f>
        <v>0</v>
      </c>
      <c r="R150" s="162">
        <f ca="1">IF(O150&gt;44,O150-44-T150-U150,0)</f>
        <v>0</v>
      </c>
      <c r="S150" s="162">
        <f t="shared" ca="1" si="48"/>
        <v>0</v>
      </c>
      <c r="T150" s="162">
        <f t="shared" ca="1" si="49"/>
        <v>0</v>
      </c>
      <c r="U150" s="162">
        <f t="shared" ca="1" si="50"/>
        <v>0</v>
      </c>
      <c r="V150" s="166"/>
    </row>
    <row r="151" spans="1:22" x14ac:dyDescent="0.25">
      <c r="A151" s="183">
        <f ca="1">IF(MONTH(7*'Recap Laetitia'!A150+DATE(Réglage!$B$4,1,1)-WEEKDAY(DATE(Réglage!$B$4,1,3))+8)=8,A150+1,"")</f>
        <v>35</v>
      </c>
      <c r="B151" s="165">
        <f ca="1">IF(A151&lt;&gt;"",7*'Recap Laetitia'!A151+DATE(Réglage!$B$4,1,1)-WEEKDAY(DATE(Réglage!$B$4,1,3))-3,"")</f>
        <v>43703</v>
      </c>
      <c r="C151" s="165">
        <f ca="1">IF(A151&lt;&gt;"",7*'Recap Laetitia'!A151+DATE(Réglage!$B$4,1,1)-WEEKDAY(DATE(Réglage!$B$4,1,3))+1,"")</f>
        <v>43707</v>
      </c>
      <c r="D151" s="240">
        <f ca="1">IF(A151&lt;&gt;"",SUMIF('Planning année Isabelle'!$B$2:$NF$2,'Recap Laetitia'!A151,'Planning année Isabelle'!$B$11:$NF$11),"")</f>
        <v>35</v>
      </c>
      <c r="E151" s="241"/>
      <c r="F151" s="241"/>
      <c r="G151" s="241"/>
      <c r="H151" s="241"/>
      <c r="I151" s="241"/>
      <c r="J151" s="242"/>
      <c r="K151" s="184">
        <f ca="1">IF(A151&lt;&gt;"",SUMIFS('Planning année Isabelle'!$B$10:$NF$10,'Planning année Isabelle'!$B$9:$NF$9,"MAL",'Planning année Isabelle'!$B$2:$NF$2,A151,'Planning année Isabelle'!$B$7:$NF$7,Réglage!$B$4),"")</f>
        <v>0</v>
      </c>
      <c r="L151" s="184">
        <f ca="1">IF(A151&lt;&gt;"",SUMIFS('Planning année Isabelle'!$B$10:$NF$10,'Planning année Isabelle'!$B$4:$NF$4,"VRAI",'Planning année Isabelle'!$B$2:$NF$2,A151,'Planning année Isabelle'!$B$7:$NF$7,Réglage!$B$4),"")</f>
        <v>0</v>
      </c>
      <c r="M151" s="184">
        <f ca="1">IF(A151&lt;&gt;"",SUMIFS('Planning année Isabelle'!$B$10:$NF$10,'Planning année Isabelle'!$B$9:$NF$9,"CP",'Planning année Isabelle'!$B$2:$NF$2,A151,'Planning année Isabelle'!$B$7:$NF$7,Réglage!$B$4),"")</f>
        <v>0</v>
      </c>
      <c r="N151" s="184">
        <f ca="1">IF(A151&lt;&gt;"",SUMIFS('Planning année Isabelle'!$B$10:$NF$10,'Planning année Isabelle'!$B$9:$NF$9,"EM",'Planning année Isabelle'!$B$2:$NF$2,A151,'Planning année Isabelle'!$B$7:$NF$7,Réglage!$B$4),"")</f>
        <v>0</v>
      </c>
      <c r="O151" s="184">
        <f t="shared" ca="1" si="47"/>
        <v>35</v>
      </c>
      <c r="P151" s="184">
        <f ca="1">IF(A151&lt;&gt;"",'Recap Laetitia'!O151-Réglage!$J$8,"")</f>
        <v>0</v>
      </c>
      <c r="Q151" s="166">
        <f ca="1">D151</f>
        <v>35</v>
      </c>
      <c r="R151" s="162">
        <f ca="1">IF(O151&gt;44,O151-44-T151-U151,0)</f>
        <v>0</v>
      </c>
      <c r="S151" s="162">
        <f t="shared" ca="1" si="48"/>
        <v>0</v>
      </c>
      <c r="T151" s="162">
        <f t="shared" ca="1" si="49"/>
        <v>0</v>
      </c>
      <c r="U151" s="162">
        <f t="shared" ca="1" si="50"/>
        <v>0</v>
      </c>
      <c r="V151" s="166"/>
    </row>
    <row r="152" spans="1:22" s="158" customFormat="1" x14ac:dyDescent="0.25">
      <c r="A152" s="224" t="s">
        <v>93</v>
      </c>
      <c r="B152" s="224"/>
      <c r="C152" s="224"/>
      <c r="D152" s="237">
        <f ca="1">SUM(D147:D151)</f>
        <v>70</v>
      </c>
      <c r="E152" s="238"/>
      <c r="F152" s="238"/>
      <c r="G152" s="238"/>
      <c r="H152" s="238"/>
      <c r="I152" s="238"/>
      <c r="J152" s="239"/>
      <c r="K152" s="185">
        <f t="shared" ref="K152:U152" ca="1" si="51">SUM(K147:K151)</f>
        <v>0</v>
      </c>
      <c r="L152" s="185">
        <f t="shared" ca="1" si="51"/>
        <v>8.5</v>
      </c>
      <c r="M152" s="185">
        <f t="shared" ca="1" si="51"/>
        <v>96.5</v>
      </c>
      <c r="N152" s="185">
        <f t="shared" ca="1" si="51"/>
        <v>0</v>
      </c>
      <c r="O152" s="185">
        <f ca="1">SUM(O147:O151)</f>
        <v>175</v>
      </c>
      <c r="P152" s="168">
        <f ca="1">SUM(P147:P151)</f>
        <v>0</v>
      </c>
      <c r="Q152" s="175">
        <f ca="1">SUM(Q147:Q151)</f>
        <v>70</v>
      </c>
      <c r="R152" s="175">
        <f t="shared" ref="R152:AB152" ca="1" si="52">SUM(R147:R151)</f>
        <v>0</v>
      </c>
      <c r="S152" s="175">
        <f ca="1">SUM(S147:S151)</f>
        <v>0</v>
      </c>
      <c r="T152" s="175">
        <f t="shared" ref="T152:AD152" ca="1" si="53">SUM(T147:T151)</f>
        <v>0</v>
      </c>
      <c r="U152" s="175">
        <f t="shared" ca="1" si="53"/>
        <v>0</v>
      </c>
      <c r="V152" s="168"/>
    </row>
    <row r="153" spans="1:22" x14ac:dyDescent="0.25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</row>
    <row r="154" spans="1:22" x14ac:dyDescent="0.25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</row>
    <row r="155" spans="1:22" s="158" customFormat="1" x14ac:dyDescent="0.25">
      <c r="A155" s="170"/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</row>
    <row r="156" spans="1:22" s="158" customFormat="1" ht="16.5" customHeight="1" x14ac:dyDescent="0.25">
      <c r="D156" s="215" t="s">
        <v>112</v>
      </c>
      <c r="E156" s="215"/>
      <c r="F156" s="215"/>
      <c r="G156" s="215" t="s">
        <v>111</v>
      </c>
      <c r="H156" s="215"/>
      <c r="I156" s="215"/>
      <c r="J156" s="170" t="s">
        <v>95</v>
      </c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</row>
    <row r="157" spans="1:22" s="158" customFormat="1" x14ac:dyDescent="0.25">
      <c r="D157" s="215"/>
      <c r="E157" s="215"/>
      <c r="F157" s="215"/>
      <c r="G157" s="215"/>
      <c r="H157" s="215"/>
      <c r="I157" s="215"/>
      <c r="J157" s="170"/>
      <c r="K157" s="170"/>
      <c r="L157" s="170"/>
      <c r="M157" s="170"/>
      <c r="N157" s="170"/>
      <c r="O157" s="170"/>
      <c r="P157" s="170"/>
      <c r="Q157" s="170"/>
      <c r="R157" s="170"/>
      <c r="S157" s="170"/>
      <c r="T157" s="170"/>
      <c r="U157" s="170"/>
      <c r="V157" s="170"/>
    </row>
    <row r="158" spans="1:22" s="158" customFormat="1" x14ac:dyDescent="0.25">
      <c r="A158" s="214" t="s">
        <v>107</v>
      </c>
      <c r="B158" s="214"/>
      <c r="C158" s="214"/>
      <c r="D158" s="243">
        <f ca="1">P152</f>
        <v>0</v>
      </c>
      <c r="E158" s="215"/>
      <c r="F158" s="215"/>
      <c r="G158" s="243">
        <f ca="1">G139+D158</f>
        <v>-10.75</v>
      </c>
      <c r="H158" s="215"/>
      <c r="I158" s="215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</row>
    <row r="159" spans="1:22" s="158" customFormat="1" x14ac:dyDescent="0.25">
      <c r="A159" s="214" t="s">
        <v>109</v>
      </c>
      <c r="B159" s="214"/>
      <c r="C159" s="214"/>
      <c r="D159" s="215">
        <f>COUNTIFS('Planning année Isabelle'!B142:NF142,"CP",'Planning année Isabelle'!$B$6:$NF$6,janvier)</f>
        <v>0</v>
      </c>
      <c r="E159" s="215"/>
      <c r="F159" s="215"/>
      <c r="G159" s="215">
        <f>D140+D159</f>
        <v>0</v>
      </c>
      <c r="H159" s="215"/>
      <c r="I159" s="215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</row>
    <row r="160" spans="1:22" s="158" customFormat="1" x14ac:dyDescent="0.25">
      <c r="A160" s="214" t="s">
        <v>110</v>
      </c>
      <c r="B160" s="214"/>
      <c r="C160" s="214"/>
      <c r="D160" s="215">
        <v>0</v>
      </c>
      <c r="E160" s="215"/>
      <c r="F160" s="215"/>
      <c r="G160" s="215">
        <f>D141+D160</f>
        <v>0</v>
      </c>
      <c r="H160" s="215"/>
      <c r="I160" s="215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</row>
    <row r="161" spans="1:22" s="158" customFormat="1" x14ac:dyDescent="0.25">
      <c r="A161" s="188"/>
      <c r="B161" s="188"/>
      <c r="C161" s="188"/>
      <c r="D161" s="189"/>
      <c r="E161" s="189"/>
      <c r="F161" s="189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</row>
    <row r="162" spans="1:22" s="158" customFormat="1" x14ac:dyDescent="0.25">
      <c r="A162" s="188"/>
      <c r="B162" s="188"/>
      <c r="C162" s="188"/>
      <c r="D162" s="189"/>
      <c r="E162" s="189"/>
      <c r="F162" s="189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</row>
    <row r="163" spans="1:22" ht="15.75" x14ac:dyDescent="0.25">
      <c r="A163" s="221" t="str">
        <f>"DECOMPTE D'HEURES - "&amp;$A$1&amp;" - Septembre "&amp; Réglage!$B$4</f>
        <v>DECOMPTE D'HEURES - Laetitia - Septembre 2019</v>
      </c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3"/>
    </row>
    <row r="164" spans="1:22" s="158" customFormat="1" ht="21" customHeight="1" x14ac:dyDescent="0.25">
      <c r="A164" s="215" t="s">
        <v>76</v>
      </c>
      <c r="B164" s="215"/>
      <c r="C164" s="215"/>
      <c r="D164" s="225" t="s">
        <v>77</v>
      </c>
      <c r="E164" s="226"/>
      <c r="F164" s="226"/>
      <c r="G164" s="226"/>
      <c r="H164" s="226"/>
      <c r="I164" s="226"/>
      <c r="J164" s="227"/>
      <c r="K164" s="216" t="s">
        <v>78</v>
      </c>
      <c r="L164" s="217"/>
      <c r="M164" s="217"/>
      <c r="N164" s="218"/>
      <c r="O164" s="235" t="s">
        <v>79</v>
      </c>
      <c r="P164" s="176"/>
      <c r="Q164" s="231" t="s">
        <v>80</v>
      </c>
      <c r="R164" s="232" t="s">
        <v>81</v>
      </c>
      <c r="S164" s="233"/>
      <c r="T164" s="233"/>
      <c r="U164" s="234"/>
      <c r="V164" s="219" t="s">
        <v>88</v>
      </c>
    </row>
    <row r="165" spans="1:22" s="158" customFormat="1" ht="90.75" customHeight="1" x14ac:dyDescent="0.25">
      <c r="A165" s="174" t="s">
        <v>82</v>
      </c>
      <c r="B165" s="174" t="s">
        <v>83</v>
      </c>
      <c r="C165" s="174" t="s">
        <v>84</v>
      </c>
      <c r="D165" s="228"/>
      <c r="E165" s="229"/>
      <c r="F165" s="229"/>
      <c r="G165" s="229"/>
      <c r="H165" s="229"/>
      <c r="I165" s="229"/>
      <c r="J165" s="230"/>
      <c r="K165" s="173" t="s">
        <v>85</v>
      </c>
      <c r="L165" s="173" t="s">
        <v>86</v>
      </c>
      <c r="M165" s="173" t="s">
        <v>87</v>
      </c>
      <c r="N165" s="173" t="s">
        <v>104</v>
      </c>
      <c r="O165" s="236"/>
      <c r="P165" s="177" t="s">
        <v>105</v>
      </c>
      <c r="Q165" s="215"/>
      <c r="R165" s="162" t="s">
        <v>89</v>
      </c>
      <c r="S165" s="163" t="s">
        <v>90</v>
      </c>
      <c r="T165" s="164" t="s">
        <v>91</v>
      </c>
      <c r="U165" s="162" t="s">
        <v>92</v>
      </c>
      <c r="V165" s="220"/>
    </row>
    <row r="166" spans="1:22" x14ac:dyDescent="0.25">
      <c r="A166" s="183">
        <f ca="1">INDIRECT(ADDRESS(COUNT(A147:A151)+ROW(A146),1))+1</f>
        <v>36</v>
      </c>
      <c r="B166" s="165">
        <f ca="1">IF(A166&lt;&gt;"",7*'Recap Laetitia'!A166+DATE(Réglage!$B$4,1,1)-WEEKDAY(DATE(Réglage!$B$4,1,3))-3,"")</f>
        <v>43710</v>
      </c>
      <c r="C166" s="165">
        <f ca="1">IF(A166&lt;&gt;"",7*'Recap Laetitia'!A166+DATE(Réglage!$B$4,1,1)-WEEKDAY(DATE(Réglage!$B$4,1,3))+1,"")</f>
        <v>43714</v>
      </c>
      <c r="D166" s="240">
        <f ca="1">IF(A166&lt;&gt;"",SUMIF('Planning année Isabelle'!$B$2:$NF$2,'Recap Laetitia'!A166,'Planning année Isabelle'!$B$11:$NF$11),"")</f>
        <v>36</v>
      </c>
      <c r="E166" s="241"/>
      <c r="F166" s="241"/>
      <c r="G166" s="241"/>
      <c r="H166" s="241"/>
      <c r="I166" s="241"/>
      <c r="J166" s="242"/>
      <c r="K166" s="184">
        <f ca="1">IF(A166&lt;&gt;"",SUMIFS('Planning année Isabelle'!$B$10:$NF$10,'Planning année Isabelle'!$B$9:$NF$9,"MAL",'Planning année Isabelle'!$B$2:$NF$2,A166,'Planning année Isabelle'!$B$7:$NF$7,Réglage!$B$4),"")</f>
        <v>0</v>
      </c>
      <c r="L166" s="184">
        <f ca="1">IF(A166&lt;&gt;"",SUMIFS('Planning année Isabelle'!$B$10:$NF$10,'Planning année Isabelle'!$B$4:$NF$4,"VRAI",'Planning année Isabelle'!$B$2:$NF$2,A166,'Planning année Isabelle'!$B$7:$NF$7,Réglage!$B$4),"")</f>
        <v>0</v>
      </c>
      <c r="M166" s="184">
        <f ca="1">IF(A166&lt;&gt;"",SUMIFS('Planning année Isabelle'!$B$10:$NF$10,'Planning année Isabelle'!$B$9:$NF$9,"CP",'Planning année Isabelle'!$B$2:$NF$2,A166,'Planning année Isabelle'!$B$7:$NF$7,Réglage!$B$4),"")</f>
        <v>0</v>
      </c>
      <c r="N166" s="184">
        <f ca="1">IF(A166&lt;&gt;"",SUMIFS('Planning année Isabelle'!$B$10:$NF$10,'Planning année Isabelle'!$B$9:$NF$9,"EM",'Planning année Isabelle'!$B$2:$NF$2,A166,'Planning année Isabelle'!$B$7:$NF$7,Réglage!$B$4),"")</f>
        <v>0</v>
      </c>
      <c r="O166" s="184">
        <f ca="1">IF(A166&lt;&gt;"",SUM(D166:N166),"")</f>
        <v>36</v>
      </c>
      <c r="P166" s="184">
        <f ca="1">IF(A166&lt;&gt;"",'Recap Laetitia'!O166-Réglage!$J$8,"")</f>
        <v>1</v>
      </c>
      <c r="Q166" s="166">
        <f ca="1">D166</f>
        <v>36</v>
      </c>
      <c r="R166" s="162">
        <f ca="1">IF(O166&gt;44,O166-44-T166-U166,0)</f>
        <v>0</v>
      </c>
      <c r="S166" s="162">
        <f ca="1">IF(Q166&gt;44,Q166-44,0)</f>
        <v>0</v>
      </c>
      <c r="T166" s="162">
        <f ca="1">IF(S166&lt;=5,S166,5)</f>
        <v>0</v>
      </c>
      <c r="U166" s="162">
        <f ca="1">IF(S166&gt;5,S166-5,0)</f>
        <v>0</v>
      </c>
      <c r="V166" s="166"/>
    </row>
    <row r="167" spans="1:22" x14ac:dyDescent="0.25">
      <c r="A167" s="183">
        <f ca="1">IF(MONTH(7*'Recap Laetitia'!A166+DATE(Réglage!$B$4,1,1)-WEEKDAY(DATE(Réglage!$B$4,1,3))+8)=9,A166+1,"")</f>
        <v>37</v>
      </c>
      <c r="B167" s="165">
        <f ca="1">IF(A167&lt;&gt;"",7*'Recap Laetitia'!A167+DATE(Réglage!$B$4,1,1)-WEEKDAY(DATE(Réglage!$B$4,1,3))-3,"")</f>
        <v>43717</v>
      </c>
      <c r="C167" s="165">
        <f ca="1">IF(A167&lt;&gt;"",7*'Recap Laetitia'!A167+DATE(Réglage!$B$4,1,1)-WEEKDAY(DATE(Réglage!$B$4,1,3))+1,"")</f>
        <v>43721</v>
      </c>
      <c r="D167" s="240">
        <f ca="1">IF(A167&lt;&gt;"",SUMIF('Planning année Isabelle'!$B$2:$NF$2,'Recap Laetitia'!A167,'Planning année Isabelle'!$B$11:$NF$11),"")</f>
        <v>36</v>
      </c>
      <c r="E167" s="241"/>
      <c r="F167" s="241"/>
      <c r="G167" s="241"/>
      <c r="H167" s="241"/>
      <c r="I167" s="241"/>
      <c r="J167" s="242"/>
      <c r="K167" s="184">
        <f ca="1">IF(A167&lt;&gt;"",SUMIFS('Planning année Isabelle'!$B$10:$NF$10,'Planning année Isabelle'!$B$9:$NF$9,"MAL",'Planning année Isabelle'!$B$2:$NF$2,A167,'Planning année Isabelle'!$B$7:$NF$7,Réglage!$B$4),"")</f>
        <v>0</v>
      </c>
      <c r="L167" s="184">
        <f ca="1">IF(A167&lt;&gt;"",SUMIFS('Planning année Isabelle'!$B$10:$NF$10,'Planning année Isabelle'!$B$4:$NF$4,"VRAI",'Planning année Isabelle'!$B$2:$NF$2,A167,'Planning année Isabelle'!$B$7:$NF$7,Réglage!$B$4),"")</f>
        <v>0</v>
      </c>
      <c r="M167" s="184">
        <f ca="1">IF(A167&lt;&gt;"",SUMIFS('Planning année Isabelle'!$B$10:$NF$10,'Planning année Isabelle'!$B$9:$NF$9,"CP",'Planning année Isabelle'!$B$2:$NF$2,A167,'Planning année Isabelle'!$B$7:$NF$7,Réglage!$B$4),"")</f>
        <v>0</v>
      </c>
      <c r="N167" s="184">
        <f ca="1">IF(A167&lt;&gt;"",SUMIFS('Planning année Isabelle'!$B$10:$NF$10,'Planning année Isabelle'!$B$9:$NF$9,"EM",'Planning année Isabelle'!$B$2:$NF$2,A167,'Planning année Isabelle'!$B$7:$NF$7,Réglage!$B$4),"")</f>
        <v>0</v>
      </c>
      <c r="O167" s="184">
        <f t="shared" ref="O167:O170" ca="1" si="54">IF(A167&lt;&gt;"",SUM(D167:N167),"")</f>
        <v>36</v>
      </c>
      <c r="P167" s="184">
        <f ca="1">IF(A167&lt;&gt;"",'Recap Laetitia'!O167-Réglage!$J$8,"")</f>
        <v>1</v>
      </c>
      <c r="Q167" s="166">
        <f ca="1">D167</f>
        <v>36</v>
      </c>
      <c r="R167" s="162">
        <f ca="1">IF(O167&gt;44,O167-44-T167-U167,0)</f>
        <v>0</v>
      </c>
      <c r="S167" s="162">
        <f t="shared" ref="S167:S170" ca="1" si="55">IF(Q167&gt;44,Q167-44,0)</f>
        <v>0</v>
      </c>
      <c r="T167" s="162">
        <f t="shared" ref="T167:T170" ca="1" si="56">IF(S167&lt;=5,S167,5)</f>
        <v>0</v>
      </c>
      <c r="U167" s="162">
        <f t="shared" ref="U167:U170" ca="1" si="57">IF(S167&gt;5,S167-5,0)</f>
        <v>0</v>
      </c>
      <c r="V167" s="166"/>
    </row>
    <row r="168" spans="1:22" x14ac:dyDescent="0.25">
      <c r="A168" s="183">
        <f ca="1">IF(MONTH(7*'Recap Laetitia'!A167+DATE(Réglage!$B$4,1,1)-WEEKDAY(DATE(Réglage!$B$4,1,3))+8)=9,A167+1,"")</f>
        <v>38</v>
      </c>
      <c r="B168" s="165">
        <f ca="1">IF(A168&lt;&gt;"",7*'Recap Laetitia'!A168+DATE(Réglage!$B$4,1,1)-WEEKDAY(DATE(Réglage!$B$4,1,3))-3,"")</f>
        <v>43724</v>
      </c>
      <c r="C168" s="165">
        <f ca="1">IF(A168&lt;&gt;"",7*'Recap Laetitia'!A168+DATE(Réglage!$B$4,1,1)-WEEKDAY(DATE(Réglage!$B$4,1,3))+1,"")</f>
        <v>43728</v>
      </c>
      <c r="D168" s="240">
        <f ca="1">IF(A168&lt;&gt;"",SUMIF('Planning année Isabelle'!$B$2:$NF$2,'Recap Laetitia'!A168,'Planning année Isabelle'!$B$11:$NF$11),"")</f>
        <v>36</v>
      </c>
      <c r="E168" s="241"/>
      <c r="F168" s="241"/>
      <c r="G168" s="241"/>
      <c r="H168" s="241"/>
      <c r="I168" s="241"/>
      <c r="J168" s="242"/>
      <c r="K168" s="184">
        <f ca="1">IF(A168&lt;&gt;"",SUMIFS('Planning année Isabelle'!$B$10:$NF$10,'Planning année Isabelle'!$B$9:$NF$9,"MAL",'Planning année Isabelle'!$B$2:$NF$2,A168,'Planning année Isabelle'!$B$7:$NF$7,Réglage!$B$4),"")</f>
        <v>0</v>
      </c>
      <c r="L168" s="184">
        <f ca="1">IF(A168&lt;&gt;"",SUMIFS('Planning année Isabelle'!$B$10:$NF$10,'Planning année Isabelle'!$B$4:$NF$4,"VRAI",'Planning année Isabelle'!$B$2:$NF$2,A168,'Planning année Isabelle'!$B$7:$NF$7,Réglage!$B$4),"")</f>
        <v>0</v>
      </c>
      <c r="M168" s="184">
        <f ca="1">IF(A168&lt;&gt;"",SUMIFS('Planning année Isabelle'!$B$10:$NF$10,'Planning année Isabelle'!$B$9:$NF$9,"CP",'Planning année Isabelle'!$B$2:$NF$2,A168,'Planning année Isabelle'!$B$7:$NF$7,Réglage!$B$4),"")</f>
        <v>0</v>
      </c>
      <c r="N168" s="184">
        <f ca="1">IF(A168&lt;&gt;"",SUMIFS('Planning année Isabelle'!$B$10:$NF$10,'Planning année Isabelle'!$B$9:$NF$9,"EM",'Planning année Isabelle'!$B$2:$NF$2,A168,'Planning année Isabelle'!$B$7:$NF$7,Réglage!$B$4),"")</f>
        <v>0</v>
      </c>
      <c r="O168" s="184">
        <f t="shared" ca="1" si="54"/>
        <v>36</v>
      </c>
      <c r="P168" s="184">
        <f ca="1">IF(A168&lt;&gt;"",'Recap Laetitia'!O168-Réglage!$J$8,"")</f>
        <v>1</v>
      </c>
      <c r="Q168" s="166">
        <f ca="1">D168</f>
        <v>36</v>
      </c>
      <c r="R168" s="162">
        <f ca="1">IF(O168&gt;44,O168-44-T168-U168,0)</f>
        <v>0</v>
      </c>
      <c r="S168" s="162">
        <f t="shared" ca="1" si="55"/>
        <v>0</v>
      </c>
      <c r="T168" s="162">
        <f t="shared" ca="1" si="56"/>
        <v>0</v>
      </c>
      <c r="U168" s="162">
        <f t="shared" ca="1" si="57"/>
        <v>0</v>
      </c>
      <c r="V168" s="166"/>
    </row>
    <row r="169" spans="1:22" x14ac:dyDescent="0.25">
      <c r="A169" s="183">
        <f ca="1">IF(MONTH(7*'Recap Laetitia'!A168+DATE(Réglage!$B$4,1,1)-WEEKDAY(DATE(Réglage!$B$4,1,3))+8)=9,A168+1,"")</f>
        <v>39</v>
      </c>
      <c r="B169" s="165">
        <f ca="1">IF(A169&lt;&gt;"",7*'Recap Laetitia'!A169+DATE(Réglage!$B$4,1,1)-WEEKDAY(DATE(Réglage!$B$4,1,3))-3,"")</f>
        <v>43731</v>
      </c>
      <c r="C169" s="165">
        <f ca="1">IF(A169&lt;&gt;"",7*'Recap Laetitia'!A169+DATE(Réglage!$B$4,1,1)-WEEKDAY(DATE(Réglage!$B$4,1,3))+1,"")</f>
        <v>43735</v>
      </c>
      <c r="D169" s="240">
        <f ca="1">IF(A169&lt;&gt;"",SUMIF('Planning année Isabelle'!$B$2:$NF$2,'Recap Laetitia'!A169,'Planning année Isabelle'!$B$11:$NF$11),"")</f>
        <v>34.5</v>
      </c>
      <c r="E169" s="241"/>
      <c r="F169" s="241"/>
      <c r="G169" s="241"/>
      <c r="H169" s="241"/>
      <c r="I169" s="241"/>
      <c r="J169" s="242"/>
      <c r="K169" s="184">
        <f ca="1">IF(A169&lt;&gt;"",SUMIFS('Planning année Isabelle'!$B$10:$NF$10,'Planning année Isabelle'!$B$9:$NF$9,"MAL",'Planning année Isabelle'!$B$2:$NF$2,A169,'Planning année Isabelle'!$B$7:$NF$7,Réglage!$B$4),"")</f>
        <v>0</v>
      </c>
      <c r="L169" s="184">
        <f ca="1">IF(A169&lt;&gt;"",SUMIFS('Planning année Isabelle'!$B$10:$NF$10,'Planning année Isabelle'!$B$4:$NF$4,"VRAI",'Planning année Isabelle'!$B$2:$NF$2,A169,'Planning année Isabelle'!$B$7:$NF$7,Réglage!$B$4),"")</f>
        <v>0</v>
      </c>
      <c r="M169" s="184">
        <f ca="1">IF(A169&lt;&gt;"",SUMIFS('Planning année Isabelle'!$B$10:$NF$10,'Planning année Isabelle'!$B$9:$NF$9,"CP",'Planning année Isabelle'!$B$2:$NF$2,A169,'Planning année Isabelle'!$B$7:$NF$7,Réglage!$B$4),"")</f>
        <v>0</v>
      </c>
      <c r="N169" s="184">
        <f ca="1">IF(A169&lt;&gt;"",SUMIFS('Planning année Isabelle'!$B$10:$NF$10,'Planning année Isabelle'!$B$9:$NF$9,"EM",'Planning année Isabelle'!$B$2:$NF$2,A169,'Planning année Isabelle'!$B$7:$NF$7,Réglage!$B$4),"")</f>
        <v>0</v>
      </c>
      <c r="O169" s="184">
        <f t="shared" ca="1" si="54"/>
        <v>34.5</v>
      </c>
      <c r="P169" s="184">
        <f ca="1">IF(A169&lt;&gt;"",'Recap Laetitia'!O169-Réglage!$J$8,"")</f>
        <v>-0.5</v>
      </c>
      <c r="Q169" s="166">
        <f ca="1">D169</f>
        <v>34.5</v>
      </c>
      <c r="R169" s="162">
        <f ca="1">IF(O169&gt;44,O169-44-T169-U169,0)</f>
        <v>0</v>
      </c>
      <c r="S169" s="162">
        <f t="shared" ca="1" si="55"/>
        <v>0</v>
      </c>
      <c r="T169" s="162">
        <f t="shared" ca="1" si="56"/>
        <v>0</v>
      </c>
      <c r="U169" s="162">
        <f t="shared" ca="1" si="57"/>
        <v>0</v>
      </c>
      <c r="V169" s="166"/>
    </row>
    <row r="170" spans="1:22" x14ac:dyDescent="0.25">
      <c r="A170" s="183" t="str">
        <f ca="1">IF(MONTH(7*'Recap Laetitia'!A169+DATE(Réglage!$B$4,1,1)-WEEKDAY(DATE(Réglage!$B$4,1,3))+8)=9,A169+1,"")</f>
        <v/>
      </c>
      <c r="B170" s="165" t="str">
        <f ca="1">IF(A170&lt;&gt;"",7*'Recap Laetitia'!A170+DATE(Réglage!$B$4,1,1)-WEEKDAY(DATE(Réglage!$B$4,1,3))-3,"")</f>
        <v/>
      </c>
      <c r="C170" s="165" t="str">
        <f ca="1">IF(A170&lt;&gt;"",7*'Recap Laetitia'!A170+DATE(Réglage!$B$4,1,1)-WEEKDAY(DATE(Réglage!$B$4,1,3))+1,"")</f>
        <v/>
      </c>
      <c r="D170" s="240" t="str">
        <f ca="1">IF(A170&lt;&gt;"",SUMIF('Planning année Isabelle'!$B$2:$NF$2,'Recap Laetitia'!A170,'Planning année Isabelle'!$B$11:$NF$11),"")</f>
        <v/>
      </c>
      <c r="E170" s="241"/>
      <c r="F170" s="241"/>
      <c r="G170" s="241"/>
      <c r="H170" s="241"/>
      <c r="I170" s="241"/>
      <c r="J170" s="242"/>
      <c r="K170" s="184" t="str">
        <f ca="1">IF(A170&lt;&gt;"",SUMIFS('Planning année Isabelle'!$B$10:$NF$10,'Planning année Isabelle'!$B$9:$NF$9,"MAL",'Planning année Isabelle'!$B$2:$NF$2,A170,'Planning année Isabelle'!$B$7:$NF$7,Réglage!$B$4),"")</f>
        <v/>
      </c>
      <c r="L170" s="184" t="str">
        <f ca="1">IF(A170&lt;&gt;"",SUMIFS('Planning année Isabelle'!$B$10:$NF$10,'Planning année Isabelle'!$B$4:$NF$4,"VRAI",'Planning année Isabelle'!$B$2:$NF$2,A170,'Planning année Isabelle'!$B$7:$NF$7,Réglage!$B$4),"")</f>
        <v/>
      </c>
      <c r="M170" s="184" t="str">
        <f ca="1">IF(A170&lt;&gt;"",SUMIFS('Planning année Isabelle'!$B$10:$NF$10,'Planning année Isabelle'!$B$9:$NF$9,"CP",'Planning année Isabelle'!$B$2:$NF$2,A170,'Planning année Isabelle'!$B$7:$NF$7,Réglage!$B$4),"")</f>
        <v/>
      </c>
      <c r="N170" s="184" t="str">
        <f ca="1">IF(A170&lt;&gt;"",SUMIFS('Planning année Isabelle'!$B$10:$NF$10,'Planning année Isabelle'!$B$9:$NF$9,"EM",'Planning année Isabelle'!$B$2:$NF$2,A170,'Planning année Isabelle'!$B$7:$NF$7,Réglage!$B$4),"")</f>
        <v/>
      </c>
      <c r="O170" s="184" t="str">
        <f t="shared" ca="1" si="54"/>
        <v/>
      </c>
      <c r="P170" s="184" t="str">
        <f ca="1">IF(A170&lt;&gt;"",'Recap Laetitia'!O170-Réglage!$J$8,"")</f>
        <v/>
      </c>
      <c r="Q170" s="166" t="str">
        <f ca="1">D170</f>
        <v/>
      </c>
      <c r="R170" s="162" t="e">
        <f ca="1">IF(O170&gt;44,O170-44-T170-U170,0)</f>
        <v>#VALUE!</v>
      </c>
      <c r="S170" s="162" t="e">
        <f t="shared" ca="1" si="55"/>
        <v>#VALUE!</v>
      </c>
      <c r="T170" s="162" t="e">
        <f t="shared" ca="1" si="56"/>
        <v>#VALUE!</v>
      </c>
      <c r="U170" s="162" t="e">
        <f t="shared" ca="1" si="57"/>
        <v>#VALUE!</v>
      </c>
      <c r="V170" s="166"/>
    </row>
    <row r="171" spans="1:22" s="158" customFormat="1" x14ac:dyDescent="0.25">
      <c r="A171" s="224" t="s">
        <v>93</v>
      </c>
      <c r="B171" s="224"/>
      <c r="C171" s="224"/>
      <c r="D171" s="237">
        <f ca="1">SUM(D166:D170)</f>
        <v>142.5</v>
      </c>
      <c r="E171" s="238"/>
      <c r="F171" s="238"/>
      <c r="G171" s="238"/>
      <c r="H171" s="238"/>
      <c r="I171" s="238"/>
      <c r="J171" s="239"/>
      <c r="K171" s="185">
        <f t="shared" ref="K171:U171" ca="1" si="58">SUM(K166:K170)</f>
        <v>0</v>
      </c>
      <c r="L171" s="185">
        <f t="shared" ca="1" si="58"/>
        <v>0</v>
      </c>
      <c r="M171" s="185">
        <f t="shared" ca="1" si="58"/>
        <v>0</v>
      </c>
      <c r="N171" s="185">
        <f t="shared" ca="1" si="58"/>
        <v>0</v>
      </c>
      <c r="O171" s="185">
        <f ca="1">SUM(O166:O170)</f>
        <v>142.5</v>
      </c>
      <c r="P171" s="168">
        <f ca="1">SUM(P166:P170)</f>
        <v>2.5</v>
      </c>
      <c r="Q171" s="175">
        <f ca="1">SUM(Q166:Q170)</f>
        <v>142.5</v>
      </c>
      <c r="R171" s="175" t="e">
        <f t="shared" ref="R171:AB171" ca="1" si="59">SUM(R166:R170)</f>
        <v>#VALUE!</v>
      </c>
      <c r="S171" s="175" t="e">
        <f ca="1">SUM(S166:S170)</f>
        <v>#VALUE!</v>
      </c>
      <c r="T171" s="175" t="e">
        <f t="shared" ref="T171:AD171" ca="1" si="60">SUM(T166:T170)</f>
        <v>#VALUE!</v>
      </c>
      <c r="U171" s="175" t="e">
        <f t="shared" ca="1" si="60"/>
        <v>#VALUE!</v>
      </c>
      <c r="V171" s="168"/>
    </row>
    <row r="172" spans="1:22" x14ac:dyDescent="0.25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</row>
    <row r="173" spans="1:22" x14ac:dyDescent="0.25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</row>
    <row r="174" spans="1:22" s="158" customFormat="1" x14ac:dyDescent="0.25">
      <c r="A174" s="170"/>
      <c r="B174" s="170"/>
      <c r="C174" s="170"/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</row>
    <row r="175" spans="1:22" s="158" customFormat="1" ht="16.5" customHeight="1" x14ac:dyDescent="0.25">
      <c r="D175" s="215" t="s">
        <v>112</v>
      </c>
      <c r="E175" s="215"/>
      <c r="F175" s="215"/>
      <c r="G175" s="215" t="s">
        <v>111</v>
      </c>
      <c r="H175" s="215"/>
      <c r="I175" s="215"/>
      <c r="J175" s="170" t="s">
        <v>95</v>
      </c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</row>
    <row r="176" spans="1:22" s="158" customFormat="1" x14ac:dyDescent="0.25">
      <c r="D176" s="215"/>
      <c r="E176" s="215"/>
      <c r="F176" s="215"/>
      <c r="G176" s="215"/>
      <c r="H176" s="215"/>
      <c r="I176" s="215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</row>
    <row r="177" spans="1:22" s="158" customFormat="1" x14ac:dyDescent="0.25">
      <c r="A177" s="214" t="s">
        <v>107</v>
      </c>
      <c r="B177" s="214"/>
      <c r="C177" s="214"/>
      <c r="D177" s="243">
        <f ca="1">P171</f>
        <v>2.5</v>
      </c>
      <c r="E177" s="215"/>
      <c r="F177" s="215"/>
      <c r="G177" s="243">
        <f ca="1">G158+D177</f>
        <v>-8.25</v>
      </c>
      <c r="H177" s="215"/>
      <c r="I177" s="215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</row>
    <row r="178" spans="1:22" s="158" customFormat="1" x14ac:dyDescent="0.25">
      <c r="A178" s="214" t="s">
        <v>109</v>
      </c>
      <c r="B178" s="214"/>
      <c r="C178" s="214"/>
      <c r="D178" s="215">
        <f>COUNTIFS('Planning année Isabelle'!B161:NF161,"CP",'Planning année Isabelle'!$B$6:$NF$6,janvier)</f>
        <v>0</v>
      </c>
      <c r="E178" s="215"/>
      <c r="F178" s="215"/>
      <c r="G178" s="215">
        <f>D159+D178</f>
        <v>0</v>
      </c>
      <c r="H178" s="215"/>
      <c r="I178" s="215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</row>
    <row r="179" spans="1:22" s="158" customFormat="1" x14ac:dyDescent="0.25">
      <c r="A179" s="214" t="s">
        <v>110</v>
      </c>
      <c r="B179" s="214"/>
      <c r="C179" s="214"/>
      <c r="D179" s="215">
        <v>0</v>
      </c>
      <c r="E179" s="215"/>
      <c r="F179" s="215"/>
      <c r="G179" s="215">
        <f>D160+D179</f>
        <v>0</v>
      </c>
      <c r="H179" s="215"/>
      <c r="I179" s="215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</row>
    <row r="180" spans="1:22" s="158" customFormat="1" x14ac:dyDescent="0.25">
      <c r="A180" s="188"/>
      <c r="B180" s="188"/>
      <c r="C180" s="188"/>
      <c r="D180" s="189"/>
      <c r="E180" s="189"/>
      <c r="F180" s="189"/>
      <c r="G180" s="170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</row>
    <row r="181" spans="1:22" s="158" customFormat="1" x14ac:dyDescent="0.25">
      <c r="A181" s="188"/>
      <c r="B181" s="188"/>
      <c r="C181" s="188"/>
      <c r="D181" s="189"/>
      <c r="E181" s="189"/>
      <c r="F181" s="189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</row>
    <row r="182" spans="1:22" ht="15.75" x14ac:dyDescent="0.25">
      <c r="A182" s="221" t="str">
        <f>"DECOMPTE D'HEURES - "&amp;$A$1&amp;" - Octobre "&amp; Réglage!$B$4</f>
        <v>DECOMPTE D'HEURES - Laetitia - Octobre 2019</v>
      </c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3"/>
    </row>
    <row r="183" spans="1:22" s="158" customFormat="1" ht="21" customHeight="1" x14ac:dyDescent="0.25">
      <c r="A183" s="215" t="s">
        <v>76</v>
      </c>
      <c r="B183" s="215"/>
      <c r="C183" s="215"/>
      <c r="D183" s="225" t="s">
        <v>77</v>
      </c>
      <c r="E183" s="226"/>
      <c r="F183" s="226"/>
      <c r="G183" s="226"/>
      <c r="H183" s="226"/>
      <c r="I183" s="226"/>
      <c r="J183" s="227"/>
      <c r="K183" s="216" t="s">
        <v>78</v>
      </c>
      <c r="L183" s="217"/>
      <c r="M183" s="217"/>
      <c r="N183" s="218"/>
      <c r="O183" s="235" t="s">
        <v>79</v>
      </c>
      <c r="P183" s="176"/>
      <c r="Q183" s="231" t="s">
        <v>80</v>
      </c>
      <c r="R183" s="232" t="s">
        <v>81</v>
      </c>
      <c r="S183" s="233"/>
      <c r="T183" s="233"/>
      <c r="U183" s="234"/>
      <c r="V183" s="219" t="s">
        <v>88</v>
      </c>
    </row>
    <row r="184" spans="1:22" s="158" customFormat="1" ht="90.75" customHeight="1" x14ac:dyDescent="0.25">
      <c r="A184" s="174" t="s">
        <v>82</v>
      </c>
      <c r="B184" s="174" t="s">
        <v>83</v>
      </c>
      <c r="C184" s="174" t="s">
        <v>84</v>
      </c>
      <c r="D184" s="228"/>
      <c r="E184" s="229"/>
      <c r="F184" s="229"/>
      <c r="G184" s="229"/>
      <c r="H184" s="229"/>
      <c r="I184" s="229"/>
      <c r="J184" s="230"/>
      <c r="K184" s="173" t="s">
        <v>85</v>
      </c>
      <c r="L184" s="173" t="s">
        <v>86</v>
      </c>
      <c r="M184" s="173" t="s">
        <v>87</v>
      </c>
      <c r="N184" s="173" t="s">
        <v>104</v>
      </c>
      <c r="O184" s="236"/>
      <c r="P184" s="177" t="s">
        <v>105</v>
      </c>
      <c r="Q184" s="215"/>
      <c r="R184" s="162" t="s">
        <v>89</v>
      </c>
      <c r="S184" s="163" t="s">
        <v>90</v>
      </c>
      <c r="T184" s="164" t="s">
        <v>91</v>
      </c>
      <c r="U184" s="162" t="s">
        <v>92</v>
      </c>
      <c r="V184" s="220"/>
    </row>
    <row r="185" spans="1:22" x14ac:dyDescent="0.25">
      <c r="A185" s="183">
        <f ca="1">INDIRECT(ADDRESS(COUNT(A166:A170)+ROW(A165),1))+1</f>
        <v>40</v>
      </c>
      <c r="B185" s="165">
        <f ca="1">IF(A185&lt;&gt;"",7*'Recap Laetitia'!A185+DATE(Réglage!$B$4,1,1)-WEEKDAY(DATE(Réglage!$B$4,1,3))-3,"")</f>
        <v>43738</v>
      </c>
      <c r="C185" s="165">
        <f ca="1">IF(A185&lt;&gt;"",7*'Recap Laetitia'!A185+DATE(Réglage!$B$4,1,1)-WEEKDAY(DATE(Réglage!$B$4,1,3))+1,"")</f>
        <v>43742</v>
      </c>
      <c r="D185" s="240">
        <f ca="1">IF(A185&lt;&gt;"",SUMIF('Planning année Isabelle'!$B$2:$NF$2,'Recap Laetitia'!A185,'Planning année Isabelle'!$B$11:$NF$11),"")</f>
        <v>35</v>
      </c>
      <c r="E185" s="241"/>
      <c r="F185" s="241"/>
      <c r="G185" s="241"/>
      <c r="H185" s="241"/>
      <c r="I185" s="241"/>
      <c r="J185" s="242"/>
      <c r="K185" s="184">
        <f ca="1">IF(A185&lt;&gt;"",SUMIFS('Planning année Isabelle'!$B$10:$NF$10,'Planning année Isabelle'!$B$9:$NF$9,"MAL",'Planning année Isabelle'!$B$2:$NF$2,A185,'Planning année Isabelle'!$B$7:$NF$7,Réglage!$B$4),"")</f>
        <v>0</v>
      </c>
      <c r="L185" s="184">
        <f ca="1">IF(A185&lt;&gt;"",SUMIFS('Planning année Isabelle'!$B$10:$NF$10,'Planning année Isabelle'!$B$4:$NF$4,"VRAI",'Planning année Isabelle'!$B$2:$NF$2,A185,'Planning année Isabelle'!$B$7:$NF$7,Réglage!$B$4),"")</f>
        <v>0</v>
      </c>
      <c r="M185" s="184">
        <f ca="1">IF(A185&lt;&gt;"",SUMIFS('Planning année Isabelle'!$B$10:$NF$10,'Planning année Isabelle'!$B$9:$NF$9,"CP",'Planning année Isabelle'!$B$2:$NF$2,A185,'Planning année Isabelle'!$B$7:$NF$7,Réglage!$B$4),"")</f>
        <v>0</v>
      </c>
      <c r="N185" s="184">
        <f ca="1">IF(A185&lt;&gt;"",SUMIFS('Planning année Isabelle'!$B$10:$NF$10,'Planning année Isabelle'!$B$9:$NF$9,"EM",'Planning année Isabelle'!$B$2:$NF$2,A185,'Planning année Isabelle'!$B$7:$NF$7,Réglage!$B$4),"")</f>
        <v>0</v>
      </c>
      <c r="O185" s="184">
        <f ca="1">IF(A185&lt;&gt;"",SUM(D185:N185),"")</f>
        <v>35</v>
      </c>
      <c r="P185" s="184">
        <f ca="1">IF(A185&lt;&gt;"",'Recap Laetitia'!O185-Réglage!$J$8,"")</f>
        <v>0</v>
      </c>
      <c r="Q185" s="166">
        <f ca="1">D185</f>
        <v>35</v>
      </c>
      <c r="R185" s="162">
        <f ca="1">IF(O185&gt;44,O185-44-T185-U185,0)</f>
        <v>0</v>
      </c>
      <c r="S185" s="162">
        <f ca="1">IF(Q185&gt;44,Q185-44,0)</f>
        <v>0</v>
      </c>
      <c r="T185" s="162">
        <f ca="1">IF(S185&lt;=5,S185,5)</f>
        <v>0</v>
      </c>
      <c r="U185" s="162">
        <f ca="1">IF(S185&gt;5,S185-5,0)</f>
        <v>0</v>
      </c>
      <c r="V185" s="166"/>
    </row>
    <row r="186" spans="1:22" x14ac:dyDescent="0.25">
      <c r="A186" s="183">
        <f ca="1">IF(MONTH(7*'Recap Laetitia'!A185+DATE(Réglage!$B$4,1,1)-WEEKDAY(DATE(Réglage!$B$4,1,3))+8)=10,A185+1,"")</f>
        <v>41</v>
      </c>
      <c r="B186" s="165">
        <f ca="1">IF(A186&lt;&gt;"",7*'Recap Laetitia'!A186+DATE(Réglage!$B$4,1,1)-WEEKDAY(DATE(Réglage!$B$4,1,3))-3,"")</f>
        <v>43745</v>
      </c>
      <c r="C186" s="165">
        <f ca="1">IF(A186&lt;&gt;"",7*'Recap Laetitia'!A186+DATE(Réglage!$B$4,1,1)-WEEKDAY(DATE(Réglage!$B$4,1,3))+1,"")</f>
        <v>43749</v>
      </c>
      <c r="D186" s="240">
        <f ca="1">IF(A186&lt;&gt;"",SUMIF('Planning année Isabelle'!$B$2:$NF$2,'Recap Laetitia'!A186,'Planning année Isabelle'!$B$11:$NF$11),"")</f>
        <v>24.5</v>
      </c>
      <c r="E186" s="241"/>
      <c r="F186" s="241"/>
      <c r="G186" s="241"/>
      <c r="H186" s="241"/>
      <c r="I186" s="241"/>
      <c r="J186" s="242"/>
      <c r="K186" s="184">
        <f ca="1">IF(A186&lt;&gt;"",SUMIFS('Planning année Isabelle'!$B$10:$NF$10,'Planning année Isabelle'!$B$9:$NF$9,"MAL",'Planning année Isabelle'!$B$2:$NF$2,A186,'Planning année Isabelle'!$B$7:$NF$7,Réglage!$B$4),"")</f>
        <v>0</v>
      </c>
      <c r="L186" s="184">
        <f ca="1">IF(A186&lt;&gt;"",SUMIFS('Planning année Isabelle'!$B$10:$NF$10,'Planning année Isabelle'!$B$4:$NF$4,"VRAI",'Planning année Isabelle'!$B$2:$NF$2,A186,'Planning année Isabelle'!$B$7:$NF$7,Réglage!$B$4),"")</f>
        <v>0</v>
      </c>
      <c r="M186" s="184">
        <f ca="1">IF(A186&lt;&gt;"",SUMIFS('Planning année Isabelle'!$B$10:$NF$10,'Planning année Isabelle'!$B$9:$NF$9,"CP",'Planning année Isabelle'!$B$2:$NF$2,A186,'Planning année Isabelle'!$B$7:$NF$7,Réglage!$B$4),"")</f>
        <v>9</v>
      </c>
      <c r="N186" s="184">
        <f ca="1">IF(A186&lt;&gt;"",SUMIFS('Planning année Isabelle'!$B$10:$NF$10,'Planning année Isabelle'!$B$9:$NF$9,"EM",'Planning année Isabelle'!$B$2:$NF$2,A186,'Planning année Isabelle'!$B$7:$NF$7,Réglage!$B$4),"")</f>
        <v>0</v>
      </c>
      <c r="O186" s="184">
        <f t="shared" ref="O186:O189" ca="1" si="61">IF(A186&lt;&gt;"",SUM(D186:N186),"")</f>
        <v>33.5</v>
      </c>
      <c r="P186" s="184">
        <f ca="1">IF(A186&lt;&gt;"",'Recap Laetitia'!O186-Réglage!$J$8,"")</f>
        <v>-1.5</v>
      </c>
      <c r="Q186" s="166">
        <f ca="1">D186</f>
        <v>24.5</v>
      </c>
      <c r="R186" s="162">
        <f ca="1">IF(O186&gt;44,O186-44-T186-U186,0)</f>
        <v>0</v>
      </c>
      <c r="S186" s="162">
        <f t="shared" ref="S186:S189" ca="1" si="62">IF(Q186&gt;44,Q186-44,0)</f>
        <v>0</v>
      </c>
      <c r="T186" s="162">
        <f t="shared" ref="T186:T189" ca="1" si="63">IF(S186&lt;=5,S186,5)</f>
        <v>0</v>
      </c>
      <c r="U186" s="162">
        <f t="shared" ref="U186:U189" ca="1" si="64">IF(S186&gt;5,S186-5,0)</f>
        <v>0</v>
      </c>
      <c r="V186" s="166"/>
    </row>
    <row r="187" spans="1:22" x14ac:dyDescent="0.25">
      <c r="A187" s="183">
        <f ca="1">IF(MONTH(7*'Recap Laetitia'!A186+DATE(Réglage!$B$4,1,1)-WEEKDAY(DATE(Réglage!$B$4,1,3))+8)=10,A186+1,"")</f>
        <v>42</v>
      </c>
      <c r="B187" s="165">
        <f ca="1">IF(A187&lt;&gt;"",7*'Recap Laetitia'!A187+DATE(Réglage!$B$4,1,1)-WEEKDAY(DATE(Réglage!$B$4,1,3))-3,"")</f>
        <v>43752</v>
      </c>
      <c r="C187" s="165">
        <f ca="1">IF(A187&lt;&gt;"",7*'Recap Laetitia'!A187+DATE(Réglage!$B$4,1,1)-WEEKDAY(DATE(Réglage!$B$4,1,3))+1,"")</f>
        <v>43756</v>
      </c>
      <c r="D187" s="240">
        <f ca="1">IF(A187&lt;&gt;"",SUMIF('Planning année Isabelle'!$B$2:$NF$2,'Recap Laetitia'!A187,'Planning année Isabelle'!$B$11:$NF$11),"")</f>
        <v>26</v>
      </c>
      <c r="E187" s="241"/>
      <c r="F187" s="241"/>
      <c r="G187" s="241"/>
      <c r="H187" s="241"/>
      <c r="I187" s="241"/>
      <c r="J187" s="242"/>
      <c r="K187" s="184">
        <f ca="1">IF(A187&lt;&gt;"",SUMIFS('Planning année Isabelle'!$B$10:$NF$10,'Planning année Isabelle'!$B$9:$NF$9,"MAL",'Planning année Isabelle'!$B$2:$NF$2,A187,'Planning année Isabelle'!$B$7:$NF$7,Réglage!$B$4),"")</f>
        <v>0</v>
      </c>
      <c r="L187" s="184">
        <f ca="1">IF(A187&lt;&gt;"",SUMIFS('Planning année Isabelle'!$B$10:$NF$10,'Planning année Isabelle'!$B$4:$NF$4,"VRAI",'Planning année Isabelle'!$B$2:$NF$2,A187,'Planning année Isabelle'!$B$7:$NF$7,Réglage!$B$4),"")</f>
        <v>0</v>
      </c>
      <c r="M187" s="184">
        <f ca="1">IF(A187&lt;&gt;"",SUMIFS('Planning année Isabelle'!$B$10:$NF$10,'Planning année Isabelle'!$B$9:$NF$9,"CP",'Planning année Isabelle'!$B$2:$NF$2,A187,'Planning année Isabelle'!$B$7:$NF$7,Réglage!$B$4),"")</f>
        <v>9</v>
      </c>
      <c r="N187" s="184">
        <f ca="1">IF(A187&lt;&gt;"",SUMIFS('Planning année Isabelle'!$B$10:$NF$10,'Planning année Isabelle'!$B$9:$NF$9,"EM",'Planning année Isabelle'!$B$2:$NF$2,A187,'Planning année Isabelle'!$B$7:$NF$7,Réglage!$B$4),"")</f>
        <v>0</v>
      </c>
      <c r="O187" s="184">
        <f t="shared" ca="1" si="61"/>
        <v>35</v>
      </c>
      <c r="P187" s="184">
        <f ca="1">IF(A187&lt;&gt;"",'Recap Laetitia'!O187-Réglage!$J$8,"")</f>
        <v>0</v>
      </c>
      <c r="Q187" s="166">
        <f ca="1">D187</f>
        <v>26</v>
      </c>
      <c r="R187" s="162">
        <f ca="1">IF(O187&gt;44,O187-44-T187-U187,0)</f>
        <v>0</v>
      </c>
      <c r="S187" s="162">
        <f t="shared" ca="1" si="62"/>
        <v>0</v>
      </c>
      <c r="T187" s="162">
        <f t="shared" ca="1" si="63"/>
        <v>0</v>
      </c>
      <c r="U187" s="162">
        <f t="shared" ca="1" si="64"/>
        <v>0</v>
      </c>
      <c r="V187" s="166"/>
    </row>
    <row r="188" spans="1:22" x14ac:dyDescent="0.25">
      <c r="A188" s="183">
        <f ca="1">IF(MONTH(7*'Recap Laetitia'!A187+DATE(Réglage!$B$4,1,1)-WEEKDAY(DATE(Réglage!$B$4,1,3))+8)=10,A187+1,"")</f>
        <v>43</v>
      </c>
      <c r="B188" s="165">
        <f ca="1">IF(A188&lt;&gt;"",7*'Recap Laetitia'!A188+DATE(Réglage!$B$4,1,1)-WEEKDAY(DATE(Réglage!$B$4,1,3))-3,"")</f>
        <v>43759</v>
      </c>
      <c r="C188" s="165">
        <f ca="1">IF(A188&lt;&gt;"",7*'Recap Laetitia'!A188+DATE(Réglage!$B$4,1,1)-WEEKDAY(DATE(Réglage!$B$4,1,3))+1,"")</f>
        <v>43763</v>
      </c>
      <c r="D188" s="240">
        <f ca="1">IF(A188&lt;&gt;"",SUMIF('Planning année Isabelle'!$B$2:$NF$2,'Recap Laetitia'!A188,'Planning année Isabelle'!$B$11:$NF$11),"")</f>
        <v>32</v>
      </c>
      <c r="E188" s="241"/>
      <c r="F188" s="241"/>
      <c r="G188" s="241"/>
      <c r="H188" s="241"/>
      <c r="I188" s="241"/>
      <c r="J188" s="242"/>
      <c r="K188" s="184">
        <f ca="1">IF(A188&lt;&gt;"",SUMIFS('Planning année Isabelle'!$B$10:$NF$10,'Planning année Isabelle'!$B$9:$NF$9,"MAL",'Planning année Isabelle'!$B$2:$NF$2,A188,'Planning année Isabelle'!$B$7:$NF$7,Réglage!$B$4),"")</f>
        <v>0</v>
      </c>
      <c r="L188" s="184">
        <f ca="1">IF(A188&lt;&gt;"",SUMIFS('Planning année Isabelle'!$B$10:$NF$10,'Planning année Isabelle'!$B$4:$NF$4,"VRAI",'Planning année Isabelle'!$B$2:$NF$2,A188,'Planning année Isabelle'!$B$7:$NF$7,Réglage!$B$4),"")</f>
        <v>0</v>
      </c>
      <c r="M188" s="184">
        <f ca="1">IF(A188&lt;&gt;"",SUMIFS('Planning année Isabelle'!$B$10:$NF$10,'Planning année Isabelle'!$B$9:$NF$9,"CP",'Planning année Isabelle'!$B$2:$NF$2,A188,'Planning année Isabelle'!$B$7:$NF$7,Réglage!$B$4),"")</f>
        <v>9</v>
      </c>
      <c r="N188" s="184">
        <f ca="1">IF(A188&lt;&gt;"",SUMIFS('Planning année Isabelle'!$B$10:$NF$10,'Planning année Isabelle'!$B$9:$NF$9,"EM",'Planning année Isabelle'!$B$2:$NF$2,A188,'Planning année Isabelle'!$B$7:$NF$7,Réglage!$B$4),"")</f>
        <v>0</v>
      </c>
      <c r="O188" s="184">
        <f t="shared" ca="1" si="61"/>
        <v>41</v>
      </c>
      <c r="P188" s="184">
        <f ca="1">IF(A188&lt;&gt;"",'Recap Laetitia'!O188-Réglage!$J$8,"")</f>
        <v>6</v>
      </c>
      <c r="Q188" s="166">
        <f ca="1">D188</f>
        <v>32</v>
      </c>
      <c r="R188" s="162">
        <f ca="1">IF(O188&gt;44,O188-44-T188-U188,0)</f>
        <v>0</v>
      </c>
      <c r="S188" s="162">
        <f t="shared" ca="1" si="62"/>
        <v>0</v>
      </c>
      <c r="T188" s="162">
        <f t="shared" ca="1" si="63"/>
        <v>0</v>
      </c>
      <c r="U188" s="162">
        <f t="shared" ca="1" si="64"/>
        <v>0</v>
      </c>
      <c r="V188" s="166"/>
    </row>
    <row r="189" spans="1:22" x14ac:dyDescent="0.25">
      <c r="A189" s="183" t="str">
        <f ca="1">IF(MONTH(7*'Recap Laetitia'!A188+DATE(Réglage!$B$4,1,1)-WEEKDAY(DATE(Réglage!$B$4,1,3))+8)=10,A188+1,"")</f>
        <v/>
      </c>
      <c r="B189" s="165" t="str">
        <f ca="1">IF(A189&lt;&gt;"",7*'Recap Laetitia'!A189+DATE(Réglage!$B$4,1,1)-WEEKDAY(DATE(Réglage!$B$4,1,3))-3,"")</f>
        <v/>
      </c>
      <c r="C189" s="165" t="str">
        <f ca="1">IF(A189&lt;&gt;"",7*'Recap Laetitia'!A189+DATE(Réglage!$B$4,1,1)-WEEKDAY(DATE(Réglage!$B$4,1,3))+1,"")</f>
        <v/>
      </c>
      <c r="D189" s="240" t="str">
        <f ca="1">IF(A189&lt;&gt;"",SUMIF('Planning année Isabelle'!$B$2:$NF$2,'Recap Laetitia'!A189,'Planning année Isabelle'!$B$11:$NF$11),"")</f>
        <v/>
      </c>
      <c r="E189" s="241"/>
      <c r="F189" s="241"/>
      <c r="G189" s="241"/>
      <c r="H189" s="241"/>
      <c r="I189" s="241"/>
      <c r="J189" s="242"/>
      <c r="K189" s="184" t="str">
        <f ca="1">IF(A189&lt;&gt;"",SUMIFS('Planning année Isabelle'!$B$10:$NF$10,'Planning année Isabelle'!$B$9:$NF$9,"MAL",'Planning année Isabelle'!$B$2:$NF$2,A189,'Planning année Isabelle'!$B$7:$NF$7,Réglage!$B$4),"")</f>
        <v/>
      </c>
      <c r="L189" s="184" t="str">
        <f ca="1">IF(A189&lt;&gt;"",SUMIFS('Planning année Isabelle'!$B$10:$NF$10,'Planning année Isabelle'!$B$4:$NF$4,"VRAI",'Planning année Isabelle'!$B$2:$NF$2,A189,'Planning année Isabelle'!$B$7:$NF$7,Réglage!$B$4),"")</f>
        <v/>
      </c>
      <c r="M189" s="184" t="str">
        <f ca="1">IF(A189&lt;&gt;"",SUMIFS('Planning année Isabelle'!$B$10:$NF$10,'Planning année Isabelle'!$B$9:$NF$9,"CP",'Planning année Isabelle'!$B$2:$NF$2,A189,'Planning année Isabelle'!$B$7:$NF$7,Réglage!$B$4),"")</f>
        <v/>
      </c>
      <c r="N189" s="184" t="str">
        <f ca="1">IF(A189&lt;&gt;"",SUMIFS('Planning année Isabelle'!$B$10:$NF$10,'Planning année Isabelle'!$B$9:$NF$9,"EM",'Planning année Isabelle'!$B$2:$NF$2,A189,'Planning année Isabelle'!$B$7:$NF$7,Réglage!$B$4),"")</f>
        <v/>
      </c>
      <c r="O189" s="184" t="str">
        <f t="shared" ca="1" si="61"/>
        <v/>
      </c>
      <c r="P189" s="184" t="str">
        <f ca="1">IF(A189&lt;&gt;"",'Recap Laetitia'!O189-Réglage!$J$8,"")</f>
        <v/>
      </c>
      <c r="Q189" s="166" t="str">
        <f ca="1">D189</f>
        <v/>
      </c>
      <c r="R189" s="162" t="e">
        <f ca="1">IF(O189&gt;44,O189-44-T189-U189,0)</f>
        <v>#VALUE!</v>
      </c>
      <c r="S189" s="162" t="e">
        <f t="shared" ca="1" si="62"/>
        <v>#VALUE!</v>
      </c>
      <c r="T189" s="162" t="e">
        <f t="shared" ca="1" si="63"/>
        <v>#VALUE!</v>
      </c>
      <c r="U189" s="162" t="e">
        <f t="shared" ca="1" si="64"/>
        <v>#VALUE!</v>
      </c>
      <c r="V189" s="166"/>
    </row>
    <row r="190" spans="1:22" s="158" customFormat="1" x14ac:dyDescent="0.25">
      <c r="A190" s="224" t="s">
        <v>93</v>
      </c>
      <c r="B190" s="224"/>
      <c r="C190" s="224"/>
      <c r="D190" s="237">
        <f ca="1">SUM(D185:D189)</f>
        <v>117.5</v>
      </c>
      <c r="E190" s="238"/>
      <c r="F190" s="238"/>
      <c r="G190" s="238"/>
      <c r="H190" s="238"/>
      <c r="I190" s="238"/>
      <c r="J190" s="239"/>
      <c r="K190" s="185">
        <f t="shared" ref="K190:U190" ca="1" si="65">SUM(K185:K189)</f>
        <v>0</v>
      </c>
      <c r="L190" s="185">
        <f t="shared" ca="1" si="65"/>
        <v>0</v>
      </c>
      <c r="M190" s="185">
        <f t="shared" ca="1" si="65"/>
        <v>27</v>
      </c>
      <c r="N190" s="185">
        <f t="shared" ca="1" si="65"/>
        <v>0</v>
      </c>
      <c r="O190" s="185">
        <f ca="1">SUM(O185:O189)</f>
        <v>144.5</v>
      </c>
      <c r="P190" s="168">
        <f ca="1">SUM(P185:P189)</f>
        <v>4.5</v>
      </c>
      <c r="Q190" s="175">
        <f ca="1">SUM(Q185:Q189)</f>
        <v>117.5</v>
      </c>
      <c r="R190" s="175" t="e">
        <f t="shared" ref="R190:AB190" ca="1" si="66">SUM(R185:R189)</f>
        <v>#VALUE!</v>
      </c>
      <c r="S190" s="175" t="e">
        <f ca="1">SUM(S185:S189)</f>
        <v>#VALUE!</v>
      </c>
      <c r="T190" s="175" t="e">
        <f t="shared" ref="T190:AD190" ca="1" si="67">SUM(T185:T189)</f>
        <v>#VALUE!</v>
      </c>
      <c r="U190" s="175" t="e">
        <f t="shared" ca="1" si="67"/>
        <v>#VALUE!</v>
      </c>
      <c r="V190" s="168"/>
    </row>
    <row r="191" spans="1:22" x14ac:dyDescent="0.25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</row>
    <row r="192" spans="1:22" x14ac:dyDescent="0.25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</row>
    <row r="193" spans="1:22" s="158" customFormat="1" x14ac:dyDescent="0.25">
      <c r="A193" s="170"/>
      <c r="B193" s="170"/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</row>
    <row r="194" spans="1:22" s="158" customFormat="1" ht="16.5" customHeight="1" x14ac:dyDescent="0.25">
      <c r="D194" s="215" t="s">
        <v>112</v>
      </c>
      <c r="E194" s="215"/>
      <c r="F194" s="215"/>
      <c r="G194" s="215" t="s">
        <v>111</v>
      </c>
      <c r="H194" s="215"/>
      <c r="I194" s="215"/>
      <c r="J194" s="170" t="s">
        <v>95</v>
      </c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</row>
    <row r="195" spans="1:22" s="158" customFormat="1" x14ac:dyDescent="0.25">
      <c r="D195" s="215"/>
      <c r="E195" s="215"/>
      <c r="F195" s="215"/>
      <c r="G195" s="215"/>
      <c r="H195" s="215"/>
      <c r="I195" s="215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</row>
    <row r="196" spans="1:22" s="158" customFormat="1" x14ac:dyDescent="0.25">
      <c r="A196" s="214" t="s">
        <v>107</v>
      </c>
      <c r="B196" s="214"/>
      <c r="C196" s="214"/>
      <c r="D196" s="243">
        <f ca="1">P190</f>
        <v>4.5</v>
      </c>
      <c r="E196" s="215"/>
      <c r="F196" s="215"/>
      <c r="G196" s="243">
        <f ca="1">G177+D196</f>
        <v>-3.75</v>
      </c>
      <c r="H196" s="215"/>
      <c r="I196" s="215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</row>
    <row r="197" spans="1:22" s="158" customFormat="1" x14ac:dyDescent="0.25">
      <c r="A197" s="214" t="s">
        <v>109</v>
      </c>
      <c r="B197" s="214"/>
      <c r="C197" s="214"/>
      <c r="D197" s="215">
        <f>COUNTIFS('Planning année Isabelle'!B180:NF180,"CP",'Planning année Isabelle'!$B$6:$NF$6,janvier)</f>
        <v>0</v>
      </c>
      <c r="E197" s="215"/>
      <c r="F197" s="215"/>
      <c r="G197" s="215">
        <f>D178+D197</f>
        <v>0</v>
      </c>
      <c r="H197" s="215"/>
      <c r="I197" s="215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</row>
    <row r="198" spans="1:22" s="158" customFormat="1" x14ac:dyDescent="0.25">
      <c r="A198" s="214" t="s">
        <v>110</v>
      </c>
      <c r="B198" s="214"/>
      <c r="C198" s="214"/>
      <c r="D198" s="215">
        <v>0</v>
      </c>
      <c r="E198" s="215"/>
      <c r="F198" s="215"/>
      <c r="G198" s="215">
        <f>D179+D198</f>
        <v>0</v>
      </c>
      <c r="H198" s="215"/>
      <c r="I198" s="215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</row>
    <row r="199" spans="1:22" s="158" customFormat="1" x14ac:dyDescent="0.25">
      <c r="A199" s="188"/>
      <c r="B199" s="188"/>
      <c r="C199" s="188"/>
      <c r="D199" s="189"/>
      <c r="E199" s="189"/>
      <c r="F199" s="189"/>
      <c r="G199" s="170"/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</row>
    <row r="200" spans="1:22" s="158" customFormat="1" x14ac:dyDescent="0.25">
      <c r="A200" s="188"/>
      <c r="B200" s="188"/>
      <c r="C200" s="188"/>
      <c r="D200" s="189"/>
      <c r="E200" s="189"/>
      <c r="F200" s="189"/>
      <c r="G200" s="170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</row>
    <row r="201" spans="1:22" ht="15.75" x14ac:dyDescent="0.25">
      <c r="A201" s="221" t="str">
        <f>"DECOMPTE D'HEURES - "&amp;$A$1&amp;" - Novembre "&amp; Réglage!$B$4</f>
        <v>DECOMPTE D'HEURES - Laetitia - Novembre 2019</v>
      </c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3"/>
    </row>
    <row r="202" spans="1:22" s="158" customFormat="1" ht="21" customHeight="1" x14ac:dyDescent="0.25">
      <c r="A202" s="215" t="s">
        <v>76</v>
      </c>
      <c r="B202" s="215"/>
      <c r="C202" s="215"/>
      <c r="D202" s="225" t="s">
        <v>77</v>
      </c>
      <c r="E202" s="226"/>
      <c r="F202" s="226"/>
      <c r="G202" s="226"/>
      <c r="H202" s="226"/>
      <c r="I202" s="226"/>
      <c r="J202" s="227"/>
      <c r="K202" s="216" t="s">
        <v>78</v>
      </c>
      <c r="L202" s="217"/>
      <c r="M202" s="217"/>
      <c r="N202" s="218"/>
      <c r="O202" s="235" t="s">
        <v>79</v>
      </c>
      <c r="P202" s="176"/>
      <c r="Q202" s="231" t="s">
        <v>80</v>
      </c>
      <c r="R202" s="232" t="s">
        <v>81</v>
      </c>
      <c r="S202" s="233"/>
      <c r="T202" s="233"/>
      <c r="U202" s="234"/>
      <c r="V202" s="219" t="s">
        <v>88</v>
      </c>
    </row>
    <row r="203" spans="1:22" s="158" customFormat="1" ht="90.75" customHeight="1" x14ac:dyDescent="0.25">
      <c r="A203" s="174" t="s">
        <v>82</v>
      </c>
      <c r="B203" s="174" t="s">
        <v>83</v>
      </c>
      <c r="C203" s="174" t="s">
        <v>84</v>
      </c>
      <c r="D203" s="228"/>
      <c r="E203" s="229"/>
      <c r="F203" s="229"/>
      <c r="G203" s="229"/>
      <c r="H203" s="229"/>
      <c r="I203" s="229"/>
      <c r="J203" s="230"/>
      <c r="K203" s="173" t="s">
        <v>85</v>
      </c>
      <c r="L203" s="173" t="s">
        <v>86</v>
      </c>
      <c r="M203" s="173" t="s">
        <v>87</v>
      </c>
      <c r="N203" s="173" t="s">
        <v>104</v>
      </c>
      <c r="O203" s="236"/>
      <c r="P203" s="177" t="s">
        <v>105</v>
      </c>
      <c r="Q203" s="215"/>
      <c r="R203" s="162" t="s">
        <v>89</v>
      </c>
      <c r="S203" s="163" t="s">
        <v>90</v>
      </c>
      <c r="T203" s="164" t="s">
        <v>91</v>
      </c>
      <c r="U203" s="162" t="s">
        <v>92</v>
      </c>
      <c r="V203" s="220"/>
    </row>
    <row r="204" spans="1:22" x14ac:dyDescent="0.25">
      <c r="A204" s="183">
        <f ca="1">INDIRECT(ADDRESS(COUNT(A185:A189)+ROW(A184),1))+1</f>
        <v>44</v>
      </c>
      <c r="B204" s="165">
        <f ca="1">IF(A204&lt;&gt;"",7*'Recap Laetitia'!A204+DATE(Réglage!$B$4,1,1)-WEEKDAY(DATE(Réglage!$B$4,1,3))-3,"")</f>
        <v>43766</v>
      </c>
      <c r="C204" s="165">
        <f ca="1">IF(A204&lt;&gt;"",7*'Recap Laetitia'!A204+DATE(Réglage!$B$4,1,1)-WEEKDAY(DATE(Réglage!$B$4,1,3))+1,"")</f>
        <v>43770</v>
      </c>
      <c r="D204" s="240">
        <f ca="1">IF(A204&lt;&gt;"",SUMIF('Planning année Isabelle'!$B$2:$NF$2,'Recap Laetitia'!A204,'Planning année Isabelle'!$B$11:$NF$11),"")</f>
        <v>33.75</v>
      </c>
      <c r="E204" s="241"/>
      <c r="F204" s="241"/>
      <c r="G204" s="241"/>
      <c r="H204" s="241"/>
      <c r="I204" s="241"/>
      <c r="J204" s="242"/>
      <c r="K204" s="184">
        <f ca="1">IF(A204&lt;&gt;"",SUMIFS('Planning année Isabelle'!$B$10:$NF$10,'Planning année Isabelle'!$B$9:$NF$9,"MAL",'Planning année Isabelle'!$B$2:$NF$2,A204,'Planning année Isabelle'!$B$7:$NF$7,Réglage!$B$4),"")</f>
        <v>0</v>
      </c>
      <c r="L204" s="184">
        <f ca="1">IF(A204&lt;&gt;"",SUMIFS('Planning année Isabelle'!$B$10:$NF$10,'Planning année Isabelle'!$B$4:$NF$4,"VRAI",'Planning année Isabelle'!$B$2:$NF$2,A204,'Planning année Isabelle'!$B$7:$NF$7,Réglage!$B$4),"")</f>
        <v>9</v>
      </c>
      <c r="M204" s="184">
        <f ca="1">IF(A204&lt;&gt;"",SUMIFS('Planning année Isabelle'!$B$10:$NF$10,'Planning année Isabelle'!$B$9:$NF$9,"CP",'Planning année Isabelle'!$B$2:$NF$2,A204,'Planning année Isabelle'!$B$7:$NF$7,Réglage!$B$4),"")</f>
        <v>0</v>
      </c>
      <c r="N204" s="184">
        <f ca="1">IF(A204&lt;&gt;"",SUMIFS('Planning année Isabelle'!$B$10:$NF$10,'Planning année Isabelle'!$B$9:$NF$9,"EM",'Planning année Isabelle'!$B$2:$NF$2,A204,'Planning année Isabelle'!$B$7:$NF$7,Réglage!$B$4),"")</f>
        <v>0</v>
      </c>
      <c r="O204" s="184">
        <f ca="1">IF(A204&lt;&gt;"",SUM(D204:N204),"")</f>
        <v>42.75</v>
      </c>
      <c r="P204" s="184">
        <f ca="1">IF(A204&lt;&gt;"",'Recap Laetitia'!O204-Réglage!$J$8,"")</f>
        <v>7.75</v>
      </c>
      <c r="Q204" s="166">
        <f ca="1">D204</f>
        <v>33.75</v>
      </c>
      <c r="R204" s="162">
        <f ca="1">IF(O204&gt;44,O204-44-T204-U204,0)</f>
        <v>0</v>
      </c>
      <c r="S204" s="162">
        <f ca="1">IF(Q204&gt;44,Q204-44,0)</f>
        <v>0</v>
      </c>
      <c r="T204" s="162">
        <f ca="1">IF(S204&lt;=5,S204,5)</f>
        <v>0</v>
      </c>
      <c r="U204" s="162">
        <f ca="1">IF(S204&gt;5,S204-5,0)</f>
        <v>0</v>
      </c>
      <c r="V204" s="166"/>
    </row>
    <row r="205" spans="1:22" x14ac:dyDescent="0.25">
      <c r="A205" s="183">
        <f ca="1">IF(MONTH(7*'Recap Laetitia'!A204+DATE(Réglage!$B$4,1,1)-WEEKDAY(DATE(Réglage!$B$4,1,3))+8)=11,A204+1,"")</f>
        <v>45</v>
      </c>
      <c r="B205" s="165">
        <f ca="1">IF(A205&lt;&gt;"",7*'Recap Laetitia'!A205+DATE(Réglage!$B$4,1,1)-WEEKDAY(DATE(Réglage!$B$4,1,3))-3,"")</f>
        <v>43773</v>
      </c>
      <c r="C205" s="165">
        <f ca="1">IF(A205&lt;&gt;"",7*'Recap Laetitia'!A205+DATE(Réglage!$B$4,1,1)-WEEKDAY(DATE(Réglage!$B$4,1,3))+1,"")</f>
        <v>43777</v>
      </c>
      <c r="D205" s="240">
        <f ca="1">IF(A205&lt;&gt;"",SUMIF('Planning année Isabelle'!$B$2:$NF$2,'Recap Laetitia'!A205,'Planning année Isabelle'!$B$11:$NF$11),"")</f>
        <v>35</v>
      </c>
      <c r="E205" s="241"/>
      <c r="F205" s="241"/>
      <c r="G205" s="241"/>
      <c r="H205" s="241"/>
      <c r="I205" s="241"/>
      <c r="J205" s="242"/>
      <c r="K205" s="184">
        <f ca="1">IF(A205&lt;&gt;"",SUMIFS('Planning année Isabelle'!$B$10:$NF$10,'Planning année Isabelle'!$B$9:$NF$9,"MAL",'Planning année Isabelle'!$B$2:$NF$2,A205,'Planning année Isabelle'!$B$7:$NF$7,Réglage!$B$4),"")</f>
        <v>0</v>
      </c>
      <c r="L205" s="184">
        <f ca="1">IF(A205&lt;&gt;"",SUMIFS('Planning année Isabelle'!$B$10:$NF$10,'Planning année Isabelle'!$B$4:$NF$4,"VRAI",'Planning année Isabelle'!$B$2:$NF$2,A205,'Planning année Isabelle'!$B$7:$NF$7,Réglage!$B$4),"")</f>
        <v>0</v>
      </c>
      <c r="M205" s="184">
        <f ca="1">IF(A205&lt;&gt;"",SUMIFS('Planning année Isabelle'!$B$10:$NF$10,'Planning année Isabelle'!$B$9:$NF$9,"CP",'Planning année Isabelle'!$B$2:$NF$2,A205,'Planning année Isabelle'!$B$7:$NF$7,Réglage!$B$4),"")</f>
        <v>0</v>
      </c>
      <c r="N205" s="184">
        <f ca="1">IF(A205&lt;&gt;"",SUMIFS('Planning année Isabelle'!$B$10:$NF$10,'Planning année Isabelle'!$B$9:$NF$9,"EM",'Planning année Isabelle'!$B$2:$NF$2,A205,'Planning année Isabelle'!$B$7:$NF$7,Réglage!$B$4),"")</f>
        <v>0</v>
      </c>
      <c r="O205" s="184">
        <f t="shared" ref="O205:O208" ca="1" si="68">IF(A205&lt;&gt;"",SUM(D205:N205),"")</f>
        <v>35</v>
      </c>
      <c r="P205" s="184">
        <f ca="1">IF(A205&lt;&gt;"",'Recap Laetitia'!O205-Réglage!$J$8,"")</f>
        <v>0</v>
      </c>
      <c r="Q205" s="166">
        <f ca="1">D205</f>
        <v>35</v>
      </c>
      <c r="R205" s="162">
        <f ca="1">IF(O205&gt;44,O205-44-T205-U205,0)</f>
        <v>0</v>
      </c>
      <c r="S205" s="162">
        <f t="shared" ref="S205:S208" ca="1" si="69">IF(Q205&gt;44,Q205-44,0)</f>
        <v>0</v>
      </c>
      <c r="T205" s="162">
        <f t="shared" ref="T205:T208" ca="1" si="70">IF(S205&lt;=5,S205,5)</f>
        <v>0</v>
      </c>
      <c r="U205" s="162">
        <f t="shared" ref="U205:U208" ca="1" si="71">IF(S205&gt;5,S205-5,0)</f>
        <v>0</v>
      </c>
      <c r="V205" s="166"/>
    </row>
    <row r="206" spans="1:22" x14ac:dyDescent="0.25">
      <c r="A206" s="183">
        <f ca="1">IF(MONTH(7*'Recap Laetitia'!A205+DATE(Réglage!$B$4,1,1)-WEEKDAY(DATE(Réglage!$B$4,1,3))+8)=11,A205+1,"")</f>
        <v>46</v>
      </c>
      <c r="B206" s="165">
        <f ca="1">IF(A206&lt;&gt;"",7*'Recap Laetitia'!A206+DATE(Réglage!$B$4,1,1)-WEEKDAY(DATE(Réglage!$B$4,1,3))-3,"")</f>
        <v>43780</v>
      </c>
      <c r="C206" s="165">
        <f ca="1">IF(A206&lt;&gt;"",7*'Recap Laetitia'!A206+DATE(Réglage!$B$4,1,1)-WEEKDAY(DATE(Réglage!$B$4,1,3))+1,"")</f>
        <v>43784</v>
      </c>
      <c r="D206" s="240">
        <f ca="1">IF(A206&lt;&gt;"",SUMIF('Planning année Isabelle'!$B$2:$NF$2,'Recap Laetitia'!A206,'Planning année Isabelle'!$B$11:$NF$11),"")</f>
        <v>25</v>
      </c>
      <c r="E206" s="241"/>
      <c r="F206" s="241"/>
      <c r="G206" s="241"/>
      <c r="H206" s="241"/>
      <c r="I206" s="241"/>
      <c r="J206" s="242"/>
      <c r="K206" s="184">
        <f ca="1">IF(A206&lt;&gt;"",SUMIFS('Planning année Isabelle'!$B$10:$NF$10,'Planning année Isabelle'!$B$9:$NF$9,"MAL",'Planning année Isabelle'!$B$2:$NF$2,A206,'Planning année Isabelle'!$B$7:$NF$7,Réglage!$B$4),"")</f>
        <v>0</v>
      </c>
      <c r="L206" s="184">
        <f ca="1">IF(A206&lt;&gt;"",SUMIFS('Planning année Isabelle'!$B$10:$NF$10,'Planning année Isabelle'!$B$4:$NF$4,"VRAI",'Planning année Isabelle'!$B$2:$NF$2,A206,'Planning année Isabelle'!$B$7:$NF$7,Réglage!$B$4),"")</f>
        <v>9</v>
      </c>
      <c r="M206" s="184">
        <f ca="1">IF(A206&lt;&gt;"",SUMIFS('Planning année Isabelle'!$B$10:$NF$10,'Planning année Isabelle'!$B$9:$NF$9,"CP",'Planning année Isabelle'!$B$2:$NF$2,A206,'Planning année Isabelle'!$B$7:$NF$7,Réglage!$B$4),"")</f>
        <v>0</v>
      </c>
      <c r="N206" s="184">
        <f ca="1">IF(A206&lt;&gt;"",SUMIFS('Planning année Isabelle'!$B$10:$NF$10,'Planning année Isabelle'!$B$9:$NF$9,"EM",'Planning année Isabelle'!$B$2:$NF$2,A206,'Planning année Isabelle'!$B$7:$NF$7,Réglage!$B$4),"")</f>
        <v>0</v>
      </c>
      <c r="O206" s="184">
        <f t="shared" ca="1" si="68"/>
        <v>34</v>
      </c>
      <c r="P206" s="184">
        <f ca="1">IF(A206&lt;&gt;"",'Recap Laetitia'!O206-Réglage!$J$8,"")</f>
        <v>-1</v>
      </c>
      <c r="Q206" s="166">
        <f ca="1">D206</f>
        <v>25</v>
      </c>
      <c r="R206" s="162">
        <f ca="1">IF(O206&gt;44,O206-44-T206-U206,0)</f>
        <v>0</v>
      </c>
      <c r="S206" s="162">
        <f t="shared" ca="1" si="69"/>
        <v>0</v>
      </c>
      <c r="T206" s="162">
        <f t="shared" ca="1" si="70"/>
        <v>0</v>
      </c>
      <c r="U206" s="162">
        <f t="shared" ca="1" si="71"/>
        <v>0</v>
      </c>
      <c r="V206" s="166"/>
    </row>
    <row r="207" spans="1:22" x14ac:dyDescent="0.25">
      <c r="A207" s="183">
        <f ca="1">IF(MONTH(7*'Recap Laetitia'!A206+DATE(Réglage!$B$4,1,1)-WEEKDAY(DATE(Réglage!$B$4,1,3))+8)=11,A206+1,"")</f>
        <v>47</v>
      </c>
      <c r="B207" s="165">
        <f ca="1">IF(A207&lt;&gt;"",7*'Recap Laetitia'!A207+DATE(Réglage!$B$4,1,1)-WEEKDAY(DATE(Réglage!$B$4,1,3))-3,"")</f>
        <v>43787</v>
      </c>
      <c r="C207" s="165">
        <f ca="1">IF(A207&lt;&gt;"",7*'Recap Laetitia'!A207+DATE(Réglage!$B$4,1,1)-WEEKDAY(DATE(Réglage!$B$4,1,3))+1,"")</f>
        <v>43791</v>
      </c>
      <c r="D207" s="240">
        <f ca="1">IF(A207&lt;&gt;"",SUMIF('Planning année Isabelle'!$B$2:$NF$2,'Recap Laetitia'!A207,'Planning année Isabelle'!$B$11:$NF$11),"")</f>
        <v>35</v>
      </c>
      <c r="E207" s="241"/>
      <c r="F207" s="241"/>
      <c r="G207" s="241"/>
      <c r="H207" s="241"/>
      <c r="I207" s="241"/>
      <c r="J207" s="242"/>
      <c r="K207" s="184">
        <f ca="1">IF(A207&lt;&gt;"",SUMIFS('Planning année Isabelle'!$B$10:$NF$10,'Planning année Isabelle'!$B$9:$NF$9,"MAL",'Planning année Isabelle'!$B$2:$NF$2,A207,'Planning année Isabelle'!$B$7:$NF$7,Réglage!$B$4),"")</f>
        <v>0</v>
      </c>
      <c r="L207" s="184">
        <f ca="1">IF(A207&lt;&gt;"",SUMIFS('Planning année Isabelle'!$B$10:$NF$10,'Planning année Isabelle'!$B$4:$NF$4,"VRAI",'Planning année Isabelle'!$B$2:$NF$2,A207,'Planning année Isabelle'!$B$7:$NF$7,Réglage!$B$4),"")</f>
        <v>0</v>
      </c>
      <c r="M207" s="184">
        <f ca="1">IF(A207&lt;&gt;"",SUMIFS('Planning année Isabelle'!$B$10:$NF$10,'Planning année Isabelle'!$B$9:$NF$9,"CP",'Planning année Isabelle'!$B$2:$NF$2,A207,'Planning année Isabelle'!$B$7:$NF$7,Réglage!$B$4),"")</f>
        <v>0</v>
      </c>
      <c r="N207" s="184">
        <f ca="1">IF(A207&lt;&gt;"",SUMIFS('Planning année Isabelle'!$B$10:$NF$10,'Planning année Isabelle'!$B$9:$NF$9,"EM",'Planning année Isabelle'!$B$2:$NF$2,A207,'Planning année Isabelle'!$B$7:$NF$7,Réglage!$B$4),"")</f>
        <v>0</v>
      </c>
      <c r="O207" s="184">
        <f t="shared" ca="1" si="68"/>
        <v>35</v>
      </c>
      <c r="P207" s="184">
        <f ca="1">IF(A207&lt;&gt;"",'Recap Laetitia'!O207-Réglage!$J$8,"")</f>
        <v>0</v>
      </c>
      <c r="Q207" s="166">
        <f ca="1">D207</f>
        <v>35</v>
      </c>
      <c r="R207" s="162">
        <f ca="1">IF(O207&gt;44,O207-44-T207-U207,0)</f>
        <v>0</v>
      </c>
      <c r="S207" s="162">
        <f t="shared" ca="1" si="69"/>
        <v>0</v>
      </c>
      <c r="T207" s="162">
        <f t="shared" ca="1" si="70"/>
        <v>0</v>
      </c>
      <c r="U207" s="162">
        <f t="shared" ca="1" si="71"/>
        <v>0</v>
      </c>
      <c r="V207" s="166"/>
    </row>
    <row r="208" spans="1:22" x14ac:dyDescent="0.25">
      <c r="A208" s="183">
        <f ca="1">IF(MONTH(7*'Recap Laetitia'!A207+DATE(Réglage!$B$4,1,1)-WEEKDAY(DATE(Réglage!$B$4,1,3))+8)=11,A207+1,"")</f>
        <v>48</v>
      </c>
      <c r="B208" s="165">
        <f ca="1">IF(A208&lt;&gt;"",7*'Recap Laetitia'!A208+DATE(Réglage!$B$4,1,1)-WEEKDAY(DATE(Réglage!$B$4,1,3))-3,"")</f>
        <v>43794</v>
      </c>
      <c r="C208" s="165">
        <f ca="1">IF(A208&lt;&gt;"",7*'Recap Laetitia'!A208+DATE(Réglage!$B$4,1,1)-WEEKDAY(DATE(Réglage!$B$4,1,3))+1,"")</f>
        <v>43798</v>
      </c>
      <c r="D208" s="240">
        <f ca="1">IF(A208&lt;&gt;"",SUMIF('Planning année Isabelle'!$B$2:$NF$2,'Recap Laetitia'!A208,'Planning année Isabelle'!$B$11:$NF$11),"")</f>
        <v>31</v>
      </c>
      <c r="E208" s="241"/>
      <c r="F208" s="241"/>
      <c r="G208" s="241"/>
      <c r="H208" s="241"/>
      <c r="I208" s="241"/>
      <c r="J208" s="242"/>
      <c r="K208" s="184">
        <f ca="1">IF(A208&lt;&gt;"",SUMIFS('Planning année Isabelle'!$B$10:$NF$10,'Planning année Isabelle'!$B$9:$NF$9,"MAL",'Planning année Isabelle'!$B$2:$NF$2,A208,'Planning année Isabelle'!$B$7:$NF$7,Réglage!$B$4),"")</f>
        <v>0</v>
      </c>
      <c r="L208" s="184">
        <f ca="1">IF(A208&lt;&gt;"",SUMIFS('Planning année Isabelle'!$B$10:$NF$10,'Planning année Isabelle'!$B$4:$NF$4,"VRAI",'Planning année Isabelle'!$B$2:$NF$2,A208,'Planning année Isabelle'!$B$7:$NF$7,Réglage!$B$4),"")</f>
        <v>0</v>
      </c>
      <c r="M208" s="184">
        <f ca="1">IF(A208&lt;&gt;"",SUMIFS('Planning année Isabelle'!$B$10:$NF$10,'Planning année Isabelle'!$B$9:$NF$9,"CP",'Planning année Isabelle'!$B$2:$NF$2,A208,'Planning année Isabelle'!$B$7:$NF$7,Réglage!$B$4),"")</f>
        <v>0</v>
      </c>
      <c r="N208" s="184">
        <f ca="1">IF(A208&lt;&gt;"",SUMIFS('Planning année Isabelle'!$B$10:$NF$10,'Planning année Isabelle'!$B$9:$NF$9,"EM",'Planning année Isabelle'!$B$2:$NF$2,A208,'Planning année Isabelle'!$B$7:$NF$7,Réglage!$B$4),"")</f>
        <v>0</v>
      </c>
      <c r="O208" s="184">
        <f t="shared" ca="1" si="68"/>
        <v>31</v>
      </c>
      <c r="P208" s="184">
        <f ca="1">IF(A208&lt;&gt;"",'Recap Laetitia'!O208-Réglage!$J$8,"")</f>
        <v>-4</v>
      </c>
      <c r="Q208" s="166">
        <f ca="1">D208</f>
        <v>31</v>
      </c>
      <c r="R208" s="162">
        <f ca="1">IF(O208&gt;44,O208-44-T208-U208,0)</f>
        <v>0</v>
      </c>
      <c r="S208" s="162">
        <f t="shared" ca="1" si="69"/>
        <v>0</v>
      </c>
      <c r="T208" s="162">
        <f t="shared" ca="1" si="70"/>
        <v>0</v>
      </c>
      <c r="U208" s="162">
        <f t="shared" ca="1" si="71"/>
        <v>0</v>
      </c>
      <c r="V208" s="166"/>
    </row>
    <row r="209" spans="1:22" s="158" customFormat="1" x14ac:dyDescent="0.25">
      <c r="A209" s="224" t="s">
        <v>93</v>
      </c>
      <c r="B209" s="224"/>
      <c r="C209" s="224"/>
      <c r="D209" s="237">
        <f ca="1">SUM(D204:D208)</f>
        <v>159.75</v>
      </c>
      <c r="E209" s="238"/>
      <c r="F209" s="238"/>
      <c r="G209" s="238"/>
      <c r="H209" s="238"/>
      <c r="I209" s="238"/>
      <c r="J209" s="239"/>
      <c r="K209" s="185">
        <f t="shared" ref="K209:U209" ca="1" si="72">SUM(K204:K208)</f>
        <v>0</v>
      </c>
      <c r="L209" s="185">
        <f t="shared" ca="1" si="72"/>
        <v>18</v>
      </c>
      <c r="M209" s="185">
        <f t="shared" ca="1" si="72"/>
        <v>0</v>
      </c>
      <c r="N209" s="185">
        <f t="shared" ca="1" si="72"/>
        <v>0</v>
      </c>
      <c r="O209" s="185">
        <f ca="1">SUM(O204:O208)</f>
        <v>177.75</v>
      </c>
      <c r="P209" s="168">
        <f ca="1">SUM(P204:P208)</f>
        <v>2.75</v>
      </c>
      <c r="Q209" s="175">
        <f ca="1">SUM(Q204:Q208)</f>
        <v>159.75</v>
      </c>
      <c r="R209" s="175">
        <f t="shared" ref="R209:AB209" ca="1" si="73">SUM(R204:R208)</f>
        <v>0</v>
      </c>
      <c r="S209" s="175">
        <f ca="1">SUM(S204:S208)</f>
        <v>0</v>
      </c>
      <c r="T209" s="175">
        <f t="shared" ref="T209:AD209" ca="1" si="74">SUM(T204:T208)</f>
        <v>0</v>
      </c>
      <c r="U209" s="175">
        <f t="shared" ca="1" si="74"/>
        <v>0</v>
      </c>
      <c r="V209" s="168"/>
    </row>
    <row r="210" spans="1:22" x14ac:dyDescent="0.25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</row>
    <row r="211" spans="1:22" x14ac:dyDescent="0.25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</row>
    <row r="212" spans="1:22" s="158" customFormat="1" x14ac:dyDescent="0.25">
      <c r="A212" s="170"/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</row>
    <row r="213" spans="1:22" s="158" customFormat="1" ht="16.5" customHeight="1" x14ac:dyDescent="0.25">
      <c r="D213" s="215" t="s">
        <v>112</v>
      </c>
      <c r="E213" s="215"/>
      <c r="F213" s="215"/>
      <c r="G213" s="215" t="s">
        <v>111</v>
      </c>
      <c r="H213" s="215"/>
      <c r="I213" s="215"/>
      <c r="J213" s="170" t="s">
        <v>95</v>
      </c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</row>
    <row r="214" spans="1:22" s="158" customFormat="1" x14ac:dyDescent="0.25">
      <c r="D214" s="215"/>
      <c r="E214" s="215"/>
      <c r="F214" s="215"/>
      <c r="G214" s="215"/>
      <c r="H214" s="215"/>
      <c r="I214" s="215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</row>
    <row r="215" spans="1:22" s="158" customFormat="1" x14ac:dyDescent="0.25">
      <c r="A215" s="214" t="s">
        <v>107</v>
      </c>
      <c r="B215" s="214"/>
      <c r="C215" s="214"/>
      <c r="D215" s="243">
        <f ca="1">P209</f>
        <v>2.75</v>
      </c>
      <c r="E215" s="215"/>
      <c r="F215" s="215"/>
      <c r="G215" s="243">
        <f ca="1">G196+D215</f>
        <v>-1</v>
      </c>
      <c r="H215" s="215"/>
      <c r="I215" s="215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</row>
    <row r="216" spans="1:22" s="158" customFormat="1" x14ac:dyDescent="0.25">
      <c r="A216" s="214" t="s">
        <v>109</v>
      </c>
      <c r="B216" s="214"/>
      <c r="C216" s="214"/>
      <c r="D216" s="215">
        <f>COUNTIFS('Planning année Isabelle'!B199:NF199,"CP",'Planning année Isabelle'!$B$6:$NF$6,janvier)</f>
        <v>0</v>
      </c>
      <c r="E216" s="215"/>
      <c r="F216" s="215"/>
      <c r="G216" s="215">
        <f>D197+D216</f>
        <v>0</v>
      </c>
      <c r="H216" s="215"/>
      <c r="I216" s="215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</row>
    <row r="217" spans="1:22" s="158" customFormat="1" x14ac:dyDescent="0.25">
      <c r="A217" s="214" t="s">
        <v>110</v>
      </c>
      <c r="B217" s="214"/>
      <c r="C217" s="214"/>
      <c r="D217" s="215">
        <v>0</v>
      </c>
      <c r="E217" s="215"/>
      <c r="F217" s="215"/>
      <c r="G217" s="215">
        <f>D198+D217</f>
        <v>0</v>
      </c>
      <c r="H217" s="215"/>
      <c r="I217" s="215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</row>
    <row r="218" spans="1:22" s="158" customFormat="1" x14ac:dyDescent="0.25">
      <c r="A218" s="188"/>
      <c r="B218" s="188"/>
      <c r="C218" s="188"/>
      <c r="D218" s="189"/>
      <c r="E218" s="189"/>
      <c r="F218" s="189"/>
      <c r="G218" s="170"/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</row>
    <row r="219" spans="1:22" s="158" customFormat="1" x14ac:dyDescent="0.25">
      <c r="A219" s="188"/>
      <c r="B219" s="188"/>
      <c r="C219" s="188"/>
      <c r="D219" s="189"/>
      <c r="E219" s="189"/>
      <c r="F219" s="189"/>
      <c r="G219" s="170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</row>
    <row r="220" spans="1:22" ht="15.75" x14ac:dyDescent="0.25">
      <c r="A220" s="221" t="str">
        <f>"DECOMPTE D'HEURES - "&amp;$A$1&amp;" - Decembre "&amp; Réglage!$B$4</f>
        <v>DECOMPTE D'HEURES - Laetitia - Decembre 2019</v>
      </c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/>
      <c r="V220" s="223"/>
    </row>
    <row r="221" spans="1:22" s="158" customFormat="1" ht="21" customHeight="1" x14ac:dyDescent="0.25">
      <c r="A221" s="215" t="s">
        <v>76</v>
      </c>
      <c r="B221" s="215"/>
      <c r="C221" s="215"/>
      <c r="D221" s="225" t="s">
        <v>77</v>
      </c>
      <c r="E221" s="226"/>
      <c r="F221" s="226"/>
      <c r="G221" s="226"/>
      <c r="H221" s="226"/>
      <c r="I221" s="226"/>
      <c r="J221" s="227"/>
      <c r="K221" s="216" t="s">
        <v>78</v>
      </c>
      <c r="L221" s="217"/>
      <c r="M221" s="217"/>
      <c r="N221" s="218"/>
      <c r="O221" s="235" t="s">
        <v>79</v>
      </c>
      <c r="P221" s="176"/>
      <c r="Q221" s="231" t="s">
        <v>80</v>
      </c>
      <c r="R221" s="232" t="s">
        <v>81</v>
      </c>
      <c r="S221" s="233"/>
      <c r="T221" s="233"/>
      <c r="U221" s="234"/>
      <c r="V221" s="219" t="s">
        <v>88</v>
      </c>
    </row>
    <row r="222" spans="1:22" s="158" customFormat="1" ht="90.75" customHeight="1" x14ac:dyDescent="0.25">
      <c r="A222" s="174" t="s">
        <v>82</v>
      </c>
      <c r="B222" s="174" t="s">
        <v>83</v>
      </c>
      <c r="C222" s="174" t="s">
        <v>84</v>
      </c>
      <c r="D222" s="228"/>
      <c r="E222" s="229"/>
      <c r="F222" s="229"/>
      <c r="G222" s="229"/>
      <c r="H222" s="229"/>
      <c r="I222" s="229"/>
      <c r="J222" s="230"/>
      <c r="K222" s="173" t="s">
        <v>85</v>
      </c>
      <c r="L222" s="173" t="s">
        <v>86</v>
      </c>
      <c r="M222" s="173" t="s">
        <v>87</v>
      </c>
      <c r="N222" s="173" t="s">
        <v>104</v>
      </c>
      <c r="O222" s="236"/>
      <c r="P222" s="177" t="s">
        <v>105</v>
      </c>
      <c r="Q222" s="215"/>
      <c r="R222" s="162" t="s">
        <v>89</v>
      </c>
      <c r="S222" s="163" t="s">
        <v>90</v>
      </c>
      <c r="T222" s="164" t="s">
        <v>91</v>
      </c>
      <c r="U222" s="162" t="s">
        <v>92</v>
      </c>
      <c r="V222" s="220"/>
    </row>
    <row r="223" spans="1:22" x14ac:dyDescent="0.25">
      <c r="A223" s="183">
        <f ca="1">INDIRECT(ADDRESS(COUNT(A204:A208)+ROW(A203),1))+1</f>
        <v>49</v>
      </c>
      <c r="B223" s="165">
        <f ca="1">IF(A223&lt;&gt;"",7*'Recap Laetitia'!A223+DATE(Réglage!$B$4,1,1)-WEEKDAY(DATE(Réglage!$B$4,1,3))-3,"")</f>
        <v>43801</v>
      </c>
      <c r="C223" s="165">
        <f ca="1">IF(A223&lt;&gt;"",7*'Recap Laetitia'!A223+DATE(Réglage!$B$4,1,1)-WEEKDAY(DATE(Réglage!$B$4,1,3))+1,"")</f>
        <v>43805</v>
      </c>
      <c r="D223" s="240">
        <f ca="1">IF(A223&lt;&gt;"",SUMIF('Planning année Isabelle'!$B$2:$NF$2,'Recap Laetitia'!A223,'Planning année Isabelle'!$B$11:$NF$11),"")</f>
        <v>36.5</v>
      </c>
      <c r="E223" s="241"/>
      <c r="F223" s="241"/>
      <c r="G223" s="241"/>
      <c r="H223" s="241"/>
      <c r="I223" s="241"/>
      <c r="J223" s="242"/>
      <c r="K223" s="184">
        <f ca="1">IF(A223&lt;&gt;"",SUMIFS('Planning année Isabelle'!$B$10:$NF$10,'Planning année Isabelle'!$B$9:$NF$9,"MAL",'Planning année Isabelle'!$B$2:$NF$2,A223,'Planning année Isabelle'!$B$7:$NF$7,Réglage!$B$4),"")</f>
        <v>0</v>
      </c>
      <c r="L223" s="184">
        <f ca="1">IF(A223&lt;&gt;"",SUMIFS('Planning année Isabelle'!$B$10:$NF$10,'Planning année Isabelle'!$B$4:$NF$4,"VRAI",'Planning année Isabelle'!$B$2:$NF$2,A223,'Planning année Isabelle'!$B$7:$NF$7,Réglage!$B$4),"")</f>
        <v>0</v>
      </c>
      <c r="M223" s="184">
        <f ca="1">IF(A223&lt;&gt;"",SUMIFS('Planning année Isabelle'!$B$10:$NF$10,'Planning année Isabelle'!$B$9:$NF$9,"CP",'Planning année Isabelle'!$B$2:$NF$2,A223,'Planning année Isabelle'!$B$7:$NF$7,Réglage!$B$4),"")</f>
        <v>0</v>
      </c>
      <c r="N223" s="184">
        <f ca="1">IF(A223&lt;&gt;"",SUMIFS('Planning année Isabelle'!$B$10:$NF$10,'Planning année Isabelle'!$B$9:$NF$9,"EM",'Planning année Isabelle'!$B$2:$NF$2,A223,'Planning année Isabelle'!$B$7:$NF$7,Réglage!$B$4),"")</f>
        <v>0</v>
      </c>
      <c r="O223" s="184">
        <f ca="1">IF(A223&lt;&gt;"",SUM(D223:N223),"")</f>
        <v>36.5</v>
      </c>
      <c r="P223" s="184">
        <f ca="1">IF(A223&lt;&gt;"",'Recap Laetitia'!O223-Réglage!$J$8,"")</f>
        <v>1.5</v>
      </c>
      <c r="Q223" s="166">
        <f ca="1">D223</f>
        <v>36.5</v>
      </c>
      <c r="R223" s="162">
        <f ca="1">IF(O223&gt;44,O223-44-T223-U223,0)</f>
        <v>0</v>
      </c>
      <c r="S223" s="162">
        <f ca="1">IF(Q223&gt;44,Q223-44,0)</f>
        <v>0</v>
      </c>
      <c r="T223" s="162">
        <f ca="1">IF(S223&lt;=5,S223,5)</f>
        <v>0</v>
      </c>
      <c r="U223" s="162">
        <f ca="1">IF(S223&gt;5,S223-5,0)</f>
        <v>0</v>
      </c>
      <c r="V223" s="166"/>
    </row>
    <row r="224" spans="1:22" x14ac:dyDescent="0.25">
      <c r="A224" s="183">
        <f ca="1">IF(MONTH(7*'Recap Laetitia'!A223+DATE(Réglage!$B$4,1,1)-WEEKDAY(DATE(Réglage!$B$4,1,3))+8)=12,A223+1,"")</f>
        <v>50</v>
      </c>
      <c r="B224" s="165">
        <f ca="1">IF(A224&lt;&gt;"",7*'Recap Laetitia'!A224+DATE(Réglage!$B$4,1,1)-WEEKDAY(DATE(Réglage!$B$4,1,3))-3,"")</f>
        <v>43808</v>
      </c>
      <c r="C224" s="165">
        <f ca="1">IF(A224&lt;&gt;"",7*'Recap Laetitia'!A224+DATE(Réglage!$B$4,1,1)-WEEKDAY(DATE(Réglage!$B$4,1,3))+1,"")</f>
        <v>43812</v>
      </c>
      <c r="D224" s="240">
        <f ca="1">IF(A224&lt;&gt;"",SUMIF('Planning année Isabelle'!$B$2:$NF$2,'Recap Laetitia'!A224,'Planning année Isabelle'!$B$11:$NF$11),"")</f>
        <v>35</v>
      </c>
      <c r="E224" s="241"/>
      <c r="F224" s="241"/>
      <c r="G224" s="241"/>
      <c r="H224" s="241"/>
      <c r="I224" s="241"/>
      <c r="J224" s="242"/>
      <c r="K224" s="184">
        <f ca="1">IF(A224&lt;&gt;"",SUMIFS('Planning année Isabelle'!$B$10:$NF$10,'Planning année Isabelle'!$B$9:$NF$9,"MAL",'Planning année Isabelle'!$B$2:$NF$2,A224,'Planning année Isabelle'!$B$7:$NF$7,Réglage!$B$4),"")</f>
        <v>0</v>
      </c>
      <c r="L224" s="184">
        <f ca="1">IF(A224&lt;&gt;"",SUMIFS('Planning année Isabelle'!$B$10:$NF$10,'Planning année Isabelle'!$B$4:$NF$4,"VRAI",'Planning année Isabelle'!$B$2:$NF$2,A224,'Planning année Isabelle'!$B$7:$NF$7,Réglage!$B$4),"")</f>
        <v>0</v>
      </c>
      <c r="M224" s="184">
        <f ca="1">IF(A224&lt;&gt;"",SUMIFS('Planning année Isabelle'!$B$10:$NF$10,'Planning année Isabelle'!$B$9:$NF$9,"CP",'Planning année Isabelle'!$B$2:$NF$2,A224,'Planning année Isabelle'!$B$7:$NF$7,Réglage!$B$4),"")</f>
        <v>0</v>
      </c>
      <c r="N224" s="184">
        <f ca="1">IF(A224&lt;&gt;"",SUMIFS('Planning année Isabelle'!$B$10:$NF$10,'Planning année Isabelle'!$B$9:$NF$9,"EM",'Planning année Isabelle'!$B$2:$NF$2,A224,'Planning année Isabelle'!$B$7:$NF$7,Réglage!$B$4),"")</f>
        <v>0</v>
      </c>
      <c r="O224" s="184">
        <f t="shared" ref="O224:O227" ca="1" si="75">IF(A224&lt;&gt;"",SUM(D224:N224),"")</f>
        <v>35</v>
      </c>
      <c r="P224" s="184">
        <f ca="1">IF(A224&lt;&gt;"",'Recap Laetitia'!O224-Réglage!$J$8,"")</f>
        <v>0</v>
      </c>
      <c r="Q224" s="166">
        <f ca="1">D224</f>
        <v>35</v>
      </c>
      <c r="R224" s="162">
        <f ca="1">IF(O224&gt;44,O224-44-T224-U224,0)</f>
        <v>0</v>
      </c>
      <c r="S224" s="162">
        <f t="shared" ref="S224:S227" ca="1" si="76">IF(Q224&gt;44,Q224-44,0)</f>
        <v>0</v>
      </c>
      <c r="T224" s="162">
        <f t="shared" ref="T224:T227" ca="1" si="77">IF(S224&lt;=5,S224,5)</f>
        <v>0</v>
      </c>
      <c r="U224" s="162">
        <f t="shared" ref="U224:U227" ca="1" si="78">IF(S224&gt;5,S224-5,0)</f>
        <v>0</v>
      </c>
      <c r="V224" s="166"/>
    </row>
    <row r="225" spans="1:22" x14ac:dyDescent="0.25">
      <c r="A225" s="183">
        <f ca="1">IF(MONTH(7*'Recap Laetitia'!A224+DATE(Réglage!$B$4,1,1)-WEEKDAY(DATE(Réglage!$B$4,1,3))+8)=12,A224+1,"")</f>
        <v>51</v>
      </c>
      <c r="B225" s="165">
        <f ca="1">IF(A225&lt;&gt;"",7*'Recap Laetitia'!A225+DATE(Réglage!$B$4,1,1)-WEEKDAY(DATE(Réglage!$B$4,1,3))-3,"")</f>
        <v>43815</v>
      </c>
      <c r="C225" s="165">
        <f ca="1">IF(A225&lt;&gt;"",7*'Recap Laetitia'!A225+DATE(Réglage!$B$4,1,1)-WEEKDAY(DATE(Réglage!$B$4,1,3))+1,"")</f>
        <v>43819</v>
      </c>
      <c r="D225" s="240">
        <f ca="1">IF(A225&lt;&gt;"",SUMIF('Planning année Isabelle'!$B$2:$NF$2,'Recap Laetitia'!A225,'Planning année Isabelle'!$B$11:$NF$11),"")</f>
        <v>40.5</v>
      </c>
      <c r="E225" s="241"/>
      <c r="F225" s="241"/>
      <c r="G225" s="241"/>
      <c r="H225" s="241"/>
      <c r="I225" s="241"/>
      <c r="J225" s="242"/>
      <c r="K225" s="184">
        <f ca="1">IF(A225&lt;&gt;"",SUMIFS('Planning année Isabelle'!$B$10:$NF$10,'Planning année Isabelle'!$B$9:$NF$9,"MAL",'Planning année Isabelle'!$B$2:$NF$2,A225,'Planning année Isabelle'!$B$7:$NF$7,Réglage!$B$4),"")</f>
        <v>0</v>
      </c>
      <c r="L225" s="184">
        <f ca="1">IF(A225&lt;&gt;"",SUMIFS('Planning année Isabelle'!$B$10:$NF$10,'Planning année Isabelle'!$B$4:$NF$4,"VRAI",'Planning année Isabelle'!$B$2:$NF$2,A225,'Planning année Isabelle'!$B$7:$NF$7,Réglage!$B$4),"")</f>
        <v>0</v>
      </c>
      <c r="M225" s="184">
        <f ca="1">IF(A225&lt;&gt;"",SUMIFS('Planning année Isabelle'!$B$10:$NF$10,'Planning année Isabelle'!$B$9:$NF$9,"CP",'Planning année Isabelle'!$B$2:$NF$2,A225,'Planning année Isabelle'!$B$7:$NF$7,Réglage!$B$4),"")</f>
        <v>0</v>
      </c>
      <c r="N225" s="184">
        <f ca="1">IF(A225&lt;&gt;"",SUMIFS('Planning année Isabelle'!$B$10:$NF$10,'Planning année Isabelle'!$B$9:$NF$9,"EM",'Planning année Isabelle'!$B$2:$NF$2,A225,'Planning année Isabelle'!$B$7:$NF$7,Réglage!$B$4),"")</f>
        <v>0</v>
      </c>
      <c r="O225" s="184">
        <f t="shared" ca="1" si="75"/>
        <v>40.5</v>
      </c>
      <c r="P225" s="184">
        <f ca="1">IF(A225&lt;&gt;"",'Recap Laetitia'!O225-Réglage!$J$8,"")</f>
        <v>5.5</v>
      </c>
      <c r="Q225" s="166">
        <f ca="1">D225</f>
        <v>40.5</v>
      </c>
      <c r="R225" s="162">
        <f ca="1">IF(O225&gt;44,O225-44-T225-U225,0)</f>
        <v>0</v>
      </c>
      <c r="S225" s="162">
        <f t="shared" ca="1" si="76"/>
        <v>0</v>
      </c>
      <c r="T225" s="162">
        <f t="shared" ca="1" si="77"/>
        <v>0</v>
      </c>
      <c r="U225" s="162">
        <f t="shared" ca="1" si="78"/>
        <v>0</v>
      </c>
      <c r="V225" s="166"/>
    </row>
    <row r="226" spans="1:22" x14ac:dyDescent="0.25">
      <c r="A226" s="183">
        <f ca="1">IF(MONTH(7*'Recap Laetitia'!A225+DATE(Réglage!$B$4,1,1)-WEEKDAY(DATE(Réglage!$B$4,1,3))+8)=12,A225+1,"")</f>
        <v>52</v>
      </c>
      <c r="B226" s="165">
        <f ca="1">IF(A226&lt;&gt;"",7*'Recap Laetitia'!A226+DATE(Réglage!$B$4,1,1)-WEEKDAY(DATE(Réglage!$B$4,1,3))-3,"")</f>
        <v>43822</v>
      </c>
      <c r="C226" s="165">
        <f ca="1">IF(A226&lt;&gt;"",7*'Recap Laetitia'!A226+DATE(Réglage!$B$4,1,1)-WEEKDAY(DATE(Réglage!$B$4,1,3))+1,"")</f>
        <v>43826</v>
      </c>
      <c r="D226" s="240">
        <f ca="1">IF(A226&lt;&gt;"",SUMIF('Planning année Isabelle'!$B$2:$NF$2,'Recap Laetitia'!A226,'Planning année Isabelle'!$B$11:$NF$11),"")</f>
        <v>0</v>
      </c>
      <c r="E226" s="241"/>
      <c r="F226" s="241"/>
      <c r="G226" s="241"/>
      <c r="H226" s="241"/>
      <c r="I226" s="241"/>
      <c r="J226" s="242"/>
      <c r="K226" s="184">
        <f ca="1">IF(A226&lt;&gt;"",SUMIFS('Planning année Isabelle'!$B$10:$NF$10,'Planning année Isabelle'!$B$9:$NF$9,"MAL",'Planning année Isabelle'!$B$2:$NF$2,A226,'Planning année Isabelle'!$B$7:$NF$7,Réglage!$B$4),"")</f>
        <v>0</v>
      </c>
      <c r="L226" s="184">
        <f ca="1">IF(A226&lt;&gt;"",SUMIFS('Planning année Isabelle'!$B$10:$NF$10,'Planning année Isabelle'!$B$4:$NF$4,"VRAI",'Planning année Isabelle'!$B$2:$NF$2,A226,'Planning année Isabelle'!$B$7:$NF$7,Réglage!$B$4),"")</f>
        <v>0</v>
      </c>
      <c r="M226" s="184">
        <f ca="1">IF(A226&lt;&gt;"",SUMIFS('Planning année Isabelle'!$B$10:$NF$10,'Planning année Isabelle'!$B$9:$NF$9,"CP",'Planning année Isabelle'!$B$2:$NF$2,A226,'Planning année Isabelle'!$B$7:$NF$7,Réglage!$B$4),"")</f>
        <v>35</v>
      </c>
      <c r="N226" s="184">
        <f ca="1">IF(A226&lt;&gt;"",SUMIFS('Planning année Isabelle'!$B$10:$NF$10,'Planning année Isabelle'!$B$9:$NF$9,"EM",'Planning année Isabelle'!$B$2:$NF$2,A226,'Planning année Isabelle'!$B$7:$NF$7,Réglage!$B$4),"")</f>
        <v>0</v>
      </c>
      <c r="O226" s="184">
        <f t="shared" ca="1" si="75"/>
        <v>35</v>
      </c>
      <c r="P226" s="184">
        <f ca="1">IF(A226&lt;&gt;"",'Recap Laetitia'!O226-Réglage!$J$8,"")</f>
        <v>0</v>
      </c>
      <c r="Q226" s="166">
        <f ca="1">D226</f>
        <v>0</v>
      </c>
      <c r="R226" s="162">
        <f ca="1">IF(O226&gt;44,O226-44-T226-U226,0)</f>
        <v>0</v>
      </c>
      <c r="S226" s="162">
        <f t="shared" ca="1" si="76"/>
        <v>0</v>
      </c>
      <c r="T226" s="162">
        <f t="shared" ca="1" si="77"/>
        <v>0</v>
      </c>
      <c r="U226" s="162">
        <f t="shared" ca="1" si="78"/>
        <v>0</v>
      </c>
      <c r="V226" s="166"/>
    </row>
    <row r="227" spans="1:22" x14ac:dyDescent="0.25">
      <c r="A227" s="183" t="str">
        <f ca="1">IF(MONTH(7*'Recap Laetitia'!A226+DATE(Réglage!$B$4,1,1)-WEEKDAY(DATE(Réglage!$B$4,1,3))+8)=12,A226+1,"")</f>
        <v/>
      </c>
      <c r="B227" s="165" t="str">
        <f ca="1">IF(A227&lt;&gt;"",7*'Recap Laetitia'!A227+DATE(Réglage!$B$4,1,1)-WEEKDAY(DATE(Réglage!$B$4,1,3))-3,"")</f>
        <v/>
      </c>
      <c r="C227" s="165" t="str">
        <f ca="1">IF(A227&lt;&gt;"",7*'Recap Laetitia'!A227+DATE(Réglage!$B$4,1,1)-WEEKDAY(DATE(Réglage!$B$4,1,3))+1,"")</f>
        <v/>
      </c>
      <c r="D227" s="240" t="str">
        <f ca="1">IF(A227&lt;&gt;"",SUMIF('Planning année Isabelle'!$B$2:$NF$2,'Recap Laetitia'!A227,'Planning année Isabelle'!$B$11:$NF$11),"")</f>
        <v/>
      </c>
      <c r="E227" s="241"/>
      <c r="F227" s="241"/>
      <c r="G227" s="241"/>
      <c r="H227" s="241"/>
      <c r="I227" s="241"/>
      <c r="J227" s="242"/>
      <c r="K227" s="184" t="str">
        <f ca="1">IF(A227&lt;&gt;"",SUMIFS('Planning année Isabelle'!$B$10:$NF$10,'Planning année Isabelle'!$B$9:$NF$9,"MAL",'Planning année Isabelle'!$B$2:$NF$2,A227,'Planning année Isabelle'!$B$7:$NF$7,Réglage!$B$4),"")</f>
        <v/>
      </c>
      <c r="L227" s="184" t="str">
        <f ca="1">IF(A227&lt;&gt;"",SUMIFS('Planning année Isabelle'!$B$10:$NF$10,'Planning année Isabelle'!$B$4:$NF$4,"VRAI",'Planning année Isabelle'!$B$2:$NF$2,A227,'Planning année Isabelle'!$B$7:$NF$7,Réglage!$B$4),"")</f>
        <v/>
      </c>
      <c r="M227" s="184" t="str">
        <f ca="1">IF(A227&lt;&gt;"",SUMIFS('Planning année Isabelle'!$B$10:$NF$10,'Planning année Isabelle'!$B$9:$NF$9,"CP",'Planning année Isabelle'!$B$2:$NF$2,A227,'Planning année Isabelle'!$B$7:$NF$7,Réglage!$B$4),"")</f>
        <v/>
      </c>
      <c r="N227" s="184" t="str">
        <f ca="1">IF(A227&lt;&gt;"",SUMIFS('Planning année Isabelle'!$B$10:$NF$10,'Planning année Isabelle'!$B$9:$NF$9,"EM",'Planning année Isabelle'!$B$2:$NF$2,A227,'Planning année Isabelle'!$B$7:$NF$7,Réglage!$B$4),"")</f>
        <v/>
      </c>
      <c r="O227" s="184" t="str">
        <f t="shared" ca="1" si="75"/>
        <v/>
      </c>
      <c r="P227" s="184" t="str">
        <f ca="1">IF(A227&lt;&gt;"",'Recap Laetitia'!O227-Réglage!$J$8,"")</f>
        <v/>
      </c>
      <c r="Q227" s="166" t="str">
        <f ca="1">D227</f>
        <v/>
      </c>
      <c r="R227" s="162" t="e">
        <f ca="1">IF(O227&gt;44,O227-44-T227-U227,0)</f>
        <v>#VALUE!</v>
      </c>
      <c r="S227" s="162" t="e">
        <f t="shared" ca="1" si="76"/>
        <v>#VALUE!</v>
      </c>
      <c r="T227" s="162" t="e">
        <f t="shared" ca="1" si="77"/>
        <v>#VALUE!</v>
      </c>
      <c r="U227" s="162" t="e">
        <f t="shared" ca="1" si="78"/>
        <v>#VALUE!</v>
      </c>
      <c r="V227" s="166"/>
    </row>
    <row r="228" spans="1:22" s="158" customFormat="1" x14ac:dyDescent="0.25">
      <c r="A228" s="224" t="s">
        <v>93</v>
      </c>
      <c r="B228" s="224"/>
      <c r="C228" s="224"/>
      <c r="D228" s="237">
        <f ca="1">SUM(D223:D227)</f>
        <v>112</v>
      </c>
      <c r="E228" s="238"/>
      <c r="F228" s="238"/>
      <c r="G228" s="238"/>
      <c r="H228" s="238"/>
      <c r="I228" s="238"/>
      <c r="J228" s="239"/>
      <c r="K228" s="185">
        <f t="shared" ref="K228:U228" ca="1" si="79">SUM(K223:K227)</f>
        <v>0</v>
      </c>
      <c r="L228" s="185">
        <f t="shared" ca="1" si="79"/>
        <v>0</v>
      </c>
      <c r="M228" s="185">
        <f t="shared" ca="1" si="79"/>
        <v>35</v>
      </c>
      <c r="N228" s="185">
        <f t="shared" ca="1" si="79"/>
        <v>0</v>
      </c>
      <c r="O228" s="185">
        <f ca="1">SUM(O223:O227)</f>
        <v>147</v>
      </c>
      <c r="P228" s="168">
        <f ca="1">SUM(P223:P227)</f>
        <v>7</v>
      </c>
      <c r="Q228" s="175">
        <f ca="1">SUM(Q223:Q227)</f>
        <v>112</v>
      </c>
      <c r="R228" s="175" t="e">
        <f t="shared" ref="R228:AB228" ca="1" si="80">SUM(R223:R227)</f>
        <v>#VALUE!</v>
      </c>
      <c r="S228" s="175" t="e">
        <f ca="1">SUM(S223:S227)</f>
        <v>#VALUE!</v>
      </c>
      <c r="T228" s="175" t="e">
        <f t="shared" ref="T228:AD228" ca="1" si="81">SUM(T223:T227)</f>
        <v>#VALUE!</v>
      </c>
      <c r="U228" s="175" t="e">
        <f t="shared" ca="1" si="81"/>
        <v>#VALUE!</v>
      </c>
      <c r="V228" s="168"/>
    </row>
    <row r="229" spans="1:22" x14ac:dyDescent="0.25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</row>
    <row r="230" spans="1:22" x14ac:dyDescent="0.25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</row>
    <row r="231" spans="1:22" s="158" customFormat="1" x14ac:dyDescent="0.25">
      <c r="A231" s="170"/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</row>
    <row r="232" spans="1:22" s="158" customFormat="1" ht="16.5" customHeight="1" x14ac:dyDescent="0.25">
      <c r="D232" s="215" t="s">
        <v>112</v>
      </c>
      <c r="E232" s="215"/>
      <c r="F232" s="215"/>
      <c r="G232" s="215" t="s">
        <v>111</v>
      </c>
      <c r="H232" s="215"/>
      <c r="I232" s="215"/>
      <c r="J232" s="170" t="s">
        <v>95</v>
      </c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</row>
    <row r="233" spans="1:22" s="158" customFormat="1" x14ac:dyDescent="0.25">
      <c r="D233" s="215"/>
      <c r="E233" s="215"/>
      <c r="F233" s="215"/>
      <c r="G233" s="215"/>
      <c r="H233" s="215"/>
      <c r="I233" s="215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</row>
    <row r="234" spans="1:22" s="158" customFormat="1" x14ac:dyDescent="0.25">
      <c r="A234" s="214" t="s">
        <v>107</v>
      </c>
      <c r="B234" s="214"/>
      <c r="C234" s="214"/>
      <c r="D234" s="243">
        <f ca="1">P228</f>
        <v>7</v>
      </c>
      <c r="E234" s="215"/>
      <c r="F234" s="215"/>
      <c r="G234" s="243">
        <f ca="1">G215+D234</f>
        <v>6</v>
      </c>
      <c r="H234" s="215"/>
      <c r="I234" s="215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</row>
    <row r="235" spans="1:22" s="158" customFormat="1" x14ac:dyDescent="0.25">
      <c r="A235" s="214" t="s">
        <v>109</v>
      </c>
      <c r="B235" s="214"/>
      <c r="C235" s="214"/>
      <c r="D235" s="215">
        <f>COUNTIFS('Planning année Isabelle'!B218:NF218,"CP",'Planning année Isabelle'!$B$6:$NF$6,janvier)</f>
        <v>0</v>
      </c>
      <c r="E235" s="215"/>
      <c r="F235" s="215"/>
      <c r="G235" s="215">
        <f>D216+D235</f>
        <v>0</v>
      </c>
      <c r="H235" s="215"/>
      <c r="I235" s="215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</row>
    <row r="236" spans="1:22" s="158" customFormat="1" x14ac:dyDescent="0.25">
      <c r="A236" s="214" t="s">
        <v>110</v>
      </c>
      <c r="B236" s="214"/>
      <c r="C236" s="214"/>
      <c r="D236" s="215">
        <v>0</v>
      </c>
      <c r="E236" s="215"/>
      <c r="F236" s="215"/>
      <c r="G236" s="215">
        <f>D217+D236</f>
        <v>0</v>
      </c>
      <c r="H236" s="215"/>
      <c r="I236" s="215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</row>
    <row r="237" spans="1:22" s="158" customFormat="1" x14ac:dyDescent="0.25">
      <c r="A237" s="191"/>
      <c r="B237" s="191"/>
      <c r="C237" s="191"/>
      <c r="D237" s="192"/>
      <c r="E237" s="192"/>
      <c r="F237" s="191"/>
      <c r="G237" s="191"/>
      <c r="H237" s="191"/>
      <c r="I237" s="191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</row>
    <row r="238" spans="1:22" s="158" customFormat="1" x14ac:dyDescent="0.25">
      <c r="A238" s="191"/>
      <c r="B238" s="191"/>
      <c r="C238" s="191"/>
      <c r="D238" s="190"/>
      <c r="E238" s="190"/>
      <c r="F238" s="191"/>
      <c r="G238" s="191"/>
      <c r="H238" s="191"/>
      <c r="I238" s="191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</row>
    <row r="239" spans="1:22" s="158" customFormat="1" x14ac:dyDescent="0.25">
      <c r="A239" s="191"/>
      <c r="B239" s="191"/>
      <c r="C239" s="191"/>
      <c r="D239" s="190"/>
      <c r="E239" s="190"/>
      <c r="F239" s="191"/>
      <c r="G239" s="191"/>
      <c r="H239" s="191"/>
      <c r="I239" s="191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</row>
    <row r="240" spans="1:22" s="158" customFormat="1" x14ac:dyDescent="0.25">
      <c r="A240" s="191"/>
      <c r="B240" s="191"/>
      <c r="C240" s="191"/>
      <c r="D240" s="190"/>
      <c r="E240" s="190"/>
      <c r="F240" s="191"/>
      <c r="G240" s="191"/>
      <c r="H240" s="191"/>
      <c r="I240" s="191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</row>
    <row r="241" spans="1:22" s="158" customFormat="1" x14ac:dyDescent="0.25">
      <c r="A241" s="191"/>
      <c r="B241" s="191"/>
      <c r="C241" s="191"/>
      <c r="D241" s="190"/>
      <c r="E241" s="190"/>
      <c r="F241" s="191"/>
      <c r="G241" s="191"/>
      <c r="H241" s="191"/>
      <c r="I241" s="191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</row>
    <row r="242" spans="1:22" s="158" customFormat="1" x14ac:dyDescent="0.25">
      <c r="A242" s="244"/>
      <c r="B242" s="244"/>
      <c r="C242" s="244"/>
      <c r="D242" s="245"/>
      <c r="E242" s="245"/>
      <c r="F242" s="191"/>
      <c r="G242" s="191"/>
      <c r="H242" s="191"/>
      <c r="I242" s="191"/>
      <c r="J242" s="170"/>
      <c r="K242" s="170"/>
      <c r="L242" s="170"/>
      <c r="M242" s="170"/>
      <c r="N242" s="170"/>
      <c r="O242" s="170"/>
      <c r="P242" s="170"/>
      <c r="Q242" s="170"/>
      <c r="R242" s="170"/>
      <c r="S242" s="170"/>
      <c r="T242" s="170"/>
      <c r="U242" s="170"/>
      <c r="V242" s="170"/>
    </row>
    <row r="243" spans="1:22" s="158" customFormat="1" x14ac:dyDescent="0.25">
      <c r="A243" s="170"/>
      <c r="B243" s="170"/>
      <c r="C243" s="170"/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</row>
    <row r="244" spans="1:22" s="158" customFormat="1" x14ac:dyDescent="0.25">
      <c r="A244" s="170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</row>
    <row r="245" spans="1:22" s="158" customFormat="1" x14ac:dyDescent="0.25">
      <c r="A245" s="170"/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</row>
    <row r="246" spans="1:22" s="158" customFormat="1" x14ac:dyDescent="0.25">
      <c r="A246" s="170"/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</row>
    <row r="247" spans="1:22" s="158" customFormat="1" x14ac:dyDescent="0.25">
      <c r="A247" s="170"/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</row>
    <row r="248" spans="1:22" s="158" customFormat="1" x14ac:dyDescent="0.25">
      <c r="A248" s="170"/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</row>
    <row r="249" spans="1:22" s="158" customFormat="1" x14ac:dyDescent="0.25">
      <c r="A249" s="170"/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</row>
    <row r="250" spans="1:22" s="158" customFormat="1" x14ac:dyDescent="0.25">
      <c r="A250" s="170"/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</row>
    <row r="251" spans="1:22" s="158" customFormat="1" x14ac:dyDescent="0.25">
      <c r="A251" s="170"/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</row>
    <row r="252" spans="1:22" s="158" customFormat="1" x14ac:dyDescent="0.25">
      <c r="A252" s="170"/>
      <c r="B252" s="170"/>
      <c r="C252" s="170"/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</row>
    <row r="253" spans="1:22" s="158" customFormat="1" x14ac:dyDescent="0.25">
      <c r="A253" s="170"/>
      <c r="B253" s="170"/>
      <c r="C253" s="170"/>
      <c r="D253" s="170"/>
      <c r="E253" s="170"/>
      <c r="F253" s="170"/>
      <c r="G253" s="170"/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</row>
  </sheetData>
  <sheetProtection formatCells="0" formatColumns="0" formatRows="0" insertColumns="0" insertRows="0" insertHyperlinks="0" deleteColumns="0" deleteRows="0" selectLockedCells="1" sort="0" autoFilter="0" pivotTables="0"/>
  <mergeCells count="324">
    <mergeCell ref="A236:C236"/>
    <mergeCell ref="D236:F236"/>
    <mergeCell ref="G236:I236"/>
    <mergeCell ref="A242:C242"/>
    <mergeCell ref="D242:E242"/>
    <mergeCell ref="D232:F233"/>
    <mergeCell ref="G232:I233"/>
    <mergeCell ref="A234:C234"/>
    <mergeCell ref="D234:F234"/>
    <mergeCell ref="G234:I234"/>
    <mergeCell ref="A235:C235"/>
    <mergeCell ref="D235:F235"/>
    <mergeCell ref="G235:I235"/>
    <mergeCell ref="D223:J223"/>
    <mergeCell ref="D224:J224"/>
    <mergeCell ref="D225:J225"/>
    <mergeCell ref="D226:J226"/>
    <mergeCell ref="D227:J227"/>
    <mergeCell ref="A228:C228"/>
    <mergeCell ref="D228:J228"/>
    <mergeCell ref="A220:V220"/>
    <mergeCell ref="A221:C221"/>
    <mergeCell ref="D221:J222"/>
    <mergeCell ref="K221:N221"/>
    <mergeCell ref="O221:O222"/>
    <mergeCell ref="Q221:Q222"/>
    <mergeCell ref="R221:U221"/>
    <mergeCell ref="V221:V222"/>
    <mergeCell ref="A216:C216"/>
    <mergeCell ref="D216:F216"/>
    <mergeCell ref="G216:I216"/>
    <mergeCell ref="A217:C217"/>
    <mergeCell ref="D217:F217"/>
    <mergeCell ref="G217:I217"/>
    <mergeCell ref="A209:C209"/>
    <mergeCell ref="D209:J209"/>
    <mergeCell ref="D213:F214"/>
    <mergeCell ref="G213:I214"/>
    <mergeCell ref="A215:C215"/>
    <mergeCell ref="D215:F215"/>
    <mergeCell ref="G215:I215"/>
    <mergeCell ref="V202:V203"/>
    <mergeCell ref="D204:J204"/>
    <mergeCell ref="D205:J205"/>
    <mergeCell ref="D206:J206"/>
    <mergeCell ref="D207:J207"/>
    <mergeCell ref="D208:J208"/>
    <mergeCell ref="A198:C198"/>
    <mergeCell ref="D198:F198"/>
    <mergeCell ref="G198:I198"/>
    <mergeCell ref="A201:V201"/>
    <mergeCell ref="A202:C202"/>
    <mergeCell ref="D202:J203"/>
    <mergeCell ref="K202:N202"/>
    <mergeCell ref="O202:O203"/>
    <mergeCell ref="Q202:Q203"/>
    <mergeCell ref="R202:U202"/>
    <mergeCell ref="D194:F195"/>
    <mergeCell ref="G194:I195"/>
    <mergeCell ref="A196:C196"/>
    <mergeCell ref="D196:F196"/>
    <mergeCell ref="G196:I196"/>
    <mergeCell ref="A197:C197"/>
    <mergeCell ref="D197:F197"/>
    <mergeCell ref="G197:I197"/>
    <mergeCell ref="D185:J185"/>
    <mergeCell ref="D186:J186"/>
    <mergeCell ref="D187:J187"/>
    <mergeCell ref="D188:J188"/>
    <mergeCell ref="D189:J189"/>
    <mergeCell ref="A190:C190"/>
    <mergeCell ref="D190:J190"/>
    <mergeCell ref="A182:V182"/>
    <mergeCell ref="A183:C183"/>
    <mergeCell ref="D183:J184"/>
    <mergeCell ref="K183:N183"/>
    <mergeCell ref="O183:O184"/>
    <mergeCell ref="Q183:Q184"/>
    <mergeCell ref="R183:U183"/>
    <mergeCell ref="V183:V184"/>
    <mergeCell ref="A178:C178"/>
    <mergeCell ref="D178:F178"/>
    <mergeCell ref="G178:I178"/>
    <mergeCell ref="A179:C179"/>
    <mergeCell ref="D179:F179"/>
    <mergeCell ref="G179:I179"/>
    <mergeCell ref="A171:C171"/>
    <mergeCell ref="D171:J171"/>
    <mergeCell ref="D175:F176"/>
    <mergeCell ref="G175:I176"/>
    <mergeCell ref="A177:C177"/>
    <mergeCell ref="D177:F177"/>
    <mergeCell ref="G177:I177"/>
    <mergeCell ref="V164:V165"/>
    <mergeCell ref="D166:J166"/>
    <mergeCell ref="D167:J167"/>
    <mergeCell ref="D168:J168"/>
    <mergeCell ref="D169:J169"/>
    <mergeCell ref="D170:J170"/>
    <mergeCell ref="A160:C160"/>
    <mergeCell ref="D160:F160"/>
    <mergeCell ref="G160:I160"/>
    <mergeCell ref="A163:V163"/>
    <mergeCell ref="A164:C164"/>
    <mergeCell ref="D164:J165"/>
    <mergeCell ref="K164:N164"/>
    <mergeCell ref="O164:O165"/>
    <mergeCell ref="Q164:Q165"/>
    <mergeCell ref="R164:U164"/>
    <mergeCell ref="D156:F157"/>
    <mergeCell ref="G156:I157"/>
    <mergeCell ref="A158:C158"/>
    <mergeCell ref="D158:F158"/>
    <mergeCell ref="G158:I158"/>
    <mergeCell ref="A159:C159"/>
    <mergeCell ref="D159:F159"/>
    <mergeCell ref="G159:I159"/>
    <mergeCell ref="D147:J147"/>
    <mergeCell ref="D148:J148"/>
    <mergeCell ref="D149:J149"/>
    <mergeCell ref="D150:J150"/>
    <mergeCell ref="D151:J151"/>
    <mergeCell ref="A152:C152"/>
    <mergeCell ref="D152:J152"/>
    <mergeCell ref="A144:V144"/>
    <mergeCell ref="A145:C145"/>
    <mergeCell ref="D145:J146"/>
    <mergeCell ref="K145:N145"/>
    <mergeCell ref="O145:O146"/>
    <mergeCell ref="Q145:Q146"/>
    <mergeCell ref="R145:U145"/>
    <mergeCell ref="V145:V146"/>
    <mergeCell ref="A140:C140"/>
    <mergeCell ref="D140:F140"/>
    <mergeCell ref="G140:I140"/>
    <mergeCell ref="A141:C141"/>
    <mergeCell ref="D141:F141"/>
    <mergeCell ref="G141:I141"/>
    <mergeCell ref="A133:C133"/>
    <mergeCell ref="D133:J133"/>
    <mergeCell ref="D137:F138"/>
    <mergeCell ref="G137:I138"/>
    <mergeCell ref="A139:C139"/>
    <mergeCell ref="D139:F139"/>
    <mergeCell ref="G139:I139"/>
    <mergeCell ref="V126:V127"/>
    <mergeCell ref="D128:J128"/>
    <mergeCell ref="D129:J129"/>
    <mergeCell ref="D130:J130"/>
    <mergeCell ref="D131:J131"/>
    <mergeCell ref="D132:J132"/>
    <mergeCell ref="A122:C122"/>
    <mergeCell ref="D122:F122"/>
    <mergeCell ref="G122:I122"/>
    <mergeCell ref="A125:V125"/>
    <mergeCell ref="A126:C126"/>
    <mergeCell ref="D126:J127"/>
    <mergeCell ref="K126:N126"/>
    <mergeCell ref="O126:O127"/>
    <mergeCell ref="Q126:Q127"/>
    <mergeCell ref="R126:U126"/>
    <mergeCell ref="D118:F119"/>
    <mergeCell ref="G118:I119"/>
    <mergeCell ref="A120:C120"/>
    <mergeCell ref="D120:F120"/>
    <mergeCell ref="G120:I120"/>
    <mergeCell ref="A121:C121"/>
    <mergeCell ref="D121:F121"/>
    <mergeCell ref="G121:I121"/>
    <mergeCell ref="D109:J109"/>
    <mergeCell ref="D110:J110"/>
    <mergeCell ref="D111:J111"/>
    <mergeCell ref="D112:J112"/>
    <mergeCell ref="D113:J113"/>
    <mergeCell ref="A114:C114"/>
    <mergeCell ref="D114:J114"/>
    <mergeCell ref="A106:V106"/>
    <mergeCell ref="A107:C107"/>
    <mergeCell ref="D107:J108"/>
    <mergeCell ref="K107:N107"/>
    <mergeCell ref="O107:O108"/>
    <mergeCell ref="Q107:Q108"/>
    <mergeCell ref="R107:U107"/>
    <mergeCell ref="V107:V108"/>
    <mergeCell ref="A102:C102"/>
    <mergeCell ref="D102:F102"/>
    <mergeCell ref="G102:I102"/>
    <mergeCell ref="A103:C103"/>
    <mergeCell ref="D103:F103"/>
    <mergeCell ref="G103:I103"/>
    <mergeCell ref="A95:C95"/>
    <mergeCell ref="D95:J95"/>
    <mergeCell ref="D99:F100"/>
    <mergeCell ref="G99:I100"/>
    <mergeCell ref="A101:C101"/>
    <mergeCell ref="D101:F101"/>
    <mergeCell ref="G101:I101"/>
    <mergeCell ref="V88:V89"/>
    <mergeCell ref="D90:J90"/>
    <mergeCell ref="D91:J91"/>
    <mergeCell ref="D92:J92"/>
    <mergeCell ref="D93:J93"/>
    <mergeCell ref="D94:J94"/>
    <mergeCell ref="A84:C84"/>
    <mergeCell ref="D84:F84"/>
    <mergeCell ref="G84:I84"/>
    <mergeCell ref="A87:V87"/>
    <mergeCell ref="A88:C88"/>
    <mergeCell ref="D88:J89"/>
    <mergeCell ref="K88:N88"/>
    <mergeCell ref="O88:O89"/>
    <mergeCell ref="Q88:Q89"/>
    <mergeCell ref="R88:U88"/>
    <mergeCell ref="D80:F81"/>
    <mergeCell ref="G80:I81"/>
    <mergeCell ref="A82:C82"/>
    <mergeCell ref="D82:F82"/>
    <mergeCell ref="G82:I82"/>
    <mergeCell ref="A83:C83"/>
    <mergeCell ref="D83:F83"/>
    <mergeCell ref="G83:I83"/>
    <mergeCell ref="D71:J71"/>
    <mergeCell ref="D72:J72"/>
    <mergeCell ref="D73:J73"/>
    <mergeCell ref="D74:J74"/>
    <mergeCell ref="D75:J75"/>
    <mergeCell ref="A76:C76"/>
    <mergeCell ref="D76:J76"/>
    <mergeCell ref="A68:V68"/>
    <mergeCell ref="A69:C69"/>
    <mergeCell ref="D69:J70"/>
    <mergeCell ref="K69:N69"/>
    <mergeCell ref="O69:O70"/>
    <mergeCell ref="Q69:Q70"/>
    <mergeCell ref="R69:U69"/>
    <mergeCell ref="V69:V70"/>
    <mergeCell ref="A64:C64"/>
    <mergeCell ref="D64:F64"/>
    <mergeCell ref="G64:I64"/>
    <mergeCell ref="A65:C65"/>
    <mergeCell ref="D65:F65"/>
    <mergeCell ref="G65:I65"/>
    <mergeCell ref="A57:C57"/>
    <mergeCell ref="D57:J57"/>
    <mergeCell ref="D61:F62"/>
    <mergeCell ref="G61:I62"/>
    <mergeCell ref="A63:C63"/>
    <mergeCell ref="D63:F63"/>
    <mergeCell ref="G63:I63"/>
    <mergeCell ref="V50:V51"/>
    <mergeCell ref="D52:J52"/>
    <mergeCell ref="D53:J53"/>
    <mergeCell ref="D54:J54"/>
    <mergeCell ref="D55:J55"/>
    <mergeCell ref="D56:J56"/>
    <mergeCell ref="A46:C46"/>
    <mergeCell ref="D46:F46"/>
    <mergeCell ref="G46:I46"/>
    <mergeCell ref="A49:V49"/>
    <mergeCell ref="A50:C50"/>
    <mergeCell ref="D50:J51"/>
    <mergeCell ref="K50:N50"/>
    <mergeCell ref="O50:O51"/>
    <mergeCell ref="Q50:Q51"/>
    <mergeCell ref="R50:U50"/>
    <mergeCell ref="D42:F43"/>
    <mergeCell ref="G42:I43"/>
    <mergeCell ref="A44:C44"/>
    <mergeCell ref="D44:F44"/>
    <mergeCell ref="G44:I44"/>
    <mergeCell ref="A45:C45"/>
    <mergeCell ref="D45:F45"/>
    <mergeCell ref="G45:I45"/>
    <mergeCell ref="D33:J33"/>
    <mergeCell ref="D34:J34"/>
    <mergeCell ref="D35:J35"/>
    <mergeCell ref="D36:J36"/>
    <mergeCell ref="D37:J37"/>
    <mergeCell ref="A38:C38"/>
    <mergeCell ref="D38:J38"/>
    <mergeCell ref="A30:V30"/>
    <mergeCell ref="A31:C31"/>
    <mergeCell ref="D31:J32"/>
    <mergeCell ref="K31:N31"/>
    <mergeCell ref="O31:O32"/>
    <mergeCell ref="Q31:Q32"/>
    <mergeCell ref="R31:U31"/>
    <mergeCell ref="V31:V32"/>
    <mergeCell ref="A26:C26"/>
    <mergeCell ref="D26:F26"/>
    <mergeCell ref="G26:I26"/>
    <mergeCell ref="A27:C27"/>
    <mergeCell ref="D27:F27"/>
    <mergeCell ref="G27:I27"/>
    <mergeCell ref="D18:J18"/>
    <mergeCell ref="A19:C19"/>
    <mergeCell ref="D19:J19"/>
    <mergeCell ref="D23:F24"/>
    <mergeCell ref="G23:I24"/>
    <mergeCell ref="A25:C25"/>
    <mergeCell ref="D25:F25"/>
    <mergeCell ref="G25:I25"/>
    <mergeCell ref="R12:U12"/>
    <mergeCell ref="V12:V13"/>
    <mergeCell ref="D14:J14"/>
    <mergeCell ref="D15:J15"/>
    <mergeCell ref="D16:J16"/>
    <mergeCell ref="D17:J17"/>
    <mergeCell ref="A7:C7"/>
    <mergeCell ref="D7:F7"/>
    <mergeCell ref="A8:C8"/>
    <mergeCell ref="D8:F8"/>
    <mergeCell ref="A11:V11"/>
    <mergeCell ref="A12:C12"/>
    <mergeCell ref="D12:J13"/>
    <mergeCell ref="K12:N12"/>
    <mergeCell ref="O12:O13"/>
    <mergeCell ref="Q12:Q13"/>
    <mergeCell ref="A1:B1"/>
    <mergeCell ref="D3:F4"/>
    <mergeCell ref="A5:C5"/>
    <mergeCell ref="D5:F5"/>
    <mergeCell ref="A6:C6"/>
    <mergeCell ref="D6:F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8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Réglage!$H$7:$H$16</xm:f>
          </x14:formula1>
          <xm:sqref>A1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</vt:i4>
      </vt:variant>
    </vt:vector>
  </HeadingPairs>
  <TitlesOfParts>
    <vt:vector size="10" baseType="lpstr">
      <vt:lpstr>Semaine scolaire type</vt:lpstr>
      <vt:lpstr>Semaine vacance type</vt:lpstr>
      <vt:lpstr>Réglage</vt:lpstr>
      <vt:lpstr>Planning année Isabelle</vt:lpstr>
      <vt:lpstr>Recap Isabelle</vt:lpstr>
      <vt:lpstr>Planning année Laetitia</vt:lpstr>
      <vt:lpstr>Recap Laetitia</vt:lpstr>
      <vt:lpstr>Animateur</vt:lpstr>
      <vt:lpstr>année</vt:lpstr>
      <vt:lpstr>Mois</vt:lpstr>
    </vt:vector>
  </TitlesOfParts>
  <Company>LISI AEROSPACE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GRIVOTTE Thibault</dc:creator>
  <cp:lastModifiedBy>GRIVOTTE Thibault</cp:lastModifiedBy>
  <dcterms:created xsi:type="dcterms:W3CDTF">2020-06-03T14:51:47Z</dcterms:created>
  <dcterms:modified xsi:type="dcterms:W3CDTF">2020-06-30T09:42:50Z</dcterms:modified>
</cp:coreProperties>
</file>