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slicers/slicer1.xml" ContentType="application/vnd.ms-excel.slicer+xml"/>
  <Override PartName="/xl/timelines/timeline1.xml" ContentType="application/vnd.ms-excel.timelin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64011"/>
  <bookViews>
    <workbookView xWindow="0" yWindow="0" windowWidth="20490" windowHeight="7620" activeTab="4"/>
  </bookViews>
  <sheets>
    <sheet name="Garde" sheetId="30" r:id="rId1"/>
    <sheet name="Ne pas toucher" sheetId="2" state="hidden" r:id="rId2"/>
    <sheet name="Données" sheetId="1" r:id="rId3"/>
    <sheet name="TCD" sheetId="25" r:id="rId4"/>
    <sheet name="Analyse produits" sheetId="31" r:id="rId5"/>
  </sheets>
  <definedNames>
    <definedName name="_xlnm._FilterDatabase" localSheetId="2" hidden="1">Données!$A$5:$W$312</definedName>
    <definedName name="_xlnm._FilterDatabase" localSheetId="1" hidden="1">'Ne pas toucher'!$N$2:$T$2</definedName>
    <definedName name="Alcool">'Ne pas toucher'!$I$3:$I$16</definedName>
    <definedName name="ChronologieNative_Date">#N/A</definedName>
    <definedName name="Confiture">'Ne pas toucher'!$J$3:$J$6</definedName>
    <definedName name="Segment_Nature">#N/A</definedName>
    <definedName name="Sirop">'Ne pas toucher'!$K$3:$K$21</definedName>
  </definedNames>
  <calcPr calcId="162913"/>
  <pivotCaches>
    <pivotCache cacheId="1" r:id="rId6"/>
  </pivotCaches>
  <extLst>
    <ext xmlns:x14="http://schemas.microsoft.com/office/spreadsheetml/2009/9/main" uri="{BBE1A952-AA13-448e-AADC-164F8A28A991}">
      <x14:slicerCaches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8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8" i="31" l="1"/>
  <c r="L38" i="31" s="1"/>
  <c r="J38" i="31"/>
  <c r="K37" i="31"/>
  <c r="L37" i="31" s="1"/>
  <c r="J37" i="31"/>
  <c r="K36" i="31"/>
  <c r="L36" i="31" s="1"/>
  <c r="J36" i="31"/>
  <c r="K35" i="31"/>
  <c r="L35" i="31" s="1"/>
  <c r="J35" i="31"/>
  <c r="K34" i="31"/>
  <c r="L34" i="31" s="1"/>
  <c r="J34" i="31"/>
  <c r="K33" i="31"/>
  <c r="L33" i="31" s="1"/>
  <c r="J33" i="31"/>
  <c r="K32" i="31"/>
  <c r="L32" i="31" s="1"/>
  <c r="J32" i="31"/>
  <c r="K31" i="31"/>
  <c r="L31" i="31" s="1"/>
  <c r="J31" i="31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27" i="25"/>
  <c r="B8" i="30"/>
  <c r="S27" i="31" l="1"/>
  <c r="S26" i="31"/>
  <c r="S25" i="31"/>
  <c r="S24" i="31"/>
  <c r="S23" i="31"/>
  <c r="S18" i="31"/>
  <c r="T18" i="31" s="1"/>
  <c r="S17" i="31"/>
  <c r="T17" i="31" s="1"/>
  <c r="D17" i="31"/>
  <c r="S16" i="31"/>
  <c r="T16" i="31" s="1"/>
  <c r="S15" i="31"/>
  <c r="T15" i="31" s="1"/>
  <c r="S14" i="31"/>
  <c r="T14" i="31" s="1"/>
  <c r="S13" i="31"/>
  <c r="T13" i="31" s="1"/>
  <c r="S12" i="31"/>
  <c r="T12" i="31" s="1"/>
  <c r="S11" i="31"/>
  <c r="T11" i="31" s="1"/>
  <c r="S10" i="31"/>
  <c r="T10" i="31" s="1"/>
  <c r="S9" i="31"/>
  <c r="T9" i="31" s="1"/>
  <c r="S8" i="31"/>
  <c r="T8" i="31" s="1"/>
  <c r="S4" i="31"/>
  <c r="T4" i="31" s="1"/>
  <c r="H4" i="31"/>
  <c r="D122" i="25"/>
  <c r="D121" i="25"/>
  <c r="D120" i="25"/>
  <c r="D119" i="25"/>
  <c r="D118" i="25"/>
  <c r="D117" i="25"/>
  <c r="D116" i="25"/>
  <c r="D115" i="25"/>
  <c r="D114" i="25"/>
  <c r="D113" i="25"/>
  <c r="D112" i="25"/>
  <c r="D111" i="25"/>
  <c r="D110" i="25"/>
  <c r="D109" i="25"/>
  <c r="D108" i="25"/>
  <c r="D107" i="25"/>
  <c r="D106" i="25"/>
  <c r="D105" i="25"/>
  <c r="D104" i="25"/>
  <c r="D103" i="25"/>
  <c r="D102" i="25"/>
  <c r="D101" i="25"/>
  <c r="D100" i="25"/>
  <c r="D99" i="25"/>
  <c r="D98" i="25"/>
  <c r="D97" i="25"/>
  <c r="D96" i="25"/>
  <c r="D95" i="25"/>
  <c r="D94" i="25"/>
  <c r="D93" i="25"/>
  <c r="D92" i="25"/>
  <c r="D91" i="25"/>
  <c r="D90" i="25"/>
  <c r="D89" i="25"/>
  <c r="D88" i="25"/>
  <c r="D87" i="25"/>
  <c r="D86" i="25"/>
  <c r="D85" i="25"/>
  <c r="D84" i="25"/>
  <c r="D83" i="25"/>
  <c r="D82" i="25"/>
  <c r="D81" i="25"/>
  <c r="D80" i="25"/>
  <c r="D79" i="25"/>
  <c r="D78" i="25"/>
  <c r="D77" i="25"/>
  <c r="D76" i="25"/>
  <c r="D75" i="25"/>
  <c r="D74" i="25"/>
  <c r="D73" i="25"/>
  <c r="D72" i="25"/>
  <c r="D71" i="25"/>
  <c r="D70" i="25"/>
  <c r="D69" i="25"/>
  <c r="D68" i="25"/>
  <c r="D67" i="25"/>
  <c r="D66" i="25"/>
  <c r="D65" i="25"/>
  <c r="D64" i="25"/>
  <c r="D63" i="25"/>
  <c r="D62" i="25"/>
  <c r="D61" i="25"/>
  <c r="D60" i="25"/>
  <c r="D59" i="25"/>
  <c r="D58" i="25"/>
  <c r="D57" i="25"/>
  <c r="D56" i="25"/>
  <c r="D55" i="25"/>
  <c r="D54" i="25"/>
  <c r="D53" i="25"/>
  <c r="D52" i="25"/>
  <c r="D51" i="25"/>
  <c r="D50" i="25"/>
  <c r="D49" i="25"/>
  <c r="D48" i="25"/>
  <c r="D47" i="25"/>
  <c r="D46" i="25"/>
  <c r="D45" i="25"/>
  <c r="D44" i="25"/>
  <c r="D43" i="25"/>
  <c r="D42" i="25"/>
  <c r="D41" i="25"/>
  <c r="D40" i="25"/>
  <c r="D39" i="25"/>
  <c r="D38" i="25"/>
  <c r="D37" i="25"/>
  <c r="D36" i="25"/>
  <c r="D35" i="25"/>
  <c r="D34" i="25"/>
  <c r="D33" i="25"/>
  <c r="D32" i="25"/>
  <c r="D31" i="25"/>
  <c r="D30" i="25"/>
  <c r="D29" i="25"/>
  <c r="D28" i="25"/>
  <c r="D27" i="25"/>
  <c r="D26" i="25"/>
  <c r="I25" i="25"/>
  <c r="H25" i="25"/>
  <c r="D25" i="25"/>
  <c r="I24" i="25"/>
  <c r="H24" i="25"/>
  <c r="D24" i="25"/>
  <c r="I23" i="25"/>
  <c r="D23" i="25"/>
  <c r="I22" i="25"/>
  <c r="H22" i="25"/>
  <c r="D22" i="25"/>
  <c r="I21" i="25"/>
  <c r="H21" i="25"/>
  <c r="D21" i="25"/>
  <c r="I20" i="25"/>
  <c r="H20" i="25"/>
  <c r="D20" i="25"/>
  <c r="I19" i="25"/>
  <c r="H19" i="25"/>
  <c r="D19" i="25"/>
  <c r="I18" i="25"/>
  <c r="H18" i="25"/>
  <c r="D18" i="25"/>
  <c r="I17" i="25"/>
  <c r="H17" i="25"/>
  <c r="D17" i="25"/>
  <c r="I16" i="25"/>
  <c r="H16" i="25"/>
  <c r="D16" i="25"/>
  <c r="I15" i="25"/>
  <c r="H15" i="25"/>
  <c r="D15" i="25"/>
  <c r="I14" i="25"/>
  <c r="H14" i="25"/>
  <c r="D14" i="25"/>
  <c r="I13" i="25"/>
  <c r="H13" i="25"/>
  <c r="D13" i="25"/>
  <c r="I12" i="25"/>
  <c r="H12" i="25"/>
  <c r="D12" i="25"/>
  <c r="I11" i="25"/>
  <c r="J11" i="25" s="1"/>
  <c r="H11" i="25"/>
  <c r="D11" i="25"/>
  <c r="I10" i="25"/>
  <c r="H10" i="25"/>
  <c r="D10" i="25"/>
  <c r="I9" i="25"/>
  <c r="H9" i="25"/>
  <c r="D9" i="25"/>
  <c r="D8" i="25"/>
  <c r="N312" i="1"/>
  <c r="L312" i="1"/>
  <c r="K312" i="1"/>
  <c r="I312" i="1"/>
  <c r="H312" i="1"/>
  <c r="E312" i="1"/>
  <c r="N311" i="1"/>
  <c r="L311" i="1"/>
  <c r="K311" i="1"/>
  <c r="I311" i="1"/>
  <c r="H311" i="1"/>
  <c r="J311" i="1" s="1"/>
  <c r="E311" i="1"/>
  <c r="R310" i="1"/>
  <c r="N310" i="1" s="1"/>
  <c r="L310" i="1"/>
  <c r="K310" i="1"/>
  <c r="I310" i="1"/>
  <c r="H310" i="1"/>
  <c r="J310" i="1" s="1"/>
  <c r="E310" i="1"/>
  <c r="R309" i="1"/>
  <c r="N309" i="1" s="1"/>
  <c r="L309" i="1"/>
  <c r="K309" i="1"/>
  <c r="I309" i="1"/>
  <c r="H309" i="1"/>
  <c r="E309" i="1"/>
  <c r="R308" i="1"/>
  <c r="N308" i="1" s="1"/>
  <c r="L308" i="1"/>
  <c r="K308" i="1"/>
  <c r="I308" i="1"/>
  <c r="H308" i="1"/>
  <c r="F308" i="1" s="1"/>
  <c r="G308" i="1" s="1"/>
  <c r="E308" i="1"/>
  <c r="R307" i="1"/>
  <c r="N307" i="1" s="1"/>
  <c r="L307" i="1"/>
  <c r="K307" i="1"/>
  <c r="I307" i="1"/>
  <c r="H307" i="1"/>
  <c r="J307" i="1" s="1"/>
  <c r="E307" i="1"/>
  <c r="R306" i="1"/>
  <c r="N306" i="1" s="1"/>
  <c r="L306" i="1"/>
  <c r="K306" i="1"/>
  <c r="I306" i="1"/>
  <c r="H306" i="1"/>
  <c r="E306" i="1"/>
  <c r="R305" i="1"/>
  <c r="N305" i="1" s="1"/>
  <c r="L305" i="1"/>
  <c r="K305" i="1"/>
  <c r="I305" i="1"/>
  <c r="H305" i="1"/>
  <c r="E305" i="1"/>
  <c r="R304" i="1"/>
  <c r="N304" i="1" s="1"/>
  <c r="L304" i="1"/>
  <c r="K304" i="1"/>
  <c r="I304" i="1"/>
  <c r="H304" i="1"/>
  <c r="E304" i="1"/>
  <c r="R303" i="1"/>
  <c r="N303" i="1" s="1"/>
  <c r="L303" i="1"/>
  <c r="K303" i="1"/>
  <c r="I303" i="1"/>
  <c r="H303" i="1"/>
  <c r="J303" i="1" s="1"/>
  <c r="E303" i="1"/>
  <c r="R302" i="1"/>
  <c r="N302" i="1" s="1"/>
  <c r="L302" i="1"/>
  <c r="K302" i="1"/>
  <c r="I302" i="1"/>
  <c r="H302" i="1"/>
  <c r="J302" i="1" s="1"/>
  <c r="E302" i="1"/>
  <c r="R301" i="1"/>
  <c r="N301" i="1" s="1"/>
  <c r="L301" i="1"/>
  <c r="K301" i="1"/>
  <c r="I301" i="1"/>
  <c r="H301" i="1"/>
  <c r="E301" i="1"/>
  <c r="R300" i="1"/>
  <c r="N300" i="1" s="1"/>
  <c r="L300" i="1"/>
  <c r="K300" i="1"/>
  <c r="I300" i="1"/>
  <c r="H300" i="1"/>
  <c r="F300" i="1" s="1"/>
  <c r="G300" i="1" s="1"/>
  <c r="E300" i="1"/>
  <c r="R299" i="1"/>
  <c r="N299" i="1" s="1"/>
  <c r="L299" i="1"/>
  <c r="K299" i="1"/>
  <c r="I299" i="1"/>
  <c r="H299" i="1"/>
  <c r="F299" i="1" s="1"/>
  <c r="G299" i="1" s="1"/>
  <c r="E299" i="1"/>
  <c r="R298" i="1"/>
  <c r="N298" i="1" s="1"/>
  <c r="L298" i="1"/>
  <c r="K298" i="1"/>
  <c r="I298" i="1"/>
  <c r="H298" i="1"/>
  <c r="F298" i="1" s="1"/>
  <c r="G298" i="1" s="1"/>
  <c r="E298" i="1"/>
  <c r="R297" i="1"/>
  <c r="N297" i="1" s="1"/>
  <c r="L297" i="1"/>
  <c r="K297" i="1"/>
  <c r="I297" i="1"/>
  <c r="H297" i="1"/>
  <c r="E297" i="1"/>
  <c r="R296" i="1"/>
  <c r="N296" i="1" s="1"/>
  <c r="L296" i="1"/>
  <c r="K296" i="1"/>
  <c r="I296" i="1"/>
  <c r="H296" i="1"/>
  <c r="E296" i="1"/>
  <c r="R295" i="1"/>
  <c r="N295" i="1" s="1"/>
  <c r="L295" i="1"/>
  <c r="K295" i="1"/>
  <c r="I295" i="1"/>
  <c r="H295" i="1"/>
  <c r="F295" i="1" s="1"/>
  <c r="G295" i="1" s="1"/>
  <c r="E295" i="1"/>
  <c r="R294" i="1"/>
  <c r="N294" i="1" s="1"/>
  <c r="L294" i="1"/>
  <c r="K294" i="1"/>
  <c r="I294" i="1"/>
  <c r="H294" i="1"/>
  <c r="J294" i="1" s="1"/>
  <c r="E294" i="1"/>
  <c r="R293" i="1"/>
  <c r="N293" i="1" s="1"/>
  <c r="L293" i="1"/>
  <c r="K293" i="1"/>
  <c r="I293" i="1"/>
  <c r="H293" i="1"/>
  <c r="E293" i="1"/>
  <c r="R292" i="1"/>
  <c r="N292" i="1" s="1"/>
  <c r="L292" i="1"/>
  <c r="K292" i="1"/>
  <c r="I292" i="1"/>
  <c r="H292" i="1"/>
  <c r="F292" i="1" s="1"/>
  <c r="G292" i="1" s="1"/>
  <c r="E292" i="1"/>
  <c r="R291" i="1"/>
  <c r="N291" i="1" s="1"/>
  <c r="L291" i="1"/>
  <c r="K291" i="1"/>
  <c r="I291" i="1"/>
  <c r="H291" i="1"/>
  <c r="F291" i="1" s="1"/>
  <c r="G291" i="1" s="1"/>
  <c r="E291" i="1"/>
  <c r="R290" i="1"/>
  <c r="N290" i="1" s="1"/>
  <c r="L290" i="1"/>
  <c r="K290" i="1"/>
  <c r="I290" i="1"/>
  <c r="H290" i="1"/>
  <c r="J290" i="1" s="1"/>
  <c r="E290" i="1"/>
  <c r="R289" i="1"/>
  <c r="N289" i="1" s="1"/>
  <c r="L289" i="1"/>
  <c r="K289" i="1"/>
  <c r="I289" i="1"/>
  <c r="H289" i="1"/>
  <c r="E289" i="1"/>
  <c r="R288" i="1"/>
  <c r="N288" i="1" s="1"/>
  <c r="L288" i="1"/>
  <c r="K288" i="1"/>
  <c r="I288" i="1"/>
  <c r="H288" i="1"/>
  <c r="E288" i="1"/>
  <c r="R287" i="1"/>
  <c r="N287" i="1" s="1"/>
  <c r="L287" i="1"/>
  <c r="K287" i="1"/>
  <c r="I287" i="1"/>
  <c r="H287" i="1"/>
  <c r="E287" i="1"/>
  <c r="R286" i="1"/>
  <c r="N286" i="1" s="1"/>
  <c r="L286" i="1"/>
  <c r="K286" i="1"/>
  <c r="I286" i="1"/>
  <c r="H286" i="1"/>
  <c r="F286" i="1" s="1"/>
  <c r="G286" i="1" s="1"/>
  <c r="E286" i="1"/>
  <c r="R285" i="1"/>
  <c r="N285" i="1" s="1"/>
  <c r="L285" i="1"/>
  <c r="K285" i="1"/>
  <c r="I285" i="1"/>
  <c r="H285" i="1"/>
  <c r="E285" i="1"/>
  <c r="R284" i="1"/>
  <c r="N284" i="1" s="1"/>
  <c r="L284" i="1"/>
  <c r="K284" i="1"/>
  <c r="I284" i="1"/>
  <c r="H284" i="1"/>
  <c r="E284" i="1"/>
  <c r="R283" i="1"/>
  <c r="N283" i="1" s="1"/>
  <c r="L283" i="1"/>
  <c r="K283" i="1"/>
  <c r="I283" i="1"/>
  <c r="H283" i="1"/>
  <c r="E283" i="1"/>
  <c r="R282" i="1"/>
  <c r="N282" i="1" s="1"/>
  <c r="L282" i="1"/>
  <c r="K282" i="1"/>
  <c r="I282" i="1"/>
  <c r="H282" i="1"/>
  <c r="F282" i="1" s="1"/>
  <c r="G282" i="1" s="1"/>
  <c r="E282" i="1"/>
  <c r="R281" i="1"/>
  <c r="N281" i="1" s="1"/>
  <c r="L281" i="1"/>
  <c r="K281" i="1"/>
  <c r="I281" i="1"/>
  <c r="H281" i="1"/>
  <c r="E281" i="1"/>
  <c r="R280" i="1"/>
  <c r="N280" i="1" s="1"/>
  <c r="L280" i="1"/>
  <c r="K280" i="1"/>
  <c r="I280" i="1"/>
  <c r="H280" i="1"/>
  <c r="J280" i="1" s="1"/>
  <c r="E280" i="1"/>
  <c r="N279" i="1"/>
  <c r="L279" i="1"/>
  <c r="K279" i="1"/>
  <c r="I279" i="1"/>
  <c r="H279" i="1"/>
  <c r="J279" i="1" s="1"/>
  <c r="E279" i="1"/>
  <c r="R278" i="1"/>
  <c r="N278" i="1" s="1"/>
  <c r="L278" i="1"/>
  <c r="K278" i="1"/>
  <c r="I278" i="1"/>
  <c r="H278" i="1"/>
  <c r="E278" i="1"/>
  <c r="R277" i="1"/>
  <c r="N277" i="1" s="1"/>
  <c r="L277" i="1"/>
  <c r="K277" i="1"/>
  <c r="I277" i="1"/>
  <c r="H277" i="1"/>
  <c r="J277" i="1" s="1"/>
  <c r="E277" i="1"/>
  <c r="R276" i="1"/>
  <c r="N276" i="1" s="1"/>
  <c r="L276" i="1"/>
  <c r="K276" i="1"/>
  <c r="I276" i="1"/>
  <c r="H276" i="1"/>
  <c r="J276" i="1" s="1"/>
  <c r="E276" i="1"/>
  <c r="N275" i="1"/>
  <c r="L275" i="1"/>
  <c r="K275" i="1"/>
  <c r="I275" i="1"/>
  <c r="H275" i="1"/>
  <c r="E275" i="1"/>
  <c r="R274" i="1"/>
  <c r="N274" i="1" s="1"/>
  <c r="L274" i="1"/>
  <c r="K274" i="1"/>
  <c r="I274" i="1"/>
  <c r="H274" i="1"/>
  <c r="J274" i="1" s="1"/>
  <c r="E274" i="1"/>
  <c r="N273" i="1"/>
  <c r="L273" i="1"/>
  <c r="K273" i="1"/>
  <c r="I273" i="1"/>
  <c r="H273" i="1"/>
  <c r="J273" i="1" s="1"/>
  <c r="E273" i="1"/>
  <c r="N272" i="1"/>
  <c r="L272" i="1"/>
  <c r="K272" i="1"/>
  <c r="I272" i="1"/>
  <c r="H272" i="1"/>
  <c r="E272" i="1"/>
  <c r="R271" i="1"/>
  <c r="N271" i="1" s="1"/>
  <c r="L271" i="1"/>
  <c r="K271" i="1"/>
  <c r="I271" i="1"/>
  <c r="H271" i="1"/>
  <c r="F271" i="1" s="1"/>
  <c r="G271" i="1" s="1"/>
  <c r="E271" i="1"/>
  <c r="R270" i="1"/>
  <c r="N270" i="1" s="1"/>
  <c r="L270" i="1"/>
  <c r="K270" i="1"/>
  <c r="I270" i="1"/>
  <c r="H270" i="1"/>
  <c r="J270" i="1" s="1"/>
  <c r="E270" i="1"/>
  <c r="N269" i="1"/>
  <c r="L269" i="1"/>
  <c r="K269" i="1"/>
  <c r="I269" i="1"/>
  <c r="H269" i="1"/>
  <c r="J269" i="1" s="1"/>
  <c r="E269" i="1"/>
  <c r="R268" i="1"/>
  <c r="N268" i="1" s="1"/>
  <c r="L268" i="1"/>
  <c r="K268" i="1"/>
  <c r="I268" i="1"/>
  <c r="H268" i="1"/>
  <c r="F268" i="1" s="1"/>
  <c r="G268" i="1" s="1"/>
  <c r="E268" i="1"/>
  <c r="R267" i="1"/>
  <c r="N267" i="1" s="1"/>
  <c r="L267" i="1"/>
  <c r="K267" i="1"/>
  <c r="I267" i="1"/>
  <c r="H267" i="1"/>
  <c r="E267" i="1"/>
  <c r="R266" i="1"/>
  <c r="N266" i="1" s="1"/>
  <c r="L266" i="1"/>
  <c r="K266" i="1"/>
  <c r="I266" i="1"/>
  <c r="H266" i="1"/>
  <c r="E266" i="1"/>
  <c r="R265" i="1"/>
  <c r="N265" i="1" s="1"/>
  <c r="L265" i="1"/>
  <c r="K265" i="1"/>
  <c r="I265" i="1"/>
  <c r="H265" i="1"/>
  <c r="J265" i="1" s="1"/>
  <c r="E265" i="1"/>
  <c r="R264" i="1"/>
  <c r="N264" i="1" s="1"/>
  <c r="L264" i="1"/>
  <c r="K264" i="1"/>
  <c r="I264" i="1"/>
  <c r="H264" i="1"/>
  <c r="E264" i="1"/>
  <c r="R263" i="1"/>
  <c r="N263" i="1" s="1"/>
  <c r="L263" i="1"/>
  <c r="K263" i="1"/>
  <c r="I263" i="1"/>
  <c r="H263" i="1"/>
  <c r="F263" i="1" s="1"/>
  <c r="G263" i="1" s="1"/>
  <c r="E263" i="1"/>
  <c r="R262" i="1"/>
  <c r="N262" i="1" s="1"/>
  <c r="L262" i="1"/>
  <c r="K262" i="1"/>
  <c r="I262" i="1"/>
  <c r="H262" i="1"/>
  <c r="E262" i="1"/>
  <c r="N261" i="1"/>
  <c r="L261" i="1"/>
  <c r="K261" i="1"/>
  <c r="I261" i="1"/>
  <c r="H261" i="1"/>
  <c r="E261" i="1"/>
  <c r="R260" i="1"/>
  <c r="N260" i="1" s="1"/>
  <c r="L260" i="1"/>
  <c r="K260" i="1"/>
  <c r="I260" i="1"/>
  <c r="H260" i="1"/>
  <c r="F260" i="1" s="1"/>
  <c r="G260" i="1" s="1"/>
  <c r="E260" i="1"/>
  <c r="R259" i="1"/>
  <c r="N259" i="1" s="1"/>
  <c r="L259" i="1"/>
  <c r="K259" i="1"/>
  <c r="I259" i="1"/>
  <c r="H259" i="1"/>
  <c r="E259" i="1"/>
  <c r="R258" i="1"/>
  <c r="N258" i="1" s="1"/>
  <c r="L258" i="1"/>
  <c r="K258" i="1"/>
  <c r="I258" i="1"/>
  <c r="H258" i="1"/>
  <c r="F258" i="1" s="1"/>
  <c r="G258" i="1" s="1"/>
  <c r="E258" i="1"/>
  <c r="R257" i="1"/>
  <c r="N257" i="1" s="1"/>
  <c r="L257" i="1"/>
  <c r="K257" i="1"/>
  <c r="I257" i="1"/>
  <c r="H257" i="1"/>
  <c r="E257" i="1"/>
  <c r="R256" i="1"/>
  <c r="N256" i="1" s="1"/>
  <c r="L256" i="1"/>
  <c r="K256" i="1"/>
  <c r="I256" i="1"/>
  <c r="H256" i="1"/>
  <c r="J256" i="1" s="1"/>
  <c r="E256" i="1"/>
  <c r="R255" i="1"/>
  <c r="N255" i="1" s="1"/>
  <c r="L255" i="1"/>
  <c r="K255" i="1"/>
  <c r="I255" i="1"/>
  <c r="H255" i="1"/>
  <c r="E255" i="1"/>
  <c r="R254" i="1"/>
  <c r="N254" i="1" s="1"/>
  <c r="L254" i="1"/>
  <c r="K254" i="1"/>
  <c r="I254" i="1"/>
  <c r="H254" i="1"/>
  <c r="F254" i="1" s="1"/>
  <c r="G254" i="1" s="1"/>
  <c r="E254" i="1"/>
  <c r="R253" i="1"/>
  <c r="N253" i="1" s="1"/>
  <c r="L253" i="1"/>
  <c r="K253" i="1"/>
  <c r="I253" i="1"/>
  <c r="H253" i="1"/>
  <c r="F253" i="1" s="1"/>
  <c r="G253" i="1" s="1"/>
  <c r="E253" i="1"/>
  <c r="R252" i="1"/>
  <c r="N252" i="1" s="1"/>
  <c r="L252" i="1"/>
  <c r="K252" i="1"/>
  <c r="I252" i="1"/>
  <c r="H252" i="1"/>
  <c r="F252" i="1" s="1"/>
  <c r="G252" i="1" s="1"/>
  <c r="E252" i="1"/>
  <c r="R251" i="1"/>
  <c r="N251" i="1" s="1"/>
  <c r="L251" i="1"/>
  <c r="K251" i="1"/>
  <c r="I251" i="1"/>
  <c r="H251" i="1"/>
  <c r="E251" i="1"/>
  <c r="R250" i="1"/>
  <c r="N250" i="1" s="1"/>
  <c r="L250" i="1"/>
  <c r="K250" i="1"/>
  <c r="I250" i="1"/>
  <c r="H250" i="1"/>
  <c r="J250" i="1" s="1"/>
  <c r="E250" i="1"/>
  <c r="R249" i="1"/>
  <c r="N249" i="1" s="1"/>
  <c r="L249" i="1"/>
  <c r="K249" i="1"/>
  <c r="I249" i="1"/>
  <c r="H249" i="1"/>
  <c r="J249" i="1" s="1"/>
  <c r="E249" i="1"/>
  <c r="R248" i="1"/>
  <c r="N248" i="1" s="1"/>
  <c r="L248" i="1"/>
  <c r="K248" i="1"/>
  <c r="I248" i="1"/>
  <c r="H248" i="1"/>
  <c r="E248" i="1"/>
  <c r="R247" i="1"/>
  <c r="N247" i="1" s="1"/>
  <c r="L247" i="1"/>
  <c r="K247" i="1"/>
  <c r="I247" i="1"/>
  <c r="H247" i="1"/>
  <c r="J247" i="1" s="1"/>
  <c r="E247" i="1"/>
  <c r="R246" i="1"/>
  <c r="N246" i="1" s="1"/>
  <c r="L246" i="1"/>
  <c r="K246" i="1"/>
  <c r="I246" i="1"/>
  <c r="H246" i="1"/>
  <c r="E246" i="1"/>
  <c r="R245" i="1"/>
  <c r="N245" i="1" s="1"/>
  <c r="L245" i="1"/>
  <c r="K245" i="1"/>
  <c r="I245" i="1"/>
  <c r="H245" i="1"/>
  <c r="E245" i="1"/>
  <c r="R244" i="1"/>
  <c r="N244" i="1" s="1"/>
  <c r="L244" i="1"/>
  <c r="K244" i="1"/>
  <c r="I244" i="1"/>
  <c r="H244" i="1"/>
  <c r="F244" i="1" s="1"/>
  <c r="G244" i="1" s="1"/>
  <c r="E244" i="1"/>
  <c r="R243" i="1"/>
  <c r="N243" i="1" s="1"/>
  <c r="L243" i="1"/>
  <c r="K243" i="1"/>
  <c r="I243" i="1"/>
  <c r="H243" i="1"/>
  <c r="J243" i="1" s="1"/>
  <c r="E243" i="1"/>
  <c r="R242" i="1"/>
  <c r="N242" i="1" s="1"/>
  <c r="L242" i="1"/>
  <c r="K242" i="1"/>
  <c r="I242" i="1"/>
  <c r="H242" i="1"/>
  <c r="E242" i="1"/>
  <c r="R241" i="1"/>
  <c r="N241" i="1" s="1"/>
  <c r="L241" i="1"/>
  <c r="K241" i="1"/>
  <c r="I241" i="1"/>
  <c r="H241" i="1"/>
  <c r="F241" i="1" s="1"/>
  <c r="G241" i="1" s="1"/>
  <c r="E241" i="1"/>
  <c r="R240" i="1"/>
  <c r="N240" i="1" s="1"/>
  <c r="L240" i="1"/>
  <c r="K240" i="1"/>
  <c r="I240" i="1"/>
  <c r="H240" i="1"/>
  <c r="E240" i="1"/>
  <c r="R239" i="1"/>
  <c r="N239" i="1" s="1"/>
  <c r="L239" i="1"/>
  <c r="K239" i="1"/>
  <c r="I239" i="1"/>
  <c r="H239" i="1"/>
  <c r="J239" i="1" s="1"/>
  <c r="E239" i="1"/>
  <c r="R238" i="1"/>
  <c r="N238" i="1" s="1"/>
  <c r="L238" i="1"/>
  <c r="K238" i="1"/>
  <c r="I238" i="1"/>
  <c r="H238" i="1"/>
  <c r="E238" i="1"/>
  <c r="R237" i="1"/>
  <c r="N237" i="1" s="1"/>
  <c r="L237" i="1"/>
  <c r="K237" i="1"/>
  <c r="I237" i="1"/>
  <c r="H237" i="1"/>
  <c r="E237" i="1"/>
  <c r="R236" i="1"/>
  <c r="N236" i="1" s="1"/>
  <c r="L236" i="1"/>
  <c r="K236" i="1"/>
  <c r="I236" i="1"/>
  <c r="H236" i="1"/>
  <c r="F236" i="1" s="1"/>
  <c r="G236" i="1" s="1"/>
  <c r="E236" i="1"/>
  <c r="R235" i="1"/>
  <c r="N235" i="1" s="1"/>
  <c r="L235" i="1"/>
  <c r="K235" i="1"/>
  <c r="I235" i="1"/>
  <c r="H235" i="1"/>
  <c r="J235" i="1" s="1"/>
  <c r="E235" i="1"/>
  <c r="R234" i="1"/>
  <c r="N234" i="1" s="1"/>
  <c r="L234" i="1"/>
  <c r="K234" i="1"/>
  <c r="I234" i="1"/>
  <c r="H234" i="1"/>
  <c r="E234" i="1"/>
  <c r="N233" i="1"/>
  <c r="L233" i="1"/>
  <c r="K233" i="1"/>
  <c r="I233" i="1"/>
  <c r="H233" i="1"/>
  <c r="F233" i="1" s="1"/>
  <c r="G233" i="1" s="1"/>
  <c r="E233" i="1"/>
  <c r="R232" i="1"/>
  <c r="N232" i="1" s="1"/>
  <c r="L232" i="1"/>
  <c r="K232" i="1"/>
  <c r="I232" i="1"/>
  <c r="H232" i="1"/>
  <c r="J232" i="1" s="1"/>
  <c r="E232" i="1"/>
  <c r="N231" i="1"/>
  <c r="L231" i="1"/>
  <c r="K231" i="1"/>
  <c r="I231" i="1"/>
  <c r="H231" i="1"/>
  <c r="E231" i="1"/>
  <c r="N230" i="1"/>
  <c r="L230" i="1"/>
  <c r="K230" i="1"/>
  <c r="I230" i="1"/>
  <c r="H230" i="1"/>
  <c r="E230" i="1"/>
  <c r="R229" i="1"/>
  <c r="N229" i="1" s="1"/>
  <c r="L229" i="1"/>
  <c r="K229" i="1"/>
  <c r="I229" i="1"/>
  <c r="H229" i="1"/>
  <c r="E229" i="1"/>
  <c r="R228" i="1"/>
  <c r="N228" i="1" s="1"/>
  <c r="L228" i="1"/>
  <c r="K228" i="1"/>
  <c r="I228" i="1"/>
  <c r="H228" i="1"/>
  <c r="E228" i="1"/>
  <c r="R227" i="1"/>
  <c r="N227" i="1" s="1"/>
  <c r="L227" i="1"/>
  <c r="K227" i="1"/>
  <c r="I227" i="1"/>
  <c r="H227" i="1"/>
  <c r="F227" i="1" s="1"/>
  <c r="G227" i="1" s="1"/>
  <c r="E227" i="1"/>
  <c r="R226" i="1"/>
  <c r="N226" i="1" s="1"/>
  <c r="L226" i="1"/>
  <c r="K226" i="1"/>
  <c r="I226" i="1"/>
  <c r="H226" i="1"/>
  <c r="E226" i="1"/>
  <c r="R225" i="1"/>
  <c r="N225" i="1" s="1"/>
  <c r="L225" i="1"/>
  <c r="K225" i="1"/>
  <c r="I225" i="1"/>
  <c r="H225" i="1"/>
  <c r="E225" i="1"/>
  <c r="R224" i="1"/>
  <c r="N224" i="1" s="1"/>
  <c r="L224" i="1"/>
  <c r="K224" i="1"/>
  <c r="I224" i="1"/>
  <c r="H224" i="1"/>
  <c r="F224" i="1" s="1"/>
  <c r="G224" i="1" s="1"/>
  <c r="E224" i="1"/>
  <c r="R223" i="1"/>
  <c r="N223" i="1" s="1"/>
  <c r="L223" i="1"/>
  <c r="K223" i="1"/>
  <c r="I223" i="1"/>
  <c r="H223" i="1"/>
  <c r="E223" i="1"/>
  <c r="R222" i="1"/>
  <c r="N222" i="1" s="1"/>
  <c r="L222" i="1"/>
  <c r="K222" i="1"/>
  <c r="I222" i="1"/>
  <c r="H222" i="1"/>
  <c r="E222" i="1"/>
  <c r="U221" i="1"/>
  <c r="R221" i="1"/>
  <c r="N221" i="1" s="1"/>
  <c r="L221" i="1"/>
  <c r="K221" i="1"/>
  <c r="I221" i="1"/>
  <c r="H221" i="1"/>
  <c r="E221" i="1"/>
  <c r="U220" i="1"/>
  <c r="R220" i="1"/>
  <c r="N220" i="1" s="1"/>
  <c r="L220" i="1"/>
  <c r="K220" i="1"/>
  <c r="I220" i="1"/>
  <c r="H220" i="1"/>
  <c r="E220" i="1"/>
  <c r="U219" i="1"/>
  <c r="R219" i="1"/>
  <c r="N219" i="1" s="1"/>
  <c r="L219" i="1"/>
  <c r="K219" i="1"/>
  <c r="I219" i="1"/>
  <c r="H219" i="1"/>
  <c r="E219" i="1"/>
  <c r="U218" i="1"/>
  <c r="R218" i="1"/>
  <c r="N218" i="1" s="1"/>
  <c r="L218" i="1"/>
  <c r="K218" i="1"/>
  <c r="I218" i="1"/>
  <c r="H218" i="1"/>
  <c r="E218" i="1"/>
  <c r="R217" i="1"/>
  <c r="N217" i="1" s="1"/>
  <c r="L217" i="1"/>
  <c r="K217" i="1"/>
  <c r="I217" i="1"/>
  <c r="H217" i="1"/>
  <c r="E217" i="1"/>
  <c r="R216" i="1"/>
  <c r="N216" i="1" s="1"/>
  <c r="L216" i="1"/>
  <c r="K216" i="1"/>
  <c r="I216" i="1"/>
  <c r="H216" i="1"/>
  <c r="E216" i="1"/>
  <c r="R215" i="1"/>
  <c r="N215" i="1" s="1"/>
  <c r="L215" i="1"/>
  <c r="K215" i="1"/>
  <c r="I215" i="1"/>
  <c r="H215" i="1"/>
  <c r="F215" i="1" s="1"/>
  <c r="G215" i="1" s="1"/>
  <c r="E215" i="1"/>
  <c r="R214" i="1"/>
  <c r="N214" i="1" s="1"/>
  <c r="L214" i="1"/>
  <c r="K214" i="1"/>
  <c r="I214" i="1"/>
  <c r="H214" i="1"/>
  <c r="E214" i="1"/>
  <c r="R213" i="1"/>
  <c r="N213" i="1" s="1"/>
  <c r="L213" i="1"/>
  <c r="K213" i="1"/>
  <c r="I213" i="1"/>
  <c r="H213" i="1"/>
  <c r="E213" i="1"/>
  <c r="R212" i="1"/>
  <c r="N212" i="1" s="1"/>
  <c r="L212" i="1"/>
  <c r="K212" i="1"/>
  <c r="I212" i="1"/>
  <c r="H212" i="1"/>
  <c r="F212" i="1" s="1"/>
  <c r="G212" i="1" s="1"/>
  <c r="E212" i="1"/>
  <c r="R211" i="1"/>
  <c r="N211" i="1" s="1"/>
  <c r="L211" i="1"/>
  <c r="K211" i="1"/>
  <c r="I211" i="1"/>
  <c r="H211" i="1"/>
  <c r="F211" i="1" s="1"/>
  <c r="G211" i="1" s="1"/>
  <c r="E211" i="1"/>
  <c r="R210" i="1"/>
  <c r="N210" i="1" s="1"/>
  <c r="L210" i="1"/>
  <c r="K210" i="1"/>
  <c r="I210" i="1"/>
  <c r="H210" i="1"/>
  <c r="E210" i="1"/>
  <c r="N209" i="1"/>
  <c r="L209" i="1"/>
  <c r="K209" i="1"/>
  <c r="I209" i="1"/>
  <c r="H209" i="1"/>
  <c r="E209" i="1"/>
  <c r="N208" i="1"/>
  <c r="L208" i="1"/>
  <c r="K208" i="1"/>
  <c r="I208" i="1"/>
  <c r="H208" i="1"/>
  <c r="E208" i="1"/>
  <c r="R207" i="1"/>
  <c r="N207" i="1" s="1"/>
  <c r="L207" i="1"/>
  <c r="K207" i="1"/>
  <c r="I207" i="1"/>
  <c r="H207" i="1"/>
  <c r="E207" i="1"/>
  <c r="R206" i="1"/>
  <c r="N206" i="1" s="1"/>
  <c r="L206" i="1"/>
  <c r="K206" i="1"/>
  <c r="I206" i="1"/>
  <c r="H206" i="1"/>
  <c r="F206" i="1" s="1"/>
  <c r="G206" i="1" s="1"/>
  <c r="E206" i="1"/>
  <c r="R205" i="1"/>
  <c r="N205" i="1" s="1"/>
  <c r="L205" i="1"/>
  <c r="K205" i="1"/>
  <c r="I205" i="1"/>
  <c r="H205" i="1"/>
  <c r="F205" i="1" s="1"/>
  <c r="G205" i="1" s="1"/>
  <c r="E205" i="1"/>
  <c r="R204" i="1"/>
  <c r="N204" i="1" s="1"/>
  <c r="L204" i="1"/>
  <c r="K204" i="1"/>
  <c r="I204" i="1"/>
  <c r="H204" i="1"/>
  <c r="E204" i="1"/>
  <c r="R203" i="1"/>
  <c r="N203" i="1" s="1"/>
  <c r="L203" i="1"/>
  <c r="K203" i="1"/>
  <c r="I203" i="1"/>
  <c r="H203" i="1"/>
  <c r="F203" i="1" s="1"/>
  <c r="G203" i="1" s="1"/>
  <c r="E203" i="1"/>
  <c r="N202" i="1"/>
  <c r="L202" i="1"/>
  <c r="K202" i="1"/>
  <c r="I202" i="1"/>
  <c r="H202" i="1"/>
  <c r="F202" i="1" s="1"/>
  <c r="G202" i="1" s="1"/>
  <c r="E202" i="1"/>
  <c r="N201" i="1"/>
  <c r="L201" i="1"/>
  <c r="K201" i="1"/>
  <c r="I201" i="1"/>
  <c r="H201" i="1"/>
  <c r="J201" i="1" s="1"/>
  <c r="E201" i="1"/>
  <c r="R200" i="1"/>
  <c r="N200" i="1" s="1"/>
  <c r="L200" i="1"/>
  <c r="K200" i="1"/>
  <c r="I200" i="1"/>
  <c r="H200" i="1"/>
  <c r="J200" i="1" s="1"/>
  <c r="E200" i="1"/>
  <c r="R199" i="1"/>
  <c r="N199" i="1" s="1"/>
  <c r="L199" i="1"/>
  <c r="K199" i="1"/>
  <c r="I199" i="1"/>
  <c r="H199" i="1"/>
  <c r="E199" i="1"/>
  <c r="N198" i="1"/>
  <c r="L198" i="1"/>
  <c r="K198" i="1"/>
  <c r="I198" i="1"/>
  <c r="H198" i="1"/>
  <c r="J198" i="1" s="1"/>
  <c r="E198" i="1"/>
  <c r="R197" i="1"/>
  <c r="N197" i="1" s="1"/>
  <c r="L197" i="1"/>
  <c r="K197" i="1"/>
  <c r="I197" i="1"/>
  <c r="H197" i="1"/>
  <c r="J197" i="1" s="1"/>
  <c r="E197" i="1"/>
  <c r="R196" i="1"/>
  <c r="N196" i="1" s="1"/>
  <c r="L196" i="1"/>
  <c r="K196" i="1"/>
  <c r="I196" i="1"/>
  <c r="H196" i="1"/>
  <c r="J196" i="1" s="1"/>
  <c r="E196" i="1"/>
  <c r="R195" i="1"/>
  <c r="N195" i="1" s="1"/>
  <c r="L195" i="1"/>
  <c r="K195" i="1"/>
  <c r="I195" i="1"/>
  <c r="H195" i="1"/>
  <c r="J195" i="1" s="1"/>
  <c r="E195" i="1"/>
  <c r="R194" i="1"/>
  <c r="N194" i="1" s="1"/>
  <c r="L194" i="1"/>
  <c r="K194" i="1"/>
  <c r="I194" i="1"/>
  <c r="H194" i="1"/>
  <c r="J194" i="1" s="1"/>
  <c r="E194" i="1"/>
  <c r="R193" i="1"/>
  <c r="N193" i="1" s="1"/>
  <c r="L193" i="1"/>
  <c r="K193" i="1"/>
  <c r="I193" i="1"/>
  <c r="H193" i="1"/>
  <c r="J193" i="1" s="1"/>
  <c r="E193" i="1"/>
  <c r="R192" i="1"/>
  <c r="N192" i="1" s="1"/>
  <c r="L192" i="1"/>
  <c r="K192" i="1"/>
  <c r="I192" i="1"/>
  <c r="H192" i="1"/>
  <c r="E192" i="1"/>
  <c r="R191" i="1"/>
  <c r="N191" i="1" s="1"/>
  <c r="L191" i="1"/>
  <c r="K191" i="1"/>
  <c r="I191" i="1"/>
  <c r="H191" i="1"/>
  <c r="F191" i="1" s="1"/>
  <c r="G191" i="1" s="1"/>
  <c r="E191" i="1"/>
  <c r="R190" i="1"/>
  <c r="N190" i="1" s="1"/>
  <c r="L190" i="1"/>
  <c r="K190" i="1"/>
  <c r="I190" i="1"/>
  <c r="H190" i="1"/>
  <c r="J190" i="1" s="1"/>
  <c r="E190" i="1"/>
  <c r="N189" i="1"/>
  <c r="L189" i="1"/>
  <c r="K189" i="1"/>
  <c r="I189" i="1"/>
  <c r="H189" i="1"/>
  <c r="E189" i="1"/>
  <c r="R188" i="1"/>
  <c r="N188" i="1" s="1"/>
  <c r="L188" i="1"/>
  <c r="K188" i="1"/>
  <c r="I188" i="1"/>
  <c r="H188" i="1"/>
  <c r="F188" i="1" s="1"/>
  <c r="G188" i="1" s="1"/>
  <c r="E188" i="1"/>
  <c r="R187" i="1"/>
  <c r="N187" i="1" s="1"/>
  <c r="L187" i="1"/>
  <c r="K187" i="1"/>
  <c r="I187" i="1"/>
  <c r="H187" i="1"/>
  <c r="J187" i="1" s="1"/>
  <c r="E187" i="1"/>
  <c r="R186" i="1"/>
  <c r="N186" i="1" s="1"/>
  <c r="L186" i="1"/>
  <c r="K186" i="1"/>
  <c r="I186" i="1"/>
  <c r="H186" i="1"/>
  <c r="J186" i="1" s="1"/>
  <c r="E186" i="1"/>
  <c r="R185" i="1"/>
  <c r="N185" i="1" s="1"/>
  <c r="L185" i="1"/>
  <c r="K185" i="1"/>
  <c r="I185" i="1"/>
  <c r="H185" i="1"/>
  <c r="F185" i="1" s="1"/>
  <c r="G185" i="1" s="1"/>
  <c r="E185" i="1"/>
  <c r="R184" i="1"/>
  <c r="N184" i="1" s="1"/>
  <c r="L184" i="1"/>
  <c r="K184" i="1"/>
  <c r="I184" i="1"/>
  <c r="H184" i="1"/>
  <c r="J184" i="1" s="1"/>
  <c r="E184" i="1"/>
  <c r="R183" i="1"/>
  <c r="N183" i="1" s="1"/>
  <c r="L183" i="1"/>
  <c r="K183" i="1"/>
  <c r="I183" i="1"/>
  <c r="H183" i="1"/>
  <c r="J183" i="1" s="1"/>
  <c r="E183" i="1"/>
  <c r="R182" i="1"/>
  <c r="N182" i="1" s="1"/>
  <c r="L182" i="1"/>
  <c r="K182" i="1"/>
  <c r="I182" i="1"/>
  <c r="H182" i="1"/>
  <c r="J182" i="1" s="1"/>
  <c r="E182" i="1"/>
  <c r="R181" i="1"/>
  <c r="N181" i="1" s="1"/>
  <c r="L181" i="1"/>
  <c r="K181" i="1"/>
  <c r="I181" i="1"/>
  <c r="H181" i="1"/>
  <c r="E181" i="1"/>
  <c r="R180" i="1"/>
  <c r="N180" i="1" s="1"/>
  <c r="L180" i="1"/>
  <c r="K180" i="1"/>
  <c r="I180" i="1"/>
  <c r="H180" i="1"/>
  <c r="F180" i="1" s="1"/>
  <c r="G180" i="1" s="1"/>
  <c r="E180" i="1"/>
  <c r="R179" i="1"/>
  <c r="N179" i="1" s="1"/>
  <c r="L179" i="1"/>
  <c r="K179" i="1"/>
  <c r="I179" i="1"/>
  <c r="H179" i="1"/>
  <c r="J179" i="1" s="1"/>
  <c r="E179" i="1"/>
  <c r="R178" i="1"/>
  <c r="N178" i="1" s="1"/>
  <c r="L178" i="1"/>
  <c r="K178" i="1"/>
  <c r="I178" i="1"/>
  <c r="H178" i="1"/>
  <c r="J178" i="1" s="1"/>
  <c r="E178" i="1"/>
  <c r="R177" i="1"/>
  <c r="N177" i="1" s="1"/>
  <c r="L177" i="1"/>
  <c r="K177" i="1"/>
  <c r="I177" i="1"/>
  <c r="H177" i="1"/>
  <c r="F177" i="1" s="1"/>
  <c r="G177" i="1" s="1"/>
  <c r="E177" i="1"/>
  <c r="R176" i="1"/>
  <c r="N176" i="1" s="1"/>
  <c r="L176" i="1"/>
  <c r="K176" i="1"/>
  <c r="I176" i="1"/>
  <c r="H176" i="1"/>
  <c r="J176" i="1" s="1"/>
  <c r="E176" i="1"/>
  <c r="R175" i="1"/>
  <c r="N175" i="1" s="1"/>
  <c r="L175" i="1"/>
  <c r="K175" i="1"/>
  <c r="I175" i="1"/>
  <c r="H175" i="1"/>
  <c r="J175" i="1" s="1"/>
  <c r="E175" i="1"/>
  <c r="R174" i="1"/>
  <c r="N174" i="1" s="1"/>
  <c r="L174" i="1"/>
  <c r="K174" i="1"/>
  <c r="I174" i="1"/>
  <c r="H174" i="1"/>
  <c r="J174" i="1" s="1"/>
  <c r="E174" i="1"/>
  <c r="R173" i="1"/>
  <c r="N173" i="1" s="1"/>
  <c r="L173" i="1"/>
  <c r="K173" i="1"/>
  <c r="I173" i="1"/>
  <c r="H173" i="1"/>
  <c r="E173" i="1"/>
  <c r="R172" i="1"/>
  <c r="N172" i="1" s="1"/>
  <c r="L172" i="1"/>
  <c r="K172" i="1"/>
  <c r="I172" i="1"/>
  <c r="H172" i="1"/>
  <c r="J172" i="1" s="1"/>
  <c r="E172" i="1"/>
  <c r="R171" i="1"/>
  <c r="N171" i="1" s="1"/>
  <c r="L171" i="1"/>
  <c r="K171" i="1"/>
  <c r="I171" i="1"/>
  <c r="H171" i="1"/>
  <c r="J171" i="1" s="1"/>
  <c r="E171" i="1"/>
  <c r="R170" i="1"/>
  <c r="N170" i="1" s="1"/>
  <c r="L170" i="1"/>
  <c r="K170" i="1"/>
  <c r="I170" i="1"/>
  <c r="H170" i="1"/>
  <c r="J170" i="1" s="1"/>
  <c r="E170" i="1"/>
  <c r="R169" i="1"/>
  <c r="N169" i="1" s="1"/>
  <c r="L169" i="1"/>
  <c r="K169" i="1"/>
  <c r="I169" i="1"/>
  <c r="H169" i="1"/>
  <c r="J169" i="1" s="1"/>
  <c r="E169" i="1"/>
  <c r="R168" i="1"/>
  <c r="N168" i="1" s="1"/>
  <c r="L168" i="1"/>
  <c r="K168" i="1"/>
  <c r="I168" i="1"/>
  <c r="H168" i="1"/>
  <c r="J168" i="1" s="1"/>
  <c r="E168" i="1"/>
  <c r="R167" i="1"/>
  <c r="N167" i="1" s="1"/>
  <c r="L167" i="1"/>
  <c r="K167" i="1"/>
  <c r="I167" i="1"/>
  <c r="H167" i="1"/>
  <c r="J167" i="1" s="1"/>
  <c r="E167" i="1"/>
  <c r="R166" i="1"/>
  <c r="N166" i="1" s="1"/>
  <c r="L166" i="1"/>
  <c r="K166" i="1"/>
  <c r="I166" i="1"/>
  <c r="H166" i="1"/>
  <c r="J166" i="1" s="1"/>
  <c r="E166" i="1"/>
  <c r="R165" i="1"/>
  <c r="N165" i="1" s="1"/>
  <c r="L165" i="1"/>
  <c r="K165" i="1"/>
  <c r="I165" i="1"/>
  <c r="H165" i="1"/>
  <c r="E165" i="1"/>
  <c r="R164" i="1"/>
  <c r="N164" i="1" s="1"/>
  <c r="L164" i="1"/>
  <c r="K164" i="1"/>
  <c r="I164" i="1"/>
  <c r="H164" i="1"/>
  <c r="J164" i="1" s="1"/>
  <c r="E164" i="1"/>
  <c r="R163" i="1"/>
  <c r="N163" i="1" s="1"/>
  <c r="L163" i="1"/>
  <c r="K163" i="1"/>
  <c r="I163" i="1"/>
  <c r="H163" i="1"/>
  <c r="J163" i="1" s="1"/>
  <c r="E163" i="1"/>
  <c r="R162" i="1"/>
  <c r="N162" i="1" s="1"/>
  <c r="L162" i="1"/>
  <c r="K162" i="1"/>
  <c r="I162" i="1"/>
  <c r="H162" i="1"/>
  <c r="J162" i="1" s="1"/>
  <c r="E162" i="1"/>
  <c r="R161" i="1"/>
  <c r="N161" i="1" s="1"/>
  <c r="L161" i="1"/>
  <c r="K161" i="1"/>
  <c r="I161" i="1"/>
  <c r="H161" i="1"/>
  <c r="J161" i="1" s="1"/>
  <c r="E161" i="1"/>
  <c r="R160" i="1"/>
  <c r="N160" i="1" s="1"/>
  <c r="L160" i="1"/>
  <c r="K160" i="1"/>
  <c r="I160" i="1"/>
  <c r="H160" i="1"/>
  <c r="J160" i="1" s="1"/>
  <c r="E160" i="1"/>
  <c r="R159" i="1"/>
  <c r="N159" i="1" s="1"/>
  <c r="L159" i="1"/>
  <c r="K159" i="1"/>
  <c r="I159" i="1"/>
  <c r="H159" i="1"/>
  <c r="J159" i="1" s="1"/>
  <c r="E159" i="1"/>
  <c r="R158" i="1"/>
  <c r="N158" i="1" s="1"/>
  <c r="L158" i="1"/>
  <c r="K158" i="1"/>
  <c r="I158" i="1"/>
  <c r="H158" i="1"/>
  <c r="J158" i="1" s="1"/>
  <c r="E158" i="1"/>
  <c r="R157" i="1"/>
  <c r="N157" i="1" s="1"/>
  <c r="L157" i="1"/>
  <c r="K157" i="1"/>
  <c r="I157" i="1"/>
  <c r="H157" i="1"/>
  <c r="E157" i="1"/>
  <c r="R156" i="1"/>
  <c r="N156" i="1" s="1"/>
  <c r="L156" i="1"/>
  <c r="K156" i="1"/>
  <c r="I156" i="1"/>
  <c r="H156" i="1"/>
  <c r="F156" i="1" s="1"/>
  <c r="G156" i="1" s="1"/>
  <c r="E156" i="1"/>
  <c r="R155" i="1"/>
  <c r="N155" i="1" s="1"/>
  <c r="L155" i="1"/>
  <c r="K155" i="1"/>
  <c r="I155" i="1"/>
  <c r="H155" i="1"/>
  <c r="J155" i="1" s="1"/>
  <c r="E155" i="1"/>
  <c r="R154" i="1"/>
  <c r="N154" i="1" s="1"/>
  <c r="L154" i="1"/>
  <c r="K154" i="1"/>
  <c r="I154" i="1"/>
  <c r="H154" i="1"/>
  <c r="J154" i="1" s="1"/>
  <c r="E154" i="1"/>
  <c r="R153" i="1"/>
  <c r="N153" i="1" s="1"/>
  <c r="L153" i="1"/>
  <c r="K153" i="1"/>
  <c r="I153" i="1"/>
  <c r="H153" i="1"/>
  <c r="J153" i="1" s="1"/>
  <c r="E153" i="1"/>
  <c r="R152" i="1"/>
  <c r="N152" i="1" s="1"/>
  <c r="L152" i="1"/>
  <c r="K152" i="1"/>
  <c r="I152" i="1"/>
  <c r="H152" i="1"/>
  <c r="J152" i="1" s="1"/>
  <c r="E152" i="1"/>
  <c r="R151" i="1"/>
  <c r="N151" i="1" s="1"/>
  <c r="L151" i="1"/>
  <c r="K151" i="1"/>
  <c r="I151" i="1"/>
  <c r="H151" i="1"/>
  <c r="J151" i="1" s="1"/>
  <c r="E151" i="1"/>
  <c r="R150" i="1"/>
  <c r="N150" i="1" s="1"/>
  <c r="L150" i="1"/>
  <c r="K150" i="1"/>
  <c r="I150" i="1"/>
  <c r="H150" i="1"/>
  <c r="J150" i="1" s="1"/>
  <c r="E150" i="1"/>
  <c r="R149" i="1"/>
  <c r="N149" i="1" s="1"/>
  <c r="L149" i="1"/>
  <c r="K149" i="1"/>
  <c r="I149" i="1"/>
  <c r="H149" i="1"/>
  <c r="E149" i="1"/>
  <c r="R148" i="1"/>
  <c r="N148" i="1" s="1"/>
  <c r="L148" i="1"/>
  <c r="K148" i="1"/>
  <c r="I148" i="1"/>
  <c r="H148" i="1"/>
  <c r="F148" i="1" s="1"/>
  <c r="G148" i="1" s="1"/>
  <c r="E148" i="1"/>
  <c r="R147" i="1"/>
  <c r="N147" i="1" s="1"/>
  <c r="L147" i="1"/>
  <c r="K147" i="1"/>
  <c r="I147" i="1"/>
  <c r="H147" i="1"/>
  <c r="J147" i="1" s="1"/>
  <c r="E147" i="1"/>
  <c r="R146" i="1"/>
  <c r="N146" i="1" s="1"/>
  <c r="L146" i="1"/>
  <c r="K146" i="1"/>
  <c r="I146" i="1"/>
  <c r="H146" i="1"/>
  <c r="J146" i="1" s="1"/>
  <c r="E146" i="1"/>
  <c r="R145" i="1"/>
  <c r="N145" i="1" s="1"/>
  <c r="L145" i="1"/>
  <c r="K145" i="1"/>
  <c r="I145" i="1"/>
  <c r="H145" i="1"/>
  <c r="F145" i="1" s="1"/>
  <c r="G145" i="1" s="1"/>
  <c r="E145" i="1"/>
  <c r="R144" i="1"/>
  <c r="N144" i="1" s="1"/>
  <c r="L144" i="1"/>
  <c r="K144" i="1"/>
  <c r="I144" i="1"/>
  <c r="H144" i="1"/>
  <c r="J144" i="1" s="1"/>
  <c r="E144" i="1"/>
  <c r="R143" i="1"/>
  <c r="N143" i="1" s="1"/>
  <c r="L143" i="1"/>
  <c r="K143" i="1"/>
  <c r="I143" i="1"/>
  <c r="H143" i="1"/>
  <c r="J143" i="1" s="1"/>
  <c r="E143" i="1"/>
  <c r="R142" i="1"/>
  <c r="N142" i="1" s="1"/>
  <c r="L142" i="1"/>
  <c r="K142" i="1"/>
  <c r="I142" i="1"/>
  <c r="H142" i="1"/>
  <c r="J142" i="1" s="1"/>
  <c r="E142" i="1"/>
  <c r="R141" i="1"/>
  <c r="N141" i="1" s="1"/>
  <c r="L141" i="1"/>
  <c r="K141" i="1"/>
  <c r="I141" i="1"/>
  <c r="H141" i="1"/>
  <c r="E141" i="1"/>
  <c r="R140" i="1"/>
  <c r="N140" i="1" s="1"/>
  <c r="L140" i="1"/>
  <c r="K140" i="1"/>
  <c r="I140" i="1"/>
  <c r="H140" i="1"/>
  <c r="F140" i="1" s="1"/>
  <c r="G140" i="1" s="1"/>
  <c r="E140" i="1"/>
  <c r="R139" i="1"/>
  <c r="N139" i="1" s="1"/>
  <c r="L139" i="1"/>
  <c r="K139" i="1"/>
  <c r="I139" i="1"/>
  <c r="H139" i="1"/>
  <c r="J139" i="1" s="1"/>
  <c r="E139" i="1"/>
  <c r="N138" i="1"/>
  <c r="L138" i="1"/>
  <c r="K138" i="1"/>
  <c r="I138" i="1"/>
  <c r="H138" i="1"/>
  <c r="E138" i="1"/>
  <c r="R137" i="1"/>
  <c r="N137" i="1"/>
  <c r="L137" i="1"/>
  <c r="K137" i="1"/>
  <c r="I137" i="1"/>
  <c r="H137" i="1"/>
  <c r="F137" i="1" s="1"/>
  <c r="G137" i="1" s="1"/>
  <c r="E137" i="1"/>
  <c r="R136" i="1"/>
  <c r="N136" i="1" s="1"/>
  <c r="L136" i="1"/>
  <c r="K136" i="1"/>
  <c r="I136" i="1"/>
  <c r="H136" i="1"/>
  <c r="J136" i="1" s="1"/>
  <c r="E136" i="1"/>
  <c r="R135" i="1"/>
  <c r="N135" i="1" s="1"/>
  <c r="L135" i="1"/>
  <c r="K135" i="1"/>
  <c r="I135" i="1"/>
  <c r="H135" i="1"/>
  <c r="J135" i="1" s="1"/>
  <c r="E135" i="1"/>
  <c r="R134" i="1"/>
  <c r="N134" i="1" s="1"/>
  <c r="L134" i="1"/>
  <c r="K134" i="1"/>
  <c r="I134" i="1"/>
  <c r="H134" i="1"/>
  <c r="J134" i="1" s="1"/>
  <c r="E134" i="1"/>
  <c r="R133" i="1"/>
  <c r="N133" i="1" s="1"/>
  <c r="L133" i="1"/>
  <c r="K133" i="1"/>
  <c r="I133" i="1"/>
  <c r="H133" i="1"/>
  <c r="J133" i="1" s="1"/>
  <c r="E133" i="1"/>
  <c r="R132" i="1"/>
  <c r="N132" i="1" s="1"/>
  <c r="L132" i="1"/>
  <c r="K132" i="1"/>
  <c r="I132" i="1"/>
  <c r="H132" i="1"/>
  <c r="J132" i="1" s="1"/>
  <c r="E132" i="1"/>
  <c r="N131" i="1"/>
  <c r="L131" i="1"/>
  <c r="K131" i="1"/>
  <c r="I131" i="1"/>
  <c r="H131" i="1"/>
  <c r="F131" i="1" s="1"/>
  <c r="G131" i="1" s="1"/>
  <c r="E131" i="1"/>
  <c r="N130" i="1"/>
  <c r="L130" i="1"/>
  <c r="K130" i="1"/>
  <c r="I130" i="1"/>
  <c r="H130" i="1"/>
  <c r="J130" i="1" s="1"/>
  <c r="E130" i="1"/>
  <c r="N129" i="1"/>
  <c r="L129" i="1"/>
  <c r="K129" i="1"/>
  <c r="I129" i="1"/>
  <c r="H129" i="1"/>
  <c r="F129" i="1" s="1"/>
  <c r="G129" i="1" s="1"/>
  <c r="E129" i="1"/>
  <c r="N128" i="1"/>
  <c r="L128" i="1"/>
  <c r="K128" i="1"/>
  <c r="I128" i="1"/>
  <c r="H128" i="1"/>
  <c r="J128" i="1" s="1"/>
  <c r="E128" i="1"/>
  <c r="R127" i="1"/>
  <c r="N127" i="1" s="1"/>
  <c r="L127" i="1"/>
  <c r="K127" i="1"/>
  <c r="I127" i="1"/>
  <c r="H127" i="1"/>
  <c r="E127" i="1"/>
  <c r="R126" i="1"/>
  <c r="N126" i="1" s="1"/>
  <c r="L126" i="1"/>
  <c r="K126" i="1"/>
  <c r="I126" i="1"/>
  <c r="H126" i="1"/>
  <c r="F126" i="1" s="1"/>
  <c r="G126" i="1" s="1"/>
  <c r="E126" i="1"/>
  <c r="R125" i="1"/>
  <c r="N125" i="1" s="1"/>
  <c r="L125" i="1"/>
  <c r="K125" i="1"/>
  <c r="I125" i="1"/>
  <c r="H125" i="1"/>
  <c r="J125" i="1" s="1"/>
  <c r="E125" i="1"/>
  <c r="R124" i="1"/>
  <c r="N124" i="1" s="1"/>
  <c r="L124" i="1"/>
  <c r="K124" i="1"/>
  <c r="I124" i="1"/>
  <c r="H124" i="1"/>
  <c r="J124" i="1" s="1"/>
  <c r="E124" i="1"/>
  <c r="R123" i="1"/>
  <c r="N123" i="1" s="1"/>
  <c r="L123" i="1"/>
  <c r="K123" i="1"/>
  <c r="I123" i="1"/>
  <c r="H123" i="1"/>
  <c r="E123" i="1"/>
  <c r="R122" i="1"/>
  <c r="N122" i="1" s="1"/>
  <c r="L122" i="1"/>
  <c r="K122" i="1"/>
  <c r="I122" i="1"/>
  <c r="H122" i="1"/>
  <c r="E122" i="1"/>
  <c r="R121" i="1"/>
  <c r="N121" i="1" s="1"/>
  <c r="L121" i="1"/>
  <c r="K121" i="1"/>
  <c r="I121" i="1"/>
  <c r="H121" i="1"/>
  <c r="F121" i="1" s="1"/>
  <c r="G121" i="1" s="1"/>
  <c r="E121" i="1"/>
  <c r="R120" i="1"/>
  <c r="N120" i="1" s="1"/>
  <c r="L120" i="1"/>
  <c r="K120" i="1"/>
  <c r="I120" i="1"/>
  <c r="H120" i="1"/>
  <c r="J120" i="1" s="1"/>
  <c r="E120" i="1"/>
  <c r="R119" i="1"/>
  <c r="N119" i="1" s="1"/>
  <c r="L119" i="1"/>
  <c r="K119" i="1"/>
  <c r="I119" i="1"/>
  <c r="H119" i="1"/>
  <c r="E119" i="1"/>
  <c r="R118" i="1"/>
  <c r="N118" i="1" s="1"/>
  <c r="L118" i="1"/>
  <c r="K118" i="1"/>
  <c r="I118" i="1"/>
  <c r="H118" i="1"/>
  <c r="F118" i="1" s="1"/>
  <c r="G118" i="1" s="1"/>
  <c r="E118" i="1"/>
  <c r="R117" i="1"/>
  <c r="N117" i="1" s="1"/>
  <c r="L117" i="1"/>
  <c r="K117" i="1"/>
  <c r="I117" i="1"/>
  <c r="H117" i="1"/>
  <c r="J117" i="1" s="1"/>
  <c r="E117" i="1"/>
  <c r="R116" i="1"/>
  <c r="N116" i="1" s="1"/>
  <c r="L116" i="1"/>
  <c r="K116" i="1"/>
  <c r="I116" i="1"/>
  <c r="H116" i="1"/>
  <c r="J116" i="1" s="1"/>
  <c r="E116" i="1"/>
  <c r="R115" i="1"/>
  <c r="N115" i="1" s="1"/>
  <c r="L115" i="1"/>
  <c r="K115" i="1"/>
  <c r="I115" i="1"/>
  <c r="H115" i="1"/>
  <c r="E115" i="1"/>
  <c r="R114" i="1"/>
  <c r="N114" i="1" s="1"/>
  <c r="L114" i="1"/>
  <c r="K114" i="1"/>
  <c r="I114" i="1"/>
  <c r="H114" i="1"/>
  <c r="E114" i="1"/>
  <c r="R113" i="1"/>
  <c r="N113" i="1" s="1"/>
  <c r="L113" i="1"/>
  <c r="K113" i="1"/>
  <c r="I113" i="1"/>
  <c r="H113" i="1"/>
  <c r="J113" i="1" s="1"/>
  <c r="E113" i="1"/>
  <c r="R112" i="1"/>
  <c r="N112" i="1" s="1"/>
  <c r="L112" i="1"/>
  <c r="K112" i="1"/>
  <c r="I112" i="1"/>
  <c r="H112" i="1"/>
  <c r="J112" i="1" s="1"/>
  <c r="E112" i="1"/>
  <c r="R111" i="1"/>
  <c r="N111" i="1" s="1"/>
  <c r="L111" i="1"/>
  <c r="K111" i="1"/>
  <c r="I111" i="1"/>
  <c r="H111" i="1"/>
  <c r="E111" i="1"/>
  <c r="R110" i="1"/>
  <c r="N110" i="1" s="1"/>
  <c r="L110" i="1"/>
  <c r="K110" i="1"/>
  <c r="I110" i="1"/>
  <c r="H110" i="1"/>
  <c r="J110" i="1" s="1"/>
  <c r="E110" i="1"/>
  <c r="R109" i="1"/>
  <c r="N109" i="1" s="1"/>
  <c r="L109" i="1"/>
  <c r="K109" i="1"/>
  <c r="I109" i="1"/>
  <c r="H109" i="1"/>
  <c r="J109" i="1" s="1"/>
  <c r="E109" i="1"/>
  <c r="R108" i="1"/>
  <c r="N108" i="1" s="1"/>
  <c r="L108" i="1"/>
  <c r="K108" i="1"/>
  <c r="I108" i="1"/>
  <c r="H108" i="1"/>
  <c r="E108" i="1"/>
  <c r="R107" i="1"/>
  <c r="N107" i="1" s="1"/>
  <c r="L107" i="1"/>
  <c r="K107" i="1"/>
  <c r="I107" i="1"/>
  <c r="H107" i="1"/>
  <c r="E107" i="1"/>
  <c r="R106" i="1"/>
  <c r="N106" i="1" s="1"/>
  <c r="L106" i="1"/>
  <c r="K106" i="1"/>
  <c r="I106" i="1"/>
  <c r="H106" i="1"/>
  <c r="J106" i="1" s="1"/>
  <c r="E106" i="1"/>
  <c r="R105" i="1"/>
  <c r="N105" i="1" s="1"/>
  <c r="L105" i="1"/>
  <c r="K105" i="1"/>
  <c r="I105" i="1"/>
  <c r="H105" i="1"/>
  <c r="F105" i="1" s="1"/>
  <c r="G105" i="1" s="1"/>
  <c r="E105" i="1"/>
  <c r="R104" i="1"/>
  <c r="N104" i="1" s="1"/>
  <c r="L104" i="1"/>
  <c r="K104" i="1"/>
  <c r="I104" i="1"/>
  <c r="H104" i="1"/>
  <c r="E104" i="1"/>
  <c r="R103" i="1"/>
  <c r="N103" i="1" s="1"/>
  <c r="L103" i="1"/>
  <c r="K103" i="1"/>
  <c r="I103" i="1"/>
  <c r="H103" i="1"/>
  <c r="E103" i="1"/>
  <c r="R102" i="1"/>
  <c r="N102" i="1" s="1"/>
  <c r="L102" i="1"/>
  <c r="K102" i="1"/>
  <c r="I102" i="1"/>
  <c r="H102" i="1"/>
  <c r="F102" i="1" s="1"/>
  <c r="G102" i="1" s="1"/>
  <c r="E102" i="1"/>
  <c r="R101" i="1"/>
  <c r="N101" i="1" s="1"/>
  <c r="L101" i="1"/>
  <c r="K101" i="1"/>
  <c r="I101" i="1"/>
  <c r="H101" i="1"/>
  <c r="F101" i="1" s="1"/>
  <c r="G101" i="1" s="1"/>
  <c r="E101" i="1"/>
  <c r="R100" i="1"/>
  <c r="N100" i="1" s="1"/>
  <c r="L100" i="1"/>
  <c r="K100" i="1"/>
  <c r="I100" i="1"/>
  <c r="H100" i="1"/>
  <c r="E100" i="1"/>
  <c r="R99" i="1"/>
  <c r="N99" i="1" s="1"/>
  <c r="L99" i="1"/>
  <c r="K99" i="1"/>
  <c r="I99" i="1"/>
  <c r="H99" i="1"/>
  <c r="E99" i="1"/>
  <c r="R98" i="1"/>
  <c r="N98" i="1" s="1"/>
  <c r="L98" i="1"/>
  <c r="K98" i="1"/>
  <c r="I98" i="1"/>
  <c r="H98" i="1"/>
  <c r="F98" i="1" s="1"/>
  <c r="G98" i="1" s="1"/>
  <c r="E98" i="1"/>
  <c r="R97" i="1"/>
  <c r="N97" i="1" s="1"/>
  <c r="L97" i="1"/>
  <c r="K97" i="1"/>
  <c r="I97" i="1"/>
  <c r="H97" i="1"/>
  <c r="F97" i="1" s="1"/>
  <c r="G97" i="1" s="1"/>
  <c r="E97" i="1"/>
  <c r="R96" i="1"/>
  <c r="N96" i="1" s="1"/>
  <c r="L96" i="1"/>
  <c r="K96" i="1"/>
  <c r="I96" i="1"/>
  <c r="H96" i="1"/>
  <c r="E96" i="1"/>
  <c r="R95" i="1"/>
  <c r="N95" i="1" s="1"/>
  <c r="L95" i="1"/>
  <c r="K95" i="1"/>
  <c r="I95" i="1"/>
  <c r="H95" i="1"/>
  <c r="E95" i="1"/>
  <c r="R94" i="1"/>
  <c r="N94" i="1" s="1"/>
  <c r="L94" i="1"/>
  <c r="K94" i="1"/>
  <c r="I94" i="1"/>
  <c r="H94" i="1"/>
  <c r="F94" i="1" s="1"/>
  <c r="G94" i="1" s="1"/>
  <c r="E94" i="1"/>
  <c r="R93" i="1"/>
  <c r="N93" i="1" s="1"/>
  <c r="L93" i="1"/>
  <c r="K93" i="1"/>
  <c r="I93" i="1"/>
  <c r="H93" i="1"/>
  <c r="J93" i="1" s="1"/>
  <c r="E93" i="1"/>
  <c r="R92" i="1"/>
  <c r="N92" i="1" s="1"/>
  <c r="L92" i="1"/>
  <c r="K92" i="1"/>
  <c r="I92" i="1"/>
  <c r="H92" i="1"/>
  <c r="E92" i="1"/>
  <c r="R91" i="1"/>
  <c r="N91" i="1" s="1"/>
  <c r="L91" i="1"/>
  <c r="K91" i="1"/>
  <c r="I91" i="1"/>
  <c r="H91" i="1"/>
  <c r="E91" i="1"/>
  <c r="R90" i="1"/>
  <c r="N90" i="1" s="1"/>
  <c r="L90" i="1"/>
  <c r="K90" i="1"/>
  <c r="I90" i="1"/>
  <c r="H90" i="1"/>
  <c r="J90" i="1" s="1"/>
  <c r="E90" i="1"/>
  <c r="R89" i="1"/>
  <c r="N89" i="1" s="1"/>
  <c r="L89" i="1"/>
  <c r="K89" i="1"/>
  <c r="I89" i="1"/>
  <c r="H89" i="1"/>
  <c r="F89" i="1" s="1"/>
  <c r="G89" i="1" s="1"/>
  <c r="E89" i="1"/>
  <c r="R88" i="1"/>
  <c r="N88" i="1" s="1"/>
  <c r="L88" i="1"/>
  <c r="K88" i="1"/>
  <c r="I88" i="1"/>
  <c r="H88" i="1"/>
  <c r="E88" i="1"/>
  <c r="R87" i="1"/>
  <c r="N87" i="1" s="1"/>
  <c r="L87" i="1"/>
  <c r="K87" i="1"/>
  <c r="I87" i="1"/>
  <c r="H87" i="1"/>
  <c r="E87" i="1"/>
  <c r="R86" i="1"/>
  <c r="N86" i="1" s="1"/>
  <c r="L86" i="1"/>
  <c r="K86" i="1"/>
  <c r="I86" i="1"/>
  <c r="H86" i="1"/>
  <c r="F86" i="1" s="1"/>
  <c r="G86" i="1" s="1"/>
  <c r="E86" i="1"/>
  <c r="R85" i="1"/>
  <c r="N85" i="1" s="1"/>
  <c r="L85" i="1"/>
  <c r="K85" i="1"/>
  <c r="I85" i="1"/>
  <c r="H85" i="1"/>
  <c r="F85" i="1" s="1"/>
  <c r="G85" i="1" s="1"/>
  <c r="E85" i="1"/>
  <c r="R84" i="1"/>
  <c r="N84" i="1" s="1"/>
  <c r="L84" i="1"/>
  <c r="K84" i="1"/>
  <c r="I84" i="1"/>
  <c r="H84" i="1"/>
  <c r="E84" i="1"/>
  <c r="R83" i="1"/>
  <c r="N83" i="1" s="1"/>
  <c r="L83" i="1"/>
  <c r="K83" i="1"/>
  <c r="I83" i="1"/>
  <c r="H83" i="1"/>
  <c r="J83" i="1" s="1"/>
  <c r="E83" i="1"/>
  <c r="R82" i="1"/>
  <c r="N82" i="1" s="1"/>
  <c r="L82" i="1"/>
  <c r="K82" i="1"/>
  <c r="I82" i="1"/>
  <c r="H82" i="1"/>
  <c r="F82" i="1" s="1"/>
  <c r="G82" i="1" s="1"/>
  <c r="E82" i="1"/>
  <c r="R81" i="1"/>
  <c r="N81" i="1" s="1"/>
  <c r="L81" i="1"/>
  <c r="K81" i="1"/>
  <c r="I81" i="1"/>
  <c r="H81" i="1"/>
  <c r="J81" i="1" s="1"/>
  <c r="E81" i="1"/>
  <c r="R80" i="1"/>
  <c r="N80" i="1" s="1"/>
  <c r="L80" i="1"/>
  <c r="K80" i="1"/>
  <c r="I80" i="1"/>
  <c r="H80" i="1"/>
  <c r="E80" i="1"/>
  <c r="R79" i="1"/>
  <c r="N79" i="1" s="1"/>
  <c r="L79" i="1"/>
  <c r="K79" i="1"/>
  <c r="I79" i="1"/>
  <c r="H79" i="1"/>
  <c r="J79" i="1" s="1"/>
  <c r="E79" i="1"/>
  <c r="R78" i="1"/>
  <c r="N78" i="1" s="1"/>
  <c r="L78" i="1"/>
  <c r="K78" i="1"/>
  <c r="I78" i="1"/>
  <c r="H78" i="1"/>
  <c r="J78" i="1" s="1"/>
  <c r="E78" i="1"/>
  <c r="R77" i="1"/>
  <c r="N77" i="1" s="1"/>
  <c r="L77" i="1"/>
  <c r="K77" i="1"/>
  <c r="I77" i="1"/>
  <c r="H77" i="1"/>
  <c r="F77" i="1" s="1"/>
  <c r="G77" i="1" s="1"/>
  <c r="E77" i="1"/>
  <c r="R76" i="1"/>
  <c r="N76" i="1" s="1"/>
  <c r="L76" i="1"/>
  <c r="K76" i="1"/>
  <c r="I76" i="1"/>
  <c r="H76" i="1"/>
  <c r="J76" i="1" s="1"/>
  <c r="E76" i="1"/>
  <c r="R75" i="1"/>
  <c r="N75" i="1" s="1"/>
  <c r="L75" i="1"/>
  <c r="K75" i="1"/>
  <c r="I75" i="1"/>
  <c r="H75" i="1"/>
  <c r="J75" i="1" s="1"/>
  <c r="E75" i="1"/>
  <c r="R74" i="1"/>
  <c r="N74" i="1" s="1"/>
  <c r="L74" i="1"/>
  <c r="K74" i="1"/>
  <c r="I74" i="1"/>
  <c r="H74" i="1"/>
  <c r="F74" i="1" s="1"/>
  <c r="G74" i="1" s="1"/>
  <c r="E74" i="1"/>
  <c r="R73" i="1"/>
  <c r="N73" i="1" s="1"/>
  <c r="L73" i="1"/>
  <c r="K73" i="1"/>
  <c r="I73" i="1"/>
  <c r="H73" i="1"/>
  <c r="J73" i="1" s="1"/>
  <c r="E73" i="1"/>
  <c r="R72" i="1"/>
  <c r="N72" i="1" s="1"/>
  <c r="L72" i="1"/>
  <c r="K72" i="1"/>
  <c r="I72" i="1"/>
  <c r="H72" i="1"/>
  <c r="J72" i="1" s="1"/>
  <c r="E72" i="1"/>
  <c r="R71" i="1"/>
  <c r="N71" i="1" s="1"/>
  <c r="L71" i="1"/>
  <c r="K71" i="1"/>
  <c r="I71" i="1"/>
  <c r="H71" i="1"/>
  <c r="J71" i="1" s="1"/>
  <c r="E71" i="1"/>
  <c r="R70" i="1"/>
  <c r="N70" i="1" s="1"/>
  <c r="L70" i="1"/>
  <c r="K70" i="1"/>
  <c r="I70" i="1"/>
  <c r="H70" i="1"/>
  <c r="F70" i="1" s="1"/>
  <c r="G70" i="1" s="1"/>
  <c r="E70" i="1"/>
  <c r="R69" i="1"/>
  <c r="N69" i="1" s="1"/>
  <c r="L69" i="1"/>
  <c r="K69" i="1"/>
  <c r="I69" i="1"/>
  <c r="H69" i="1"/>
  <c r="J69" i="1" s="1"/>
  <c r="E69" i="1"/>
  <c r="R68" i="1"/>
  <c r="N68" i="1" s="1"/>
  <c r="L68" i="1"/>
  <c r="K68" i="1"/>
  <c r="I68" i="1"/>
  <c r="H68" i="1"/>
  <c r="J68" i="1" s="1"/>
  <c r="E68" i="1"/>
  <c r="N67" i="1"/>
  <c r="L67" i="1"/>
  <c r="K67" i="1"/>
  <c r="I67" i="1"/>
  <c r="H67" i="1"/>
  <c r="J67" i="1" s="1"/>
  <c r="E67" i="1"/>
  <c r="R66" i="1"/>
  <c r="N66" i="1" s="1"/>
  <c r="L66" i="1"/>
  <c r="K66" i="1"/>
  <c r="I66" i="1"/>
  <c r="H66" i="1"/>
  <c r="J66" i="1" s="1"/>
  <c r="E66" i="1"/>
  <c r="R65" i="1"/>
  <c r="N65" i="1" s="1"/>
  <c r="L65" i="1"/>
  <c r="K65" i="1"/>
  <c r="I65" i="1"/>
  <c r="H65" i="1"/>
  <c r="J65" i="1" s="1"/>
  <c r="E65" i="1"/>
  <c r="R64" i="1"/>
  <c r="N64" i="1" s="1"/>
  <c r="L64" i="1"/>
  <c r="K64" i="1"/>
  <c r="I64" i="1"/>
  <c r="H64" i="1"/>
  <c r="F64" i="1" s="1"/>
  <c r="G64" i="1" s="1"/>
  <c r="E64" i="1"/>
  <c r="R63" i="1"/>
  <c r="N63" i="1" s="1"/>
  <c r="L63" i="1"/>
  <c r="K63" i="1"/>
  <c r="I63" i="1"/>
  <c r="H63" i="1"/>
  <c r="J63" i="1" s="1"/>
  <c r="E63" i="1"/>
  <c r="R62" i="1"/>
  <c r="N62" i="1" s="1"/>
  <c r="L62" i="1"/>
  <c r="K62" i="1"/>
  <c r="I62" i="1"/>
  <c r="H62" i="1"/>
  <c r="J62" i="1" s="1"/>
  <c r="E62" i="1"/>
  <c r="R61" i="1"/>
  <c r="N61" i="1" s="1"/>
  <c r="L61" i="1"/>
  <c r="K61" i="1"/>
  <c r="I61" i="1"/>
  <c r="H61" i="1"/>
  <c r="J61" i="1" s="1"/>
  <c r="E61" i="1"/>
  <c r="R60" i="1"/>
  <c r="N60" i="1" s="1"/>
  <c r="L60" i="1"/>
  <c r="K60" i="1"/>
  <c r="I60" i="1"/>
  <c r="H60" i="1"/>
  <c r="J60" i="1" s="1"/>
  <c r="E60" i="1"/>
  <c r="R59" i="1"/>
  <c r="N59" i="1" s="1"/>
  <c r="L59" i="1"/>
  <c r="K59" i="1"/>
  <c r="I59" i="1"/>
  <c r="H59" i="1"/>
  <c r="J59" i="1" s="1"/>
  <c r="E59" i="1"/>
  <c r="R58" i="1"/>
  <c r="N58" i="1" s="1"/>
  <c r="L58" i="1"/>
  <c r="K58" i="1"/>
  <c r="I58" i="1"/>
  <c r="H58" i="1"/>
  <c r="J58" i="1" s="1"/>
  <c r="E58" i="1"/>
  <c r="R57" i="1"/>
  <c r="N57" i="1" s="1"/>
  <c r="L57" i="1"/>
  <c r="K57" i="1"/>
  <c r="I57" i="1"/>
  <c r="H57" i="1"/>
  <c r="J57" i="1" s="1"/>
  <c r="E57" i="1"/>
  <c r="R56" i="1"/>
  <c r="N56" i="1" s="1"/>
  <c r="L56" i="1"/>
  <c r="K56" i="1"/>
  <c r="I56" i="1"/>
  <c r="H56" i="1"/>
  <c r="J56" i="1" s="1"/>
  <c r="E56" i="1"/>
  <c r="R55" i="1"/>
  <c r="N55" i="1" s="1"/>
  <c r="L55" i="1"/>
  <c r="K55" i="1"/>
  <c r="I55" i="1"/>
  <c r="H55" i="1"/>
  <c r="J55" i="1" s="1"/>
  <c r="E55" i="1"/>
  <c r="R54" i="1"/>
  <c r="N54" i="1" s="1"/>
  <c r="L54" i="1"/>
  <c r="K54" i="1"/>
  <c r="I54" i="1"/>
  <c r="H54" i="1"/>
  <c r="J54" i="1" s="1"/>
  <c r="E54" i="1"/>
  <c r="R53" i="1"/>
  <c r="N53" i="1" s="1"/>
  <c r="L53" i="1"/>
  <c r="K53" i="1"/>
  <c r="I53" i="1"/>
  <c r="H53" i="1"/>
  <c r="J53" i="1" s="1"/>
  <c r="E53" i="1"/>
  <c r="R52" i="1"/>
  <c r="N52" i="1" s="1"/>
  <c r="L52" i="1"/>
  <c r="K52" i="1"/>
  <c r="I52" i="1"/>
  <c r="H52" i="1"/>
  <c r="J52" i="1" s="1"/>
  <c r="E52" i="1"/>
  <c r="R51" i="1"/>
  <c r="N51" i="1" s="1"/>
  <c r="L51" i="1"/>
  <c r="K51" i="1"/>
  <c r="I51" i="1"/>
  <c r="H51" i="1"/>
  <c r="J51" i="1" s="1"/>
  <c r="E51" i="1"/>
  <c r="R50" i="1"/>
  <c r="N50" i="1" s="1"/>
  <c r="L50" i="1"/>
  <c r="K50" i="1"/>
  <c r="I50" i="1"/>
  <c r="H50" i="1"/>
  <c r="J50" i="1" s="1"/>
  <c r="E50" i="1"/>
  <c r="R49" i="1"/>
  <c r="N49" i="1" s="1"/>
  <c r="L49" i="1"/>
  <c r="K49" i="1"/>
  <c r="I49" i="1"/>
  <c r="H49" i="1"/>
  <c r="F49" i="1" s="1"/>
  <c r="G49" i="1" s="1"/>
  <c r="E49" i="1"/>
  <c r="R48" i="1"/>
  <c r="N48" i="1" s="1"/>
  <c r="L48" i="1"/>
  <c r="K48" i="1"/>
  <c r="I48" i="1"/>
  <c r="H48" i="1"/>
  <c r="F48" i="1" s="1"/>
  <c r="G48" i="1" s="1"/>
  <c r="E48" i="1"/>
  <c r="R47" i="1"/>
  <c r="N47" i="1" s="1"/>
  <c r="L47" i="1"/>
  <c r="K47" i="1"/>
  <c r="I47" i="1"/>
  <c r="H47" i="1"/>
  <c r="J47" i="1" s="1"/>
  <c r="E47" i="1"/>
  <c r="R46" i="1"/>
  <c r="N46" i="1" s="1"/>
  <c r="L46" i="1"/>
  <c r="K46" i="1"/>
  <c r="I46" i="1"/>
  <c r="H46" i="1"/>
  <c r="J46" i="1" s="1"/>
  <c r="E46" i="1"/>
  <c r="R45" i="1"/>
  <c r="N45" i="1" s="1"/>
  <c r="L45" i="1"/>
  <c r="K45" i="1"/>
  <c r="I45" i="1"/>
  <c r="H45" i="1"/>
  <c r="F45" i="1" s="1"/>
  <c r="G45" i="1" s="1"/>
  <c r="E45" i="1"/>
  <c r="R44" i="1"/>
  <c r="N44" i="1" s="1"/>
  <c r="L44" i="1"/>
  <c r="K44" i="1"/>
  <c r="I44" i="1"/>
  <c r="H44" i="1"/>
  <c r="J44" i="1" s="1"/>
  <c r="E44" i="1"/>
  <c r="R43" i="1"/>
  <c r="N43" i="1" s="1"/>
  <c r="L43" i="1"/>
  <c r="K43" i="1"/>
  <c r="I43" i="1"/>
  <c r="H43" i="1"/>
  <c r="J43" i="1" s="1"/>
  <c r="E43" i="1"/>
  <c r="N42" i="1"/>
  <c r="L42" i="1"/>
  <c r="K42" i="1"/>
  <c r="I42" i="1"/>
  <c r="H42" i="1"/>
  <c r="J42" i="1" s="1"/>
  <c r="E42" i="1"/>
  <c r="R41" i="1"/>
  <c r="N41" i="1" s="1"/>
  <c r="L41" i="1"/>
  <c r="K41" i="1"/>
  <c r="I41" i="1"/>
  <c r="H41" i="1"/>
  <c r="J41" i="1" s="1"/>
  <c r="E41" i="1"/>
  <c r="R40" i="1"/>
  <c r="N40" i="1" s="1"/>
  <c r="K40" i="1"/>
  <c r="I40" i="1"/>
  <c r="H40" i="1"/>
  <c r="J40" i="1" s="1"/>
  <c r="E40" i="1"/>
  <c r="N39" i="1"/>
  <c r="K39" i="1"/>
  <c r="I39" i="1"/>
  <c r="H39" i="1"/>
  <c r="E39" i="1"/>
  <c r="D39" i="1"/>
  <c r="D40" i="1" s="1"/>
  <c r="L40" i="1" s="1"/>
  <c r="N38" i="1"/>
  <c r="L38" i="1"/>
  <c r="K38" i="1"/>
  <c r="I38" i="1"/>
  <c r="H38" i="1"/>
  <c r="J38" i="1" s="1"/>
  <c r="E38" i="1"/>
  <c r="N37" i="1"/>
  <c r="L37" i="1"/>
  <c r="K37" i="1"/>
  <c r="I37" i="1"/>
  <c r="H37" i="1"/>
  <c r="J37" i="1" s="1"/>
  <c r="E37" i="1"/>
  <c r="R36" i="1"/>
  <c r="N36" i="1" s="1"/>
  <c r="L36" i="1"/>
  <c r="K36" i="1"/>
  <c r="I36" i="1"/>
  <c r="H36" i="1"/>
  <c r="E36" i="1"/>
  <c r="V35" i="1"/>
  <c r="R35" i="1"/>
  <c r="N35" i="1" s="1"/>
  <c r="L35" i="1"/>
  <c r="K35" i="1"/>
  <c r="I35" i="1"/>
  <c r="H35" i="1"/>
  <c r="E35" i="1"/>
  <c r="V34" i="1"/>
  <c r="R34" i="1"/>
  <c r="N34" i="1" s="1"/>
  <c r="L34" i="1"/>
  <c r="K34" i="1"/>
  <c r="I34" i="1"/>
  <c r="H34" i="1"/>
  <c r="E34" i="1"/>
  <c r="R33" i="1"/>
  <c r="N33" i="1" s="1"/>
  <c r="L33" i="1"/>
  <c r="K33" i="1"/>
  <c r="I33" i="1"/>
  <c r="H33" i="1"/>
  <c r="J33" i="1" s="1"/>
  <c r="E33" i="1"/>
  <c r="V32" i="1"/>
  <c r="R32" i="1"/>
  <c r="N32" i="1" s="1"/>
  <c r="L32" i="1"/>
  <c r="K32" i="1"/>
  <c r="I32" i="1"/>
  <c r="H32" i="1"/>
  <c r="J32" i="1" s="1"/>
  <c r="E32" i="1"/>
  <c r="V31" i="1"/>
  <c r="R31" i="1"/>
  <c r="N31" i="1" s="1"/>
  <c r="L31" i="1"/>
  <c r="K31" i="1"/>
  <c r="I31" i="1"/>
  <c r="H31" i="1"/>
  <c r="J31" i="1" s="1"/>
  <c r="E31" i="1"/>
  <c r="V30" i="1"/>
  <c r="R30" i="1"/>
  <c r="N30" i="1" s="1"/>
  <c r="L30" i="1"/>
  <c r="K30" i="1"/>
  <c r="I30" i="1"/>
  <c r="H30" i="1"/>
  <c r="J30" i="1" s="1"/>
  <c r="E30" i="1"/>
  <c r="N29" i="1"/>
  <c r="L29" i="1"/>
  <c r="K29" i="1"/>
  <c r="I29" i="1"/>
  <c r="H29" i="1"/>
  <c r="J29" i="1" s="1"/>
  <c r="E29" i="1"/>
  <c r="N28" i="1"/>
  <c r="L28" i="1"/>
  <c r="K28" i="1"/>
  <c r="I28" i="1"/>
  <c r="H28" i="1"/>
  <c r="J28" i="1" s="1"/>
  <c r="E28" i="1"/>
  <c r="N27" i="1"/>
  <c r="L27" i="1"/>
  <c r="K27" i="1"/>
  <c r="I27" i="1"/>
  <c r="H27" i="1"/>
  <c r="J27" i="1" s="1"/>
  <c r="E27" i="1"/>
  <c r="N26" i="1"/>
  <c r="L26" i="1"/>
  <c r="K26" i="1"/>
  <c r="I26" i="1"/>
  <c r="H26" i="1"/>
  <c r="J26" i="1" s="1"/>
  <c r="E26" i="1"/>
  <c r="N25" i="1"/>
  <c r="L25" i="1"/>
  <c r="K25" i="1"/>
  <c r="I25" i="1"/>
  <c r="H25" i="1"/>
  <c r="J25" i="1" s="1"/>
  <c r="E25" i="1"/>
  <c r="N24" i="1"/>
  <c r="L24" i="1"/>
  <c r="K24" i="1"/>
  <c r="I24" i="1"/>
  <c r="H24" i="1"/>
  <c r="F24" i="1" s="1"/>
  <c r="G24" i="1" s="1"/>
  <c r="E24" i="1"/>
  <c r="N23" i="1"/>
  <c r="L23" i="1"/>
  <c r="K23" i="1"/>
  <c r="I23" i="1"/>
  <c r="H23" i="1"/>
  <c r="J23" i="1" s="1"/>
  <c r="E23" i="1"/>
  <c r="N22" i="1"/>
  <c r="L22" i="1"/>
  <c r="K22" i="1"/>
  <c r="I22" i="1"/>
  <c r="H22" i="1"/>
  <c r="J22" i="1" s="1"/>
  <c r="E22" i="1"/>
  <c r="N21" i="1"/>
  <c r="L21" i="1"/>
  <c r="K21" i="1"/>
  <c r="I21" i="1"/>
  <c r="H21" i="1"/>
  <c r="J21" i="1" s="1"/>
  <c r="E21" i="1"/>
  <c r="N20" i="1"/>
  <c r="L20" i="1"/>
  <c r="K20" i="1"/>
  <c r="I20" i="1"/>
  <c r="H20" i="1"/>
  <c r="J20" i="1" s="1"/>
  <c r="E20" i="1"/>
  <c r="N19" i="1"/>
  <c r="L19" i="1"/>
  <c r="K19" i="1"/>
  <c r="I19" i="1"/>
  <c r="H19" i="1"/>
  <c r="J19" i="1" s="1"/>
  <c r="E19" i="1"/>
  <c r="N18" i="1"/>
  <c r="L18" i="1"/>
  <c r="K18" i="1"/>
  <c r="I18" i="1"/>
  <c r="H18" i="1"/>
  <c r="J18" i="1" s="1"/>
  <c r="E18" i="1"/>
  <c r="N17" i="1"/>
  <c r="L17" i="1"/>
  <c r="K17" i="1"/>
  <c r="I17" i="1"/>
  <c r="H17" i="1"/>
  <c r="J17" i="1" s="1"/>
  <c r="E17" i="1"/>
  <c r="N16" i="1"/>
  <c r="L16" i="1"/>
  <c r="K16" i="1"/>
  <c r="I16" i="1"/>
  <c r="H16" i="1"/>
  <c r="F16" i="1" s="1"/>
  <c r="G16" i="1" s="1"/>
  <c r="E16" i="1"/>
  <c r="N15" i="1"/>
  <c r="L15" i="1"/>
  <c r="K15" i="1"/>
  <c r="I15" i="1"/>
  <c r="H15" i="1"/>
  <c r="J15" i="1" s="1"/>
  <c r="E15" i="1"/>
  <c r="N14" i="1"/>
  <c r="L14" i="1"/>
  <c r="K14" i="1"/>
  <c r="I14" i="1"/>
  <c r="H14" i="1"/>
  <c r="J14" i="1" s="1"/>
  <c r="E14" i="1"/>
  <c r="N13" i="1"/>
  <c r="L13" i="1"/>
  <c r="K13" i="1"/>
  <c r="I13" i="1"/>
  <c r="H13" i="1"/>
  <c r="J13" i="1" s="1"/>
  <c r="E13" i="1"/>
  <c r="N12" i="1"/>
  <c r="L12" i="1"/>
  <c r="K12" i="1"/>
  <c r="I12" i="1"/>
  <c r="H12" i="1"/>
  <c r="J12" i="1" s="1"/>
  <c r="E12" i="1"/>
  <c r="N11" i="1"/>
  <c r="L11" i="1"/>
  <c r="K11" i="1"/>
  <c r="I11" i="1"/>
  <c r="H11" i="1"/>
  <c r="J11" i="1" s="1"/>
  <c r="E11" i="1"/>
  <c r="N10" i="1"/>
  <c r="L10" i="1"/>
  <c r="K10" i="1"/>
  <c r="I10" i="1"/>
  <c r="H10" i="1"/>
  <c r="J10" i="1" s="1"/>
  <c r="E10" i="1"/>
  <c r="N9" i="1"/>
  <c r="L9" i="1"/>
  <c r="K9" i="1"/>
  <c r="I9" i="1"/>
  <c r="H9" i="1"/>
  <c r="E9" i="1"/>
  <c r="N8" i="1"/>
  <c r="L8" i="1"/>
  <c r="K8" i="1"/>
  <c r="I8" i="1"/>
  <c r="H8" i="1"/>
  <c r="F8" i="1" s="1"/>
  <c r="G8" i="1" s="1"/>
  <c r="E8" i="1"/>
  <c r="N7" i="1"/>
  <c r="L7" i="1"/>
  <c r="K7" i="1"/>
  <c r="I7" i="1"/>
  <c r="H7" i="1"/>
  <c r="E7" i="1"/>
  <c r="N6" i="1"/>
  <c r="L6" i="1"/>
  <c r="K6" i="1"/>
  <c r="I6" i="1"/>
  <c r="H6" i="1"/>
  <c r="F6" i="1" s="1"/>
  <c r="E6" i="1"/>
  <c r="N151" i="2"/>
  <c r="N150" i="2"/>
  <c r="Q150" i="2" s="1"/>
  <c r="N149" i="2"/>
  <c r="S149" i="2" s="1"/>
  <c r="N148" i="2"/>
  <c r="Q148" i="2" s="1"/>
  <c r="N147" i="2"/>
  <c r="R147" i="2" s="1"/>
  <c r="N146" i="2"/>
  <c r="Q146" i="2" s="1"/>
  <c r="N145" i="2"/>
  <c r="N144" i="2"/>
  <c r="T144" i="2" s="1"/>
  <c r="N143" i="2"/>
  <c r="N142" i="2"/>
  <c r="Q142" i="2" s="1"/>
  <c r="N141" i="2"/>
  <c r="N140" i="2"/>
  <c r="Q140" i="2" s="1"/>
  <c r="N139" i="2"/>
  <c r="R139" i="2" s="1"/>
  <c r="N138" i="2"/>
  <c r="P138" i="2" s="1"/>
  <c r="N137" i="2"/>
  <c r="T137" i="2" s="1"/>
  <c r="N136" i="2"/>
  <c r="Q136" i="2" s="1"/>
  <c r="N135" i="2"/>
  <c r="N134" i="2"/>
  <c r="Q134" i="2" s="1"/>
  <c r="N133" i="2"/>
  <c r="S133" i="2" s="1"/>
  <c r="N132" i="2"/>
  <c r="Q132" i="2" s="1"/>
  <c r="N131" i="2"/>
  <c r="R131" i="2" s="1"/>
  <c r="N130" i="2"/>
  <c r="R130" i="2" s="1"/>
  <c r="N129" i="2"/>
  <c r="R129" i="2" s="1"/>
  <c r="N128" i="2"/>
  <c r="Q128" i="2" s="1"/>
  <c r="N127" i="2"/>
  <c r="O127" i="2" s="1"/>
  <c r="N126" i="2"/>
  <c r="N125" i="2"/>
  <c r="R125" i="2" s="1"/>
  <c r="N124" i="2"/>
  <c r="Q124" i="2" s="1"/>
  <c r="N123" i="2"/>
  <c r="R123" i="2" s="1"/>
  <c r="N122" i="2"/>
  <c r="R122" i="2" s="1"/>
  <c r="N121" i="2"/>
  <c r="Q121" i="2" s="1"/>
  <c r="N120" i="2"/>
  <c r="R120" i="2" s="1"/>
  <c r="N119" i="2"/>
  <c r="N118" i="2"/>
  <c r="Q118" i="2" s="1"/>
  <c r="N117" i="2"/>
  <c r="N116" i="2"/>
  <c r="Q116" i="2" s="1"/>
  <c r="N115" i="2"/>
  <c r="R115" i="2" s="1"/>
  <c r="N114" i="2"/>
  <c r="P114" i="2" s="1"/>
  <c r="N113" i="2"/>
  <c r="N112" i="2"/>
  <c r="P112" i="2" s="1"/>
  <c r="N111" i="2"/>
  <c r="N110" i="2"/>
  <c r="Q110" i="2" s="1"/>
  <c r="N109" i="2"/>
  <c r="Q109" i="2" s="1"/>
  <c r="N108" i="2"/>
  <c r="Q108" i="2" s="1"/>
  <c r="N107" i="2"/>
  <c r="R107" i="2" s="1"/>
  <c r="N106" i="2"/>
  <c r="P106" i="2" s="1"/>
  <c r="N105" i="2"/>
  <c r="S105" i="2" s="1"/>
  <c r="N104" i="2"/>
  <c r="Q104" i="2" s="1"/>
  <c r="N103" i="2"/>
  <c r="O103" i="2" s="1"/>
  <c r="N102" i="2"/>
  <c r="N101" i="2"/>
  <c r="O101" i="2" s="1"/>
  <c r="N100" i="2"/>
  <c r="N99" i="2"/>
  <c r="R99" i="2" s="1"/>
  <c r="N98" i="2"/>
  <c r="Q98" i="2" s="1"/>
  <c r="N97" i="2"/>
  <c r="R97" i="2" s="1"/>
  <c r="N96" i="2"/>
  <c r="P96" i="2" s="1"/>
  <c r="N95" i="2"/>
  <c r="O95" i="2" s="1"/>
  <c r="N94" i="2"/>
  <c r="Q94" i="2" s="1"/>
  <c r="N93" i="2"/>
  <c r="R93" i="2" s="1"/>
  <c r="N92" i="2"/>
  <c r="Q92" i="2" s="1"/>
  <c r="N91" i="2"/>
  <c r="R91" i="2" s="1"/>
  <c r="N90" i="2"/>
  <c r="R90" i="2" s="1"/>
  <c r="N89" i="2"/>
  <c r="S89" i="2" s="1"/>
  <c r="N88" i="2"/>
  <c r="T88" i="2" s="1"/>
  <c r="N87" i="2"/>
  <c r="R87" i="2" s="1"/>
  <c r="N86" i="2"/>
  <c r="Q86" i="2" s="1"/>
  <c r="N85" i="2"/>
  <c r="P85" i="2" s="1"/>
  <c r="N84" i="2"/>
  <c r="Q84" i="2" s="1"/>
  <c r="N83" i="2"/>
  <c r="R83" i="2" s="1"/>
  <c r="N82" i="2"/>
  <c r="R82" i="2" s="1"/>
  <c r="N81" i="2"/>
  <c r="R81" i="2" s="1"/>
  <c r="N80" i="2"/>
  <c r="O80" i="2" s="1"/>
  <c r="N79" i="2"/>
  <c r="O79" i="2" s="1"/>
  <c r="N78" i="2"/>
  <c r="Q78" i="2" s="1"/>
  <c r="N77" i="2"/>
  <c r="R77" i="2" s="1"/>
  <c r="N76" i="2"/>
  <c r="Q76" i="2" s="1"/>
  <c r="N75" i="2"/>
  <c r="R75" i="2" s="1"/>
  <c r="N74" i="2"/>
  <c r="R74" i="2" s="1"/>
  <c r="N73" i="2"/>
  <c r="O73" i="2" s="1"/>
  <c r="N72" i="2"/>
  <c r="N71" i="2"/>
  <c r="O71" i="2" s="1"/>
  <c r="N70" i="2"/>
  <c r="N69" i="2"/>
  <c r="Q69" i="2" s="1"/>
  <c r="N68" i="2"/>
  <c r="Q68" i="2" s="1"/>
  <c r="N67" i="2"/>
  <c r="S67" i="2" s="1"/>
  <c r="N66" i="2"/>
  <c r="Q66" i="2" s="1"/>
  <c r="N65" i="2"/>
  <c r="T65" i="2" s="1"/>
  <c r="N64" i="2"/>
  <c r="Q64" i="2" s="1"/>
  <c r="N63" i="2"/>
  <c r="R63" i="2" s="1"/>
  <c r="N62" i="2"/>
  <c r="R62" i="2" s="1"/>
  <c r="N61" i="2"/>
  <c r="R61" i="2" s="1"/>
  <c r="N60" i="2"/>
  <c r="S60" i="2" s="1"/>
  <c r="N59" i="2"/>
  <c r="S59" i="2" s="1"/>
  <c r="N58" i="2"/>
  <c r="N57" i="2"/>
  <c r="R57" i="2" s="1"/>
  <c r="N56" i="2"/>
  <c r="N55" i="2"/>
  <c r="R55" i="2" s="1"/>
  <c r="N54" i="2"/>
  <c r="T54" i="2" s="1"/>
  <c r="N53" i="2"/>
  <c r="R53" i="2" s="1"/>
  <c r="N52" i="2"/>
  <c r="N51" i="2"/>
  <c r="S51" i="2" s="1"/>
  <c r="N50" i="2"/>
  <c r="R50" i="2" s="1"/>
  <c r="N49" i="2"/>
  <c r="N48" i="2"/>
  <c r="P48" i="2" s="1"/>
  <c r="N47" i="2"/>
  <c r="T47" i="2" s="1"/>
  <c r="N46" i="2"/>
  <c r="R46" i="2" s="1"/>
  <c r="N45" i="2"/>
  <c r="R45" i="2" s="1"/>
  <c r="N44" i="2"/>
  <c r="T44" i="2" s="1"/>
  <c r="N43" i="2"/>
  <c r="T43" i="2" s="1"/>
  <c r="N42" i="2"/>
  <c r="S42" i="2" s="1"/>
  <c r="N41" i="2"/>
  <c r="N40" i="2"/>
  <c r="R40" i="2" s="1"/>
  <c r="N39" i="2"/>
  <c r="O39" i="2" s="1"/>
  <c r="N38" i="2"/>
  <c r="N37" i="2"/>
  <c r="O37" i="2" s="1"/>
  <c r="N36" i="2"/>
  <c r="R36" i="2" s="1"/>
  <c r="N35" i="2"/>
  <c r="R35" i="2" s="1"/>
  <c r="N34" i="2"/>
  <c r="Q34" i="2" s="1"/>
  <c r="N33" i="2"/>
  <c r="Q33" i="2" s="1"/>
  <c r="N32" i="2"/>
  <c r="R32" i="2" s="1"/>
  <c r="N31" i="2"/>
  <c r="R31" i="2" s="1"/>
  <c r="N30" i="2"/>
  <c r="Q30" i="2" s="1"/>
  <c r="N29" i="2"/>
  <c r="O29" i="2" s="1"/>
  <c r="N28" i="2"/>
  <c r="R28" i="2" s="1"/>
  <c r="N27" i="2"/>
  <c r="R27" i="2" s="1"/>
  <c r="N26" i="2"/>
  <c r="Q26" i="2" s="1"/>
  <c r="N25" i="2"/>
  <c r="Q25" i="2" s="1"/>
  <c r="N24" i="2"/>
  <c r="R24" i="2" s="1"/>
  <c r="N23" i="2"/>
  <c r="T23" i="2" s="1"/>
  <c r="N22" i="2"/>
  <c r="N21" i="2"/>
  <c r="Q21" i="2" s="1"/>
  <c r="N20" i="2"/>
  <c r="R20" i="2" s="1"/>
  <c r="N19" i="2"/>
  <c r="R19" i="2" s="1"/>
  <c r="N18" i="2"/>
  <c r="Q18" i="2" s="1"/>
  <c r="N17" i="2"/>
  <c r="Q17" i="2" s="1"/>
  <c r="N16" i="2"/>
  <c r="R16" i="2" s="1"/>
  <c r="N15" i="2"/>
  <c r="N14" i="2"/>
  <c r="Q14" i="2" s="1"/>
  <c r="N13" i="2"/>
  <c r="R13" i="2" s="1"/>
  <c r="N12" i="2"/>
  <c r="N11" i="2"/>
  <c r="R11" i="2" s="1"/>
  <c r="N10" i="2"/>
  <c r="Q10" i="2" s="1"/>
  <c r="N9" i="2"/>
  <c r="Q9" i="2" s="1"/>
  <c r="N8" i="2"/>
  <c r="N7" i="2"/>
  <c r="N6" i="2"/>
  <c r="Q6" i="2" s="1"/>
  <c r="N5" i="2"/>
  <c r="R5" i="2" s="1"/>
  <c r="N4" i="2"/>
  <c r="R4" i="2" s="1"/>
  <c r="N3" i="2"/>
  <c r="R3" i="2" s="1"/>
  <c r="V23" i="31"/>
  <c r="V27" i="31"/>
  <c r="V26" i="31"/>
  <c r="V24" i="31"/>
  <c r="V25" i="31"/>
  <c r="W25" i="31" l="1"/>
  <c r="W24" i="31"/>
  <c r="W26" i="31"/>
  <c r="W27" i="31"/>
  <c r="R138" i="2"/>
  <c r="R127" i="2"/>
  <c r="P93" i="2"/>
  <c r="J46" i="25"/>
  <c r="P101" i="2"/>
  <c r="Q61" i="2"/>
  <c r="O25" i="2"/>
  <c r="R66" i="2"/>
  <c r="T69" i="2"/>
  <c r="R37" i="2"/>
  <c r="R114" i="2"/>
  <c r="R150" i="2"/>
  <c r="O11" i="2"/>
  <c r="Q27" i="2"/>
  <c r="Q97" i="2"/>
  <c r="S109" i="2"/>
  <c r="T133" i="2"/>
  <c r="O136" i="2"/>
  <c r="S137" i="2"/>
  <c r="P146" i="2"/>
  <c r="R148" i="2"/>
  <c r="P136" i="2"/>
  <c r="Q11" i="2"/>
  <c r="P23" i="2"/>
  <c r="Q39" i="2"/>
  <c r="Q93" i="2"/>
  <c r="T96" i="2"/>
  <c r="S101" i="2"/>
  <c r="R108" i="2"/>
  <c r="Q114" i="2"/>
  <c r="R136" i="2"/>
  <c r="T125" i="2"/>
  <c r="T129" i="2"/>
  <c r="T97" i="2"/>
  <c r="O104" i="2"/>
  <c r="O129" i="2"/>
  <c r="P6" i="2"/>
  <c r="T11" i="2"/>
  <c r="Q24" i="2"/>
  <c r="Q44" i="2"/>
  <c r="Q73" i="2"/>
  <c r="T93" i="2"/>
  <c r="R95" i="2"/>
  <c r="O97" i="2"/>
  <c r="P104" i="2"/>
  <c r="O109" i="2"/>
  <c r="R110" i="2"/>
  <c r="P125" i="2"/>
  <c r="P128" i="2"/>
  <c r="P129" i="2"/>
  <c r="O133" i="2"/>
  <c r="R142" i="2"/>
  <c r="R21" i="2"/>
  <c r="R60" i="2"/>
  <c r="Q95" i="2"/>
  <c r="O125" i="2"/>
  <c r="O27" i="2"/>
  <c r="Q37" i="2"/>
  <c r="O51" i="2"/>
  <c r="O61" i="2"/>
  <c r="P66" i="2"/>
  <c r="S85" i="2"/>
  <c r="O93" i="2"/>
  <c r="P97" i="2"/>
  <c r="R98" i="2"/>
  <c r="R104" i="2"/>
  <c r="Q125" i="2"/>
  <c r="Q127" i="2"/>
  <c r="R128" i="2"/>
  <c r="Q129" i="2"/>
  <c r="Q138" i="2"/>
  <c r="R140" i="2"/>
  <c r="J45" i="25"/>
  <c r="J47" i="25"/>
  <c r="J38" i="25"/>
  <c r="J15" i="25"/>
  <c r="J19" i="25"/>
  <c r="R25" i="2"/>
  <c r="P27" i="2"/>
  <c r="Q29" i="2"/>
  <c r="Q40" i="2"/>
  <c r="Q43" i="2"/>
  <c r="O47" i="2"/>
  <c r="P61" i="2"/>
  <c r="J10" i="25"/>
  <c r="J14" i="25"/>
  <c r="J18" i="25"/>
  <c r="J22" i="25"/>
  <c r="J27" i="25"/>
  <c r="J29" i="25"/>
  <c r="J42" i="25"/>
  <c r="J33" i="25"/>
  <c r="P47" i="2"/>
  <c r="J9" i="25"/>
  <c r="J40" i="25"/>
  <c r="J32" i="25"/>
  <c r="J44" i="25"/>
  <c r="J36" i="25"/>
  <c r="J28" i="25"/>
  <c r="J13" i="25"/>
  <c r="J17" i="25"/>
  <c r="J21" i="25"/>
  <c r="J25" i="25"/>
  <c r="J37" i="25"/>
  <c r="J31" i="25"/>
  <c r="J30" i="25"/>
  <c r="J35" i="25"/>
  <c r="O21" i="2"/>
  <c r="O23" i="2"/>
  <c r="Q71" i="2"/>
  <c r="R84" i="2"/>
  <c r="J12" i="25"/>
  <c r="J16" i="25"/>
  <c r="J20" i="25"/>
  <c r="J24" i="25"/>
  <c r="J41" i="25"/>
  <c r="J39" i="25"/>
  <c r="J34" i="25"/>
  <c r="J43" i="25"/>
  <c r="T8" i="2"/>
  <c r="Q8" i="2"/>
  <c r="R113" i="2"/>
  <c r="P113" i="2"/>
  <c r="T113" i="2"/>
  <c r="R117" i="2"/>
  <c r="T117" i="2"/>
  <c r="O117" i="2"/>
  <c r="R141" i="2"/>
  <c r="P141" i="2"/>
  <c r="T141" i="2"/>
  <c r="O141" i="2"/>
  <c r="R7" i="2"/>
  <c r="O7" i="2"/>
  <c r="R49" i="2"/>
  <c r="T49" i="2"/>
  <c r="P50" i="2"/>
  <c r="Q56" i="2"/>
  <c r="O56" i="2"/>
  <c r="T62" i="2"/>
  <c r="R65" i="2"/>
  <c r="O65" i="2"/>
  <c r="Q88" i="2"/>
  <c r="P88" i="2"/>
  <c r="R89" i="2"/>
  <c r="T89" i="2"/>
  <c r="O89" i="2"/>
  <c r="O105" i="2"/>
  <c r="Q141" i="2"/>
  <c r="R145" i="2"/>
  <c r="P145" i="2"/>
  <c r="T145" i="2"/>
  <c r="O145" i="2"/>
  <c r="Q5" i="2"/>
  <c r="Q7" i="2"/>
  <c r="O9" i="2"/>
  <c r="R17" i="2"/>
  <c r="Q22" i="2"/>
  <c r="P22" i="2"/>
  <c r="Q38" i="2"/>
  <c r="P38" i="2"/>
  <c r="R42" i="2"/>
  <c r="R44" i="2"/>
  <c r="P44" i="2"/>
  <c r="O49" i="2"/>
  <c r="Q50" i="2"/>
  <c r="R56" i="2"/>
  <c r="O63" i="2"/>
  <c r="Q63" i="2"/>
  <c r="P65" i="2"/>
  <c r="R68" i="2"/>
  <c r="Q70" i="2"/>
  <c r="R70" i="2"/>
  <c r="R73" i="2"/>
  <c r="T73" i="2"/>
  <c r="P74" i="2"/>
  <c r="R86" i="2"/>
  <c r="O88" i="2"/>
  <c r="P89" i="2"/>
  <c r="P90" i="2"/>
  <c r="R92" i="2"/>
  <c r="Q100" i="2"/>
  <c r="R100" i="2"/>
  <c r="Q103" i="2"/>
  <c r="P105" i="2"/>
  <c r="Q106" i="2"/>
  <c r="O111" i="2"/>
  <c r="R111" i="2"/>
  <c r="Q113" i="2"/>
  <c r="Q117" i="2"/>
  <c r="O119" i="2"/>
  <c r="Q119" i="2"/>
  <c r="Q122" i="2"/>
  <c r="R137" i="2"/>
  <c r="Q137" i="2"/>
  <c r="P137" i="2"/>
  <c r="S141" i="2"/>
  <c r="Q144" i="2"/>
  <c r="R144" i="2"/>
  <c r="P144" i="2"/>
  <c r="Q145" i="2"/>
  <c r="R149" i="2"/>
  <c r="P149" i="2"/>
  <c r="T149" i="2"/>
  <c r="O149" i="2"/>
  <c r="R41" i="2"/>
  <c r="Q41" i="2"/>
  <c r="R58" i="2"/>
  <c r="Q58" i="2"/>
  <c r="Q112" i="2"/>
  <c r="R112" i="2"/>
  <c r="Q120" i="2"/>
  <c r="P120" i="2"/>
  <c r="R121" i="2"/>
  <c r="T121" i="2"/>
  <c r="O121" i="2"/>
  <c r="O135" i="2"/>
  <c r="R135" i="2"/>
  <c r="O5" i="2"/>
  <c r="P19" i="2"/>
  <c r="Q72" i="2"/>
  <c r="P72" i="2"/>
  <c r="Q80" i="2"/>
  <c r="R80" i="2"/>
  <c r="Q82" i="2"/>
  <c r="R85" i="2"/>
  <c r="T85" i="2"/>
  <c r="O85" i="2"/>
  <c r="R94" i="2"/>
  <c r="Q96" i="2"/>
  <c r="O96" i="2"/>
  <c r="O112" i="2"/>
  <c r="O113" i="2"/>
  <c r="P117" i="2"/>
  <c r="R118" i="2"/>
  <c r="O120" i="2"/>
  <c r="P121" i="2"/>
  <c r="P122" i="2"/>
  <c r="R124" i="2"/>
  <c r="Q135" i="2"/>
  <c r="O143" i="2"/>
  <c r="R143" i="2"/>
  <c r="Q143" i="2"/>
  <c r="T7" i="2"/>
  <c r="R15" i="2"/>
  <c r="P15" i="2"/>
  <c r="R23" i="2"/>
  <c r="Q23" i="2"/>
  <c r="R39" i="2"/>
  <c r="T39" i="2"/>
  <c r="R43" i="2"/>
  <c r="O43" i="2"/>
  <c r="R47" i="2"/>
  <c r="Q47" i="2"/>
  <c r="S48" i="2"/>
  <c r="T48" i="2"/>
  <c r="Q49" i="2"/>
  <c r="Q65" i="2"/>
  <c r="R69" i="2"/>
  <c r="O69" i="2"/>
  <c r="Q74" i="2"/>
  <c r="Q85" i="2"/>
  <c r="O87" i="2"/>
  <c r="Q87" i="2"/>
  <c r="R88" i="2"/>
  <c r="Q89" i="2"/>
  <c r="Q90" i="2"/>
  <c r="R96" i="2"/>
  <c r="P98" i="2"/>
  <c r="R101" i="2"/>
  <c r="Q101" i="2"/>
  <c r="T101" i="2"/>
  <c r="R103" i="2"/>
  <c r="R106" i="2"/>
  <c r="R109" i="2"/>
  <c r="P109" i="2"/>
  <c r="T109" i="2"/>
  <c r="Q111" i="2"/>
  <c r="T112" i="2"/>
  <c r="S113" i="2"/>
  <c r="R116" i="2"/>
  <c r="S117" i="2"/>
  <c r="R119" i="2"/>
  <c r="T120" i="2"/>
  <c r="S121" i="2"/>
  <c r="Q126" i="2"/>
  <c r="R126" i="2"/>
  <c r="Q130" i="2"/>
  <c r="P130" i="2"/>
  <c r="R133" i="2"/>
  <c r="Q133" i="2"/>
  <c r="P133" i="2"/>
  <c r="O137" i="2"/>
  <c r="O144" i="2"/>
  <c r="S145" i="2"/>
  <c r="Q149" i="2"/>
  <c r="O151" i="2"/>
  <c r="R151" i="2"/>
  <c r="Q151" i="2"/>
  <c r="Q102" i="2"/>
  <c r="R102" i="2"/>
  <c r="R105" i="2"/>
  <c r="Q105" i="2"/>
  <c r="T105" i="2"/>
  <c r="T128" i="2"/>
  <c r="T27" i="2"/>
  <c r="T61" i="2"/>
  <c r="S93" i="2"/>
  <c r="S97" i="2"/>
  <c r="T104" i="2"/>
  <c r="S125" i="2"/>
  <c r="O128" i="2"/>
  <c r="S129" i="2"/>
  <c r="R132" i="2"/>
  <c r="R134" i="2"/>
  <c r="T136" i="2"/>
  <c r="S31" i="2"/>
  <c r="S35" i="2"/>
  <c r="O3" i="2"/>
  <c r="T3" i="2"/>
  <c r="S7" i="2"/>
  <c r="S11" i="2"/>
  <c r="O13" i="2"/>
  <c r="P14" i="2"/>
  <c r="Q15" i="2"/>
  <c r="Q16" i="2"/>
  <c r="Q19" i="2"/>
  <c r="R29" i="2"/>
  <c r="O31" i="2"/>
  <c r="T31" i="2"/>
  <c r="O33" i="2"/>
  <c r="O35" i="2"/>
  <c r="T35" i="2"/>
  <c r="S39" i="2"/>
  <c r="S43" i="2"/>
  <c r="O46" i="2"/>
  <c r="S49" i="2"/>
  <c r="Q53" i="2"/>
  <c r="R54" i="2"/>
  <c r="T56" i="2"/>
  <c r="Q57" i="2"/>
  <c r="P58" i="2"/>
  <c r="R64" i="2"/>
  <c r="S69" i="2"/>
  <c r="O72" i="2"/>
  <c r="S73" i="2"/>
  <c r="R76" i="2"/>
  <c r="Q77" i="2"/>
  <c r="R78" i="2"/>
  <c r="T80" i="2"/>
  <c r="Q81" i="2"/>
  <c r="P82" i="2"/>
  <c r="S15" i="2"/>
  <c r="S19" i="2"/>
  <c r="P31" i="2"/>
  <c r="R33" i="2"/>
  <c r="P35" i="2"/>
  <c r="S46" i="2"/>
  <c r="T64" i="2"/>
  <c r="S77" i="2"/>
  <c r="S81" i="2"/>
  <c r="S3" i="2"/>
  <c r="P3" i="2"/>
  <c r="Q13" i="2"/>
  <c r="S53" i="2"/>
  <c r="S57" i="2"/>
  <c r="Q3" i="2"/>
  <c r="P7" i="2"/>
  <c r="R9" i="2"/>
  <c r="P11" i="2"/>
  <c r="O15" i="2"/>
  <c r="T15" i="2"/>
  <c r="O17" i="2"/>
  <c r="O19" i="2"/>
  <c r="T19" i="2"/>
  <c r="S23" i="2"/>
  <c r="S27" i="2"/>
  <c r="P30" i="2"/>
  <c r="Q31" i="2"/>
  <c r="Q32" i="2"/>
  <c r="Q35" i="2"/>
  <c r="P39" i="2"/>
  <c r="P43" i="2"/>
  <c r="S47" i="2"/>
  <c r="Q48" i="2"/>
  <c r="P49" i="2"/>
  <c r="O53" i="2"/>
  <c r="T53" i="2"/>
  <c r="Q55" i="2"/>
  <c r="P56" i="2"/>
  <c r="O57" i="2"/>
  <c r="T57" i="2"/>
  <c r="S61" i="2"/>
  <c r="O64" i="2"/>
  <c r="S65" i="2"/>
  <c r="P69" i="2"/>
  <c r="R71" i="2"/>
  <c r="R72" i="2"/>
  <c r="P73" i="2"/>
  <c r="O77" i="2"/>
  <c r="T77" i="2"/>
  <c r="Q79" i="2"/>
  <c r="P80" i="2"/>
  <c r="O81" i="2"/>
  <c r="T81" i="2"/>
  <c r="P53" i="2"/>
  <c r="P57" i="2"/>
  <c r="P64" i="2"/>
  <c r="T72" i="2"/>
  <c r="P77" i="2"/>
  <c r="R79" i="2"/>
  <c r="P81" i="2"/>
  <c r="M232" i="1"/>
  <c r="M120" i="1"/>
  <c r="M40" i="1"/>
  <c r="M17" i="1"/>
  <c r="M19" i="1"/>
  <c r="M21" i="1"/>
  <c r="M23" i="1"/>
  <c r="M25" i="1"/>
  <c r="M27" i="1"/>
  <c r="M37" i="1"/>
  <c r="L39" i="1"/>
  <c r="M112" i="1"/>
  <c r="M239" i="1"/>
  <c r="F31" i="1"/>
  <c r="G31" i="1" s="1"/>
  <c r="F110" i="1"/>
  <c r="G110" i="1" s="1"/>
  <c r="F310" i="1"/>
  <c r="G310" i="1" s="1"/>
  <c r="F311" i="1"/>
  <c r="G311" i="1" s="1"/>
  <c r="F113" i="1"/>
  <c r="G113" i="1" s="1"/>
  <c r="F26" i="1"/>
  <c r="G26" i="1" s="1"/>
  <c r="F56" i="1"/>
  <c r="G56" i="1" s="1"/>
  <c r="F65" i="1"/>
  <c r="G65" i="1" s="1"/>
  <c r="F67" i="1"/>
  <c r="G67" i="1" s="1"/>
  <c r="F160" i="1"/>
  <c r="G160" i="1" s="1"/>
  <c r="F161" i="1"/>
  <c r="G161" i="1" s="1"/>
  <c r="F196" i="1"/>
  <c r="G196" i="1" s="1"/>
  <c r="F307" i="1"/>
  <c r="G307" i="1" s="1"/>
  <c r="F10" i="1"/>
  <c r="G10" i="1" s="1"/>
  <c r="F33" i="1"/>
  <c r="G33" i="1" s="1"/>
  <c r="F90" i="1"/>
  <c r="G90" i="1" s="1"/>
  <c r="J118" i="1"/>
  <c r="M118" i="1" s="1"/>
  <c r="J121" i="1"/>
  <c r="M121" i="1" s="1"/>
  <c r="M130" i="1"/>
  <c r="J131" i="1"/>
  <c r="M131" i="1" s="1"/>
  <c r="J299" i="1"/>
  <c r="M299" i="1" s="1"/>
  <c r="J16" i="1"/>
  <c r="M16" i="1" s="1"/>
  <c r="F71" i="1"/>
  <c r="G71" i="1" s="1"/>
  <c r="F117" i="1"/>
  <c r="G117" i="1" s="1"/>
  <c r="F279" i="1"/>
  <c r="G279" i="1" s="1"/>
  <c r="F302" i="1"/>
  <c r="G302" i="1" s="1"/>
  <c r="F303" i="1"/>
  <c r="G303" i="1" s="1"/>
  <c r="F18" i="1"/>
  <c r="G18" i="1" s="1"/>
  <c r="F41" i="1"/>
  <c r="G41" i="1" s="1"/>
  <c r="F42" i="1"/>
  <c r="G42" i="1" s="1"/>
  <c r="F164" i="1"/>
  <c r="G164" i="1" s="1"/>
  <c r="F60" i="1"/>
  <c r="G60" i="1" s="1"/>
  <c r="F61" i="1"/>
  <c r="G61" i="1" s="1"/>
  <c r="F168" i="1"/>
  <c r="G168" i="1" s="1"/>
  <c r="F169" i="1"/>
  <c r="G169" i="1" s="1"/>
  <c r="F172" i="1"/>
  <c r="G172" i="1" s="1"/>
  <c r="J224" i="1"/>
  <c r="M224" i="1" s="1"/>
  <c r="F276" i="1"/>
  <c r="G276" i="1" s="1"/>
  <c r="M193" i="1"/>
  <c r="J203" i="1"/>
  <c r="M203" i="1" s="1"/>
  <c r="J236" i="1"/>
  <c r="M236" i="1" s="1"/>
  <c r="M55" i="1"/>
  <c r="M58" i="1"/>
  <c r="J98" i="1"/>
  <c r="M98" i="1" s="1"/>
  <c r="J101" i="1"/>
  <c r="M101" i="1" s="1"/>
  <c r="J140" i="1"/>
  <c r="M140" i="1" s="1"/>
  <c r="J233" i="1"/>
  <c r="M233" i="1" s="1"/>
  <c r="M235" i="1"/>
  <c r="J268" i="1"/>
  <c r="M268" i="1" s="1"/>
  <c r="M270" i="1"/>
  <c r="M294" i="1"/>
  <c r="J6" i="1"/>
  <c r="M6" i="1" s="1"/>
  <c r="J24" i="1"/>
  <c r="M24" i="1" s="1"/>
  <c r="F52" i="1"/>
  <c r="G52" i="1" s="1"/>
  <c r="J300" i="1"/>
  <c r="M300" i="1" s="1"/>
  <c r="M15" i="1"/>
  <c r="J74" i="1"/>
  <c r="M74" i="1" s="1"/>
  <c r="J82" i="1"/>
  <c r="M82" i="1" s="1"/>
  <c r="M134" i="1"/>
  <c r="M144" i="1"/>
  <c r="F153" i="1"/>
  <c r="G153" i="1" s="1"/>
  <c r="J156" i="1"/>
  <c r="M156" i="1" s="1"/>
  <c r="J185" i="1"/>
  <c r="M185" i="1" s="1"/>
  <c r="M187" i="1"/>
  <c r="J188" i="1"/>
  <c r="M188" i="1" s="1"/>
  <c r="J206" i="1"/>
  <c r="M206" i="1" s="1"/>
  <c r="J212" i="1"/>
  <c r="M212" i="1" s="1"/>
  <c r="J227" i="1"/>
  <c r="M227" i="1" s="1"/>
  <c r="F249" i="1"/>
  <c r="G249" i="1" s="1"/>
  <c r="J253" i="1"/>
  <c r="M253" i="1" s="1"/>
  <c r="J254" i="1"/>
  <c r="M254" i="1" s="1"/>
  <c r="J258" i="1"/>
  <c r="M258" i="1" s="1"/>
  <c r="J271" i="1"/>
  <c r="M271" i="1" s="1"/>
  <c r="J286" i="1"/>
  <c r="M286" i="1" s="1"/>
  <c r="J291" i="1"/>
  <c r="M291" i="1" s="1"/>
  <c r="J295" i="1"/>
  <c r="M295" i="1" s="1"/>
  <c r="J45" i="1"/>
  <c r="M45" i="1" s="1"/>
  <c r="J49" i="1"/>
  <c r="M49" i="1" s="1"/>
  <c r="M52" i="1"/>
  <c r="M61" i="1"/>
  <c r="J77" i="1"/>
  <c r="M77" i="1" s="1"/>
  <c r="F81" i="1"/>
  <c r="G81" i="1" s="1"/>
  <c r="J85" i="1"/>
  <c r="M85" i="1" s="1"/>
  <c r="F106" i="1"/>
  <c r="G106" i="1" s="1"/>
  <c r="J126" i="1"/>
  <c r="M126" i="1" s="1"/>
  <c r="J129" i="1"/>
  <c r="M129" i="1" s="1"/>
  <c r="F134" i="1"/>
  <c r="G134" i="1" s="1"/>
  <c r="J137" i="1"/>
  <c r="M137" i="1" s="1"/>
  <c r="J145" i="1"/>
  <c r="M145" i="1" s="1"/>
  <c r="J148" i="1"/>
  <c r="M148" i="1" s="1"/>
  <c r="J177" i="1"/>
  <c r="M177" i="1" s="1"/>
  <c r="J180" i="1"/>
  <c r="M180" i="1" s="1"/>
  <c r="F184" i="1"/>
  <c r="G184" i="1" s="1"/>
  <c r="J191" i="1"/>
  <c r="M191" i="1" s="1"/>
  <c r="J215" i="1"/>
  <c r="M215" i="1" s="1"/>
  <c r="J241" i="1"/>
  <c r="M241" i="1" s="1"/>
  <c r="M243" i="1"/>
  <c r="J244" i="1"/>
  <c r="M244" i="1" s="1"/>
  <c r="J260" i="1"/>
  <c r="M260" i="1" s="1"/>
  <c r="J263" i="1"/>
  <c r="M263" i="1" s="1"/>
  <c r="M276" i="1"/>
  <c r="M279" i="1"/>
  <c r="F290" i="1"/>
  <c r="G290" i="1" s="1"/>
  <c r="F294" i="1"/>
  <c r="G294" i="1" s="1"/>
  <c r="M153" i="1"/>
  <c r="M42" i="1"/>
  <c r="F44" i="1"/>
  <c r="G44" i="1" s="1"/>
  <c r="M67" i="1"/>
  <c r="M110" i="1"/>
  <c r="F125" i="1"/>
  <c r="G125" i="1" s="1"/>
  <c r="F144" i="1"/>
  <c r="G144" i="1" s="1"/>
  <c r="F176" i="1"/>
  <c r="G176" i="1" s="1"/>
  <c r="M196" i="1"/>
  <c r="F216" i="1"/>
  <c r="G216" i="1" s="1"/>
  <c r="J216" i="1"/>
  <c r="M216" i="1" s="1"/>
  <c r="J261" i="1"/>
  <c r="M261" i="1" s="1"/>
  <c r="F261" i="1"/>
  <c r="G261" i="1" s="1"/>
  <c r="J264" i="1"/>
  <c r="M264" i="1" s="1"/>
  <c r="F264" i="1"/>
  <c r="G264" i="1" s="1"/>
  <c r="M13" i="1"/>
  <c r="M133" i="1"/>
  <c r="J149" i="1"/>
  <c r="M149" i="1" s="1"/>
  <c r="F149" i="1"/>
  <c r="G149" i="1" s="1"/>
  <c r="M152" i="1"/>
  <c r="J192" i="1"/>
  <c r="M192" i="1" s="1"/>
  <c r="F192" i="1"/>
  <c r="G192" i="1" s="1"/>
  <c r="F240" i="1"/>
  <c r="G240" i="1" s="1"/>
  <c r="J240" i="1"/>
  <c r="M240" i="1" s="1"/>
  <c r="F257" i="1"/>
  <c r="G257" i="1" s="1"/>
  <c r="J257" i="1"/>
  <c r="M257" i="1" s="1"/>
  <c r="J272" i="1"/>
  <c r="M272" i="1" s="1"/>
  <c r="F272" i="1"/>
  <c r="G272" i="1" s="1"/>
  <c r="F284" i="1"/>
  <c r="G284" i="1" s="1"/>
  <c r="J284" i="1"/>
  <c r="M284" i="1" s="1"/>
  <c r="F306" i="1"/>
  <c r="G306" i="1" s="1"/>
  <c r="J306" i="1"/>
  <c r="M306" i="1" s="1"/>
  <c r="F228" i="1"/>
  <c r="G228" i="1" s="1"/>
  <c r="J228" i="1"/>
  <c r="M228" i="1" s="1"/>
  <c r="M29" i="1"/>
  <c r="M57" i="1"/>
  <c r="M109" i="1"/>
  <c r="J8" i="1"/>
  <c r="M8" i="1" s="1"/>
  <c r="M11" i="1"/>
  <c r="M12" i="1"/>
  <c r="F14" i="1"/>
  <c r="G14" i="1" s="1"/>
  <c r="F22" i="1"/>
  <c r="G22" i="1" s="1"/>
  <c r="M28" i="1"/>
  <c r="F30" i="1"/>
  <c r="G30" i="1" s="1"/>
  <c r="F32" i="1"/>
  <c r="G32" i="1" s="1"/>
  <c r="F38" i="1"/>
  <c r="G38" i="1" s="1"/>
  <c r="M44" i="1"/>
  <c r="M47" i="1"/>
  <c r="J48" i="1"/>
  <c r="M48" i="1" s="1"/>
  <c r="M50" i="1"/>
  <c r="M53" i="1"/>
  <c r="F57" i="1"/>
  <c r="G57" i="1" s="1"/>
  <c r="M60" i="1"/>
  <c r="M63" i="1"/>
  <c r="J64" i="1"/>
  <c r="M64" i="1" s="1"/>
  <c r="M69" i="1"/>
  <c r="J70" i="1"/>
  <c r="M70" i="1" s="1"/>
  <c r="M72" i="1"/>
  <c r="M75" i="1"/>
  <c r="M78" i="1"/>
  <c r="M81" i="1"/>
  <c r="J86" i="1"/>
  <c r="M86" i="1" s="1"/>
  <c r="J89" i="1"/>
  <c r="M89" i="1" s="1"/>
  <c r="J94" i="1"/>
  <c r="M94" i="1" s="1"/>
  <c r="J97" i="1"/>
  <c r="M97" i="1" s="1"/>
  <c r="J105" i="1"/>
  <c r="M105" i="1" s="1"/>
  <c r="J114" i="1"/>
  <c r="M114" i="1" s="1"/>
  <c r="F114" i="1"/>
  <c r="G114" i="1" s="1"/>
  <c r="M117" i="1"/>
  <c r="J138" i="1"/>
  <c r="M138" i="1" s="1"/>
  <c r="F138" i="1"/>
  <c r="G138" i="1" s="1"/>
  <c r="J157" i="1"/>
  <c r="M157" i="1" s="1"/>
  <c r="F157" i="1"/>
  <c r="G157" i="1" s="1"/>
  <c r="M160" i="1"/>
  <c r="M190" i="1"/>
  <c r="M198" i="1"/>
  <c r="J207" i="1"/>
  <c r="M207" i="1" s="1"/>
  <c r="F207" i="1"/>
  <c r="G207" i="1" s="1"/>
  <c r="J209" i="1"/>
  <c r="M209" i="1" s="1"/>
  <c r="F209" i="1"/>
  <c r="G209" i="1" s="1"/>
  <c r="F223" i="1"/>
  <c r="G223" i="1" s="1"/>
  <c r="J223" i="1"/>
  <c r="M223" i="1" s="1"/>
  <c r="F231" i="1"/>
  <c r="G231" i="1" s="1"/>
  <c r="J231" i="1"/>
  <c r="M231" i="1" s="1"/>
  <c r="J245" i="1"/>
  <c r="M245" i="1" s="1"/>
  <c r="F245" i="1"/>
  <c r="G245" i="1" s="1"/>
  <c r="F267" i="1"/>
  <c r="G267" i="1" s="1"/>
  <c r="J267" i="1"/>
  <c r="M267" i="1" s="1"/>
  <c r="J287" i="1"/>
  <c r="M287" i="1" s="1"/>
  <c r="F287" i="1"/>
  <c r="G287" i="1" s="1"/>
  <c r="J141" i="1"/>
  <c r="M141" i="1" s="1"/>
  <c r="F141" i="1"/>
  <c r="G141" i="1" s="1"/>
  <c r="F248" i="1"/>
  <c r="G248" i="1" s="1"/>
  <c r="J248" i="1"/>
  <c r="M248" i="1" s="1"/>
  <c r="M14" i="1"/>
  <c r="M30" i="1"/>
  <c r="M32" i="1"/>
  <c r="M38" i="1"/>
  <c r="M93" i="1"/>
  <c r="M10" i="1"/>
  <c r="F12" i="1"/>
  <c r="G12" i="1" s="1"/>
  <c r="F20" i="1"/>
  <c r="G20" i="1" s="1"/>
  <c r="M26" i="1"/>
  <c r="F28" i="1"/>
  <c r="G28" i="1" s="1"/>
  <c r="M43" i="1"/>
  <c r="F53" i="1"/>
  <c r="G53" i="1" s="1"/>
  <c r="M56" i="1"/>
  <c r="M65" i="1"/>
  <c r="M71" i="1"/>
  <c r="F75" i="1"/>
  <c r="G75" i="1" s="1"/>
  <c r="F78" i="1"/>
  <c r="G78" i="1" s="1"/>
  <c r="F93" i="1"/>
  <c r="G93" i="1" s="1"/>
  <c r="J102" i="1"/>
  <c r="M102" i="1" s="1"/>
  <c r="F109" i="1"/>
  <c r="G109" i="1" s="1"/>
  <c r="J122" i="1"/>
  <c r="M122" i="1" s="1"/>
  <c r="F122" i="1"/>
  <c r="G122" i="1" s="1"/>
  <c r="M125" i="1"/>
  <c r="F133" i="1"/>
  <c r="G133" i="1" s="1"/>
  <c r="F152" i="1"/>
  <c r="G152" i="1" s="1"/>
  <c r="M161" i="1"/>
  <c r="M164" i="1"/>
  <c r="J165" i="1"/>
  <c r="M165" i="1" s="1"/>
  <c r="F165" i="1"/>
  <c r="G165" i="1" s="1"/>
  <c r="M169" i="1"/>
  <c r="M172" i="1"/>
  <c r="J173" i="1"/>
  <c r="M173" i="1" s="1"/>
  <c r="F173" i="1"/>
  <c r="G173" i="1" s="1"/>
  <c r="J181" i="1"/>
  <c r="M181" i="1" s="1"/>
  <c r="F181" i="1"/>
  <c r="G181" i="1" s="1"/>
  <c r="J189" i="1"/>
  <c r="M189" i="1" s="1"/>
  <c r="F189" i="1"/>
  <c r="G189" i="1" s="1"/>
  <c r="F195" i="1"/>
  <c r="G195" i="1" s="1"/>
  <c r="J199" i="1"/>
  <c r="M199" i="1" s="1"/>
  <c r="F199" i="1"/>
  <c r="G199" i="1" s="1"/>
  <c r="J237" i="1"/>
  <c r="M237" i="1" s="1"/>
  <c r="F237" i="1"/>
  <c r="G237" i="1" s="1"/>
  <c r="F273" i="1"/>
  <c r="G273" i="1" s="1"/>
  <c r="J283" i="1"/>
  <c r="M283" i="1" s="1"/>
  <c r="F283" i="1"/>
  <c r="G283" i="1" s="1"/>
  <c r="J296" i="1"/>
  <c r="M296" i="1" s="1"/>
  <c r="F296" i="1"/>
  <c r="G296" i="1" s="1"/>
  <c r="M168" i="1"/>
  <c r="M176" i="1"/>
  <c r="M184" i="1"/>
  <c r="M195" i="1"/>
  <c r="M247" i="1"/>
  <c r="M273" i="1"/>
  <c r="M302" i="1"/>
  <c r="M116" i="1"/>
  <c r="M124" i="1"/>
  <c r="M183" i="1"/>
  <c r="M186" i="1"/>
  <c r="M194" i="1"/>
  <c r="M197" i="1"/>
  <c r="M249" i="1"/>
  <c r="M307" i="1"/>
  <c r="M310" i="1"/>
  <c r="M311" i="1"/>
  <c r="W23" i="31"/>
  <c r="S12" i="2"/>
  <c r="O12" i="2"/>
  <c r="T12" i="2"/>
  <c r="S18" i="2"/>
  <c r="S26" i="2"/>
  <c r="S34" i="2"/>
  <c r="P4" i="2"/>
  <c r="T5" i="2"/>
  <c r="P5" i="2"/>
  <c r="S5" i="2"/>
  <c r="R6" i="2"/>
  <c r="R8" i="2"/>
  <c r="O10" i="2"/>
  <c r="T10" i="2"/>
  <c r="P12" i="2"/>
  <c r="T13" i="2"/>
  <c r="P13" i="2"/>
  <c r="S13" i="2"/>
  <c r="R14" i="2"/>
  <c r="O18" i="2"/>
  <c r="T18" i="2"/>
  <c r="P20" i="2"/>
  <c r="T21" i="2"/>
  <c r="P21" i="2"/>
  <c r="S21" i="2"/>
  <c r="R22" i="2"/>
  <c r="O26" i="2"/>
  <c r="T26" i="2"/>
  <c r="P28" i="2"/>
  <c r="T29" i="2"/>
  <c r="P29" i="2"/>
  <c r="S29" i="2"/>
  <c r="R30" i="2"/>
  <c r="O34" i="2"/>
  <c r="T34" i="2"/>
  <c r="P36" i="2"/>
  <c r="T37" i="2"/>
  <c r="P37" i="2"/>
  <c r="S37" i="2"/>
  <c r="R38" i="2"/>
  <c r="Q45" i="2"/>
  <c r="O59" i="2"/>
  <c r="T67" i="2"/>
  <c r="P67" i="2"/>
  <c r="Q67" i="2"/>
  <c r="O67" i="2"/>
  <c r="R67" i="2"/>
  <c r="P10" i="2"/>
  <c r="Q12" i="2"/>
  <c r="S16" i="2"/>
  <c r="O16" i="2"/>
  <c r="T16" i="2"/>
  <c r="Q20" i="2"/>
  <c r="S22" i="2"/>
  <c r="S24" i="2"/>
  <c r="O24" i="2"/>
  <c r="T24" i="2"/>
  <c r="S30" i="2"/>
  <c r="S32" i="2"/>
  <c r="O32" i="2"/>
  <c r="T32" i="2"/>
  <c r="P34" i="2"/>
  <c r="Q36" i="2"/>
  <c r="S38" i="2"/>
  <c r="S40" i="2"/>
  <c r="O40" i="2"/>
  <c r="T40" i="2"/>
  <c r="Q42" i="2"/>
  <c r="T42" i="2"/>
  <c r="P42" i="2"/>
  <c r="Q52" i="2"/>
  <c r="T52" i="2"/>
  <c r="O52" i="2"/>
  <c r="P52" i="2"/>
  <c r="S10" i="2"/>
  <c r="Q4" i="2"/>
  <c r="S6" i="2"/>
  <c r="S8" i="2"/>
  <c r="O8" i="2"/>
  <c r="S14" i="2"/>
  <c r="P18" i="2"/>
  <c r="P26" i="2"/>
  <c r="Q28" i="2"/>
  <c r="O6" i="2"/>
  <c r="T6" i="2"/>
  <c r="P8" i="2"/>
  <c r="T9" i="2"/>
  <c r="P9" i="2"/>
  <c r="S9" i="2"/>
  <c r="R10" i="2"/>
  <c r="R12" i="2"/>
  <c r="O14" i="2"/>
  <c r="T14" i="2"/>
  <c r="P16" i="2"/>
  <c r="T17" i="2"/>
  <c r="P17" i="2"/>
  <c r="S17" i="2"/>
  <c r="R18" i="2"/>
  <c r="O22" i="2"/>
  <c r="T22" i="2"/>
  <c r="P24" i="2"/>
  <c r="T25" i="2"/>
  <c r="P25" i="2"/>
  <c r="S25" i="2"/>
  <c r="R26" i="2"/>
  <c r="O30" i="2"/>
  <c r="T30" i="2"/>
  <c r="P32" i="2"/>
  <c r="T33" i="2"/>
  <c r="P33" i="2"/>
  <c r="S33" i="2"/>
  <c r="R34" i="2"/>
  <c r="O38" i="2"/>
  <c r="T38" i="2"/>
  <c r="P40" i="2"/>
  <c r="T41" i="2"/>
  <c r="P41" i="2"/>
  <c r="S41" i="2"/>
  <c r="O41" i="2"/>
  <c r="O42" i="2"/>
  <c r="T46" i="2"/>
  <c r="P46" i="2"/>
  <c r="Q46" i="2"/>
  <c r="T51" i="2"/>
  <c r="P51" i="2"/>
  <c r="Q51" i="2"/>
  <c r="R51" i="2"/>
  <c r="R52" i="2"/>
  <c r="S54" i="2"/>
  <c r="O54" i="2"/>
  <c r="Q54" i="2"/>
  <c r="P54" i="2"/>
  <c r="Q60" i="2"/>
  <c r="T60" i="2"/>
  <c r="O60" i="2"/>
  <c r="P60" i="2"/>
  <c r="S4" i="2"/>
  <c r="O4" i="2"/>
  <c r="T4" i="2"/>
  <c r="S20" i="2"/>
  <c r="O20" i="2"/>
  <c r="T20" i="2"/>
  <c r="S28" i="2"/>
  <c r="O28" i="2"/>
  <c r="T28" i="2"/>
  <c r="S36" i="2"/>
  <c r="O36" i="2"/>
  <c r="T36" i="2"/>
  <c r="S45" i="2"/>
  <c r="O45" i="2"/>
  <c r="T45" i="2"/>
  <c r="P45" i="2"/>
  <c r="S52" i="2"/>
  <c r="T59" i="2"/>
  <c r="P59" i="2"/>
  <c r="Q59" i="2"/>
  <c r="R59" i="2"/>
  <c r="S62" i="2"/>
  <c r="O62" i="2"/>
  <c r="P62" i="2"/>
  <c r="Q62" i="2"/>
  <c r="R48" i="2"/>
  <c r="T55" i="2"/>
  <c r="P55" i="2"/>
  <c r="S55" i="2"/>
  <c r="O44" i="2"/>
  <c r="S44" i="2"/>
  <c r="O48" i="2"/>
  <c r="S50" i="2"/>
  <c r="O50" i="2"/>
  <c r="T50" i="2"/>
  <c r="O55" i="2"/>
  <c r="S56" i="2"/>
  <c r="S58" i="2"/>
  <c r="O58" i="2"/>
  <c r="T58" i="2"/>
  <c r="S64" i="2"/>
  <c r="S66" i="2"/>
  <c r="O66" i="2"/>
  <c r="T66" i="2"/>
  <c r="P68" i="2"/>
  <c r="S72" i="2"/>
  <c r="S74" i="2"/>
  <c r="O74" i="2"/>
  <c r="T74" i="2"/>
  <c r="P76" i="2"/>
  <c r="S80" i="2"/>
  <c r="S82" i="2"/>
  <c r="O82" i="2"/>
  <c r="T82" i="2"/>
  <c r="P84" i="2"/>
  <c r="S88" i="2"/>
  <c r="S90" i="2"/>
  <c r="O90" i="2"/>
  <c r="T90" i="2"/>
  <c r="P92" i="2"/>
  <c r="S96" i="2"/>
  <c r="S98" i="2"/>
  <c r="O98" i="2"/>
  <c r="T98" i="2"/>
  <c r="P100" i="2"/>
  <c r="S104" i="2"/>
  <c r="S106" i="2"/>
  <c r="O106" i="2"/>
  <c r="T106" i="2"/>
  <c r="P108" i="2"/>
  <c r="S112" i="2"/>
  <c r="S114" i="2"/>
  <c r="O114" i="2"/>
  <c r="T114" i="2"/>
  <c r="P116" i="2"/>
  <c r="S120" i="2"/>
  <c r="S122" i="2"/>
  <c r="O122" i="2"/>
  <c r="T122" i="2"/>
  <c r="P124" i="2"/>
  <c r="S128" i="2"/>
  <c r="S130" i="2"/>
  <c r="O130" i="2"/>
  <c r="T130" i="2"/>
  <c r="P132" i="2"/>
  <c r="S136" i="2"/>
  <c r="S138" i="2"/>
  <c r="O138" i="2"/>
  <c r="T138" i="2"/>
  <c r="P140" i="2"/>
  <c r="S144" i="2"/>
  <c r="S146" i="2"/>
  <c r="O146" i="2"/>
  <c r="T146" i="2"/>
  <c r="P148" i="2"/>
  <c r="J7" i="1"/>
  <c r="M7" i="1" s="1"/>
  <c r="F7" i="1"/>
  <c r="G7" i="1" s="1"/>
  <c r="T75" i="2"/>
  <c r="P75" i="2"/>
  <c r="S75" i="2"/>
  <c r="T83" i="2"/>
  <c r="P83" i="2"/>
  <c r="S83" i="2"/>
  <c r="T91" i="2"/>
  <c r="P91" i="2"/>
  <c r="S91" i="2"/>
  <c r="T99" i="2"/>
  <c r="P99" i="2"/>
  <c r="S99" i="2"/>
  <c r="T107" i="2"/>
  <c r="P107" i="2"/>
  <c r="S107" i="2"/>
  <c r="T115" i="2"/>
  <c r="P115" i="2"/>
  <c r="S115" i="2"/>
  <c r="T123" i="2"/>
  <c r="P123" i="2"/>
  <c r="S123" i="2"/>
  <c r="T131" i="2"/>
  <c r="P131" i="2"/>
  <c r="S131" i="2"/>
  <c r="T139" i="2"/>
  <c r="P139" i="2"/>
  <c r="S139" i="2"/>
  <c r="T147" i="2"/>
  <c r="P147" i="2"/>
  <c r="S147" i="2"/>
  <c r="M31" i="1"/>
  <c r="M33" i="1"/>
  <c r="M41" i="1"/>
  <c r="M51" i="1"/>
  <c r="M54" i="1"/>
  <c r="M66" i="1"/>
  <c r="M73" i="1"/>
  <c r="M76" i="1"/>
  <c r="S68" i="2"/>
  <c r="S70" i="2"/>
  <c r="O70" i="2"/>
  <c r="T70" i="2"/>
  <c r="O75" i="2"/>
  <c r="S76" i="2"/>
  <c r="S78" i="2"/>
  <c r="O78" i="2"/>
  <c r="T78" i="2"/>
  <c r="O83" i="2"/>
  <c r="S84" i="2"/>
  <c r="S86" i="2"/>
  <c r="O86" i="2"/>
  <c r="T86" i="2"/>
  <c r="O91" i="2"/>
  <c r="S92" i="2"/>
  <c r="S94" i="2"/>
  <c r="O94" i="2"/>
  <c r="T94" i="2"/>
  <c r="O99" i="2"/>
  <c r="S100" i="2"/>
  <c r="S102" i="2"/>
  <c r="O102" i="2"/>
  <c r="T102" i="2"/>
  <c r="O107" i="2"/>
  <c r="S108" i="2"/>
  <c r="S110" i="2"/>
  <c r="O110" i="2"/>
  <c r="T110" i="2"/>
  <c r="O115" i="2"/>
  <c r="S116" i="2"/>
  <c r="S118" i="2"/>
  <c r="O118" i="2"/>
  <c r="T118" i="2"/>
  <c r="O123" i="2"/>
  <c r="S124" i="2"/>
  <c r="S126" i="2"/>
  <c r="O126" i="2"/>
  <c r="T126" i="2"/>
  <c r="O131" i="2"/>
  <c r="S132" i="2"/>
  <c r="S134" i="2"/>
  <c r="O134" i="2"/>
  <c r="T134" i="2"/>
  <c r="O139" i="2"/>
  <c r="S140" i="2"/>
  <c r="S142" i="2"/>
  <c r="O142" i="2"/>
  <c r="T142" i="2"/>
  <c r="O147" i="2"/>
  <c r="S148" i="2"/>
  <c r="S150" i="2"/>
  <c r="O150" i="2"/>
  <c r="T150" i="2"/>
  <c r="G6" i="1"/>
  <c r="J9" i="1"/>
  <c r="M9" i="1" s="1"/>
  <c r="F9" i="1"/>
  <c r="G9" i="1" s="1"/>
  <c r="T63" i="2"/>
  <c r="P63" i="2"/>
  <c r="S63" i="2"/>
  <c r="O68" i="2"/>
  <c r="T68" i="2"/>
  <c r="P70" i="2"/>
  <c r="T71" i="2"/>
  <c r="P71" i="2"/>
  <c r="S71" i="2"/>
  <c r="Q75" i="2"/>
  <c r="O76" i="2"/>
  <c r="T76" i="2"/>
  <c r="P78" i="2"/>
  <c r="T79" i="2"/>
  <c r="P79" i="2"/>
  <c r="S79" i="2"/>
  <c r="Q83" i="2"/>
  <c r="O84" i="2"/>
  <c r="T84" i="2"/>
  <c r="P86" i="2"/>
  <c r="T87" i="2"/>
  <c r="P87" i="2"/>
  <c r="S87" i="2"/>
  <c r="Q91" i="2"/>
  <c r="O92" i="2"/>
  <c r="T92" i="2"/>
  <c r="P94" i="2"/>
  <c r="T95" i="2"/>
  <c r="P95" i="2"/>
  <c r="S95" i="2"/>
  <c r="Q99" i="2"/>
  <c r="O100" i="2"/>
  <c r="T100" i="2"/>
  <c r="P102" i="2"/>
  <c r="T103" i="2"/>
  <c r="P103" i="2"/>
  <c r="S103" i="2"/>
  <c r="Q107" i="2"/>
  <c r="O108" i="2"/>
  <c r="T108" i="2"/>
  <c r="P110" i="2"/>
  <c r="T111" i="2"/>
  <c r="P111" i="2"/>
  <c r="S111" i="2"/>
  <c r="Q115" i="2"/>
  <c r="O116" i="2"/>
  <c r="T116" i="2"/>
  <c r="P118" i="2"/>
  <c r="T119" i="2"/>
  <c r="P119" i="2"/>
  <c r="S119" i="2"/>
  <c r="Q123" i="2"/>
  <c r="O124" i="2"/>
  <c r="T124" i="2"/>
  <c r="P126" i="2"/>
  <c r="T127" i="2"/>
  <c r="P127" i="2"/>
  <c r="S127" i="2"/>
  <c r="Q131" i="2"/>
  <c r="O132" i="2"/>
  <c r="T132" i="2"/>
  <c r="P134" i="2"/>
  <c r="T135" i="2"/>
  <c r="P135" i="2"/>
  <c r="S135" i="2"/>
  <c r="Q139" i="2"/>
  <c r="O140" i="2"/>
  <c r="T140" i="2"/>
  <c r="P142" i="2"/>
  <c r="T143" i="2"/>
  <c r="P143" i="2"/>
  <c r="S143" i="2"/>
  <c r="R146" i="2"/>
  <c r="Q147" i="2"/>
  <c r="O148" i="2"/>
  <c r="T148" i="2"/>
  <c r="P150" i="2"/>
  <c r="T151" i="2"/>
  <c r="P151" i="2"/>
  <c r="S151" i="2"/>
  <c r="M18" i="1"/>
  <c r="M20" i="1"/>
  <c r="M22" i="1"/>
  <c r="J34" i="1"/>
  <c r="M34" i="1" s="1"/>
  <c r="F34" i="1"/>
  <c r="G34" i="1" s="1"/>
  <c r="J35" i="1"/>
  <c r="M35" i="1" s="1"/>
  <c r="F35" i="1"/>
  <c r="G35" i="1" s="1"/>
  <c r="J36" i="1"/>
  <c r="M36" i="1" s="1"/>
  <c r="F36" i="1"/>
  <c r="G36" i="1" s="1"/>
  <c r="J39" i="1"/>
  <c r="M39" i="1" s="1"/>
  <c r="F39" i="1"/>
  <c r="G39" i="1" s="1"/>
  <c r="M46" i="1"/>
  <c r="M59" i="1"/>
  <c r="M62" i="1"/>
  <c r="M68" i="1"/>
  <c r="M83" i="1"/>
  <c r="J119" i="1"/>
  <c r="M119" i="1" s="1"/>
  <c r="F119" i="1"/>
  <c r="G119" i="1" s="1"/>
  <c r="M200" i="1"/>
  <c r="F11" i="1"/>
  <c r="G11" i="1" s="1"/>
  <c r="F13" i="1"/>
  <c r="G13" i="1" s="1"/>
  <c r="F15" i="1"/>
  <c r="G15" i="1" s="1"/>
  <c r="F17" i="1"/>
  <c r="G17" i="1" s="1"/>
  <c r="F19" i="1"/>
  <c r="G19" i="1" s="1"/>
  <c r="F21" i="1"/>
  <c r="G21" i="1" s="1"/>
  <c r="F23" i="1"/>
  <c r="G23" i="1" s="1"/>
  <c r="F25" i="1"/>
  <c r="G25" i="1" s="1"/>
  <c r="F27" i="1"/>
  <c r="G27" i="1" s="1"/>
  <c r="F29" i="1"/>
  <c r="G29" i="1" s="1"/>
  <c r="F37" i="1"/>
  <c r="G37" i="1" s="1"/>
  <c r="F40" i="1"/>
  <c r="G40" i="1" s="1"/>
  <c r="F43" i="1"/>
  <c r="G43" i="1" s="1"/>
  <c r="F47" i="1"/>
  <c r="G47" i="1" s="1"/>
  <c r="F51" i="1"/>
  <c r="G51" i="1" s="1"/>
  <c r="F55" i="1"/>
  <c r="G55" i="1" s="1"/>
  <c r="F59" i="1"/>
  <c r="G59" i="1" s="1"/>
  <c r="F63" i="1"/>
  <c r="G63" i="1" s="1"/>
  <c r="F66" i="1"/>
  <c r="G66" i="1" s="1"/>
  <c r="F69" i="1"/>
  <c r="G69" i="1" s="1"/>
  <c r="F73" i="1"/>
  <c r="G73" i="1" s="1"/>
  <c r="M79" i="1"/>
  <c r="J80" i="1"/>
  <c r="M80" i="1" s="1"/>
  <c r="F80" i="1"/>
  <c r="G80" i="1" s="1"/>
  <c r="F83" i="1"/>
  <c r="G83" i="1" s="1"/>
  <c r="J84" i="1"/>
  <c r="M84" i="1" s="1"/>
  <c r="F84" i="1"/>
  <c r="G84" i="1" s="1"/>
  <c r="J87" i="1"/>
  <c r="M87" i="1" s="1"/>
  <c r="F87" i="1"/>
  <c r="G87" i="1" s="1"/>
  <c r="J92" i="1"/>
  <c r="M92" i="1" s="1"/>
  <c r="F92" i="1"/>
  <c r="G92" i="1" s="1"/>
  <c r="J95" i="1"/>
  <c r="M95" i="1" s="1"/>
  <c r="F95" i="1"/>
  <c r="G95" i="1" s="1"/>
  <c r="J100" i="1"/>
  <c r="M100" i="1" s="1"/>
  <c r="F100" i="1"/>
  <c r="G100" i="1" s="1"/>
  <c r="J103" i="1"/>
  <c r="M103" i="1" s="1"/>
  <c r="F103" i="1"/>
  <c r="G103" i="1" s="1"/>
  <c r="J108" i="1"/>
  <c r="M108" i="1" s="1"/>
  <c r="F108" i="1"/>
  <c r="G108" i="1" s="1"/>
  <c r="M113" i="1"/>
  <c r="J115" i="1"/>
  <c r="M115" i="1" s="1"/>
  <c r="F115" i="1"/>
  <c r="G115" i="1" s="1"/>
  <c r="M128" i="1"/>
  <c r="M136" i="1"/>
  <c r="M139" i="1"/>
  <c r="M142" i="1"/>
  <c r="M147" i="1"/>
  <c r="M150" i="1"/>
  <c r="M155" i="1"/>
  <c r="M158" i="1"/>
  <c r="M163" i="1"/>
  <c r="M166" i="1"/>
  <c r="M171" i="1"/>
  <c r="M174" i="1"/>
  <c r="M179" i="1"/>
  <c r="M182" i="1"/>
  <c r="F46" i="1"/>
  <c r="G46" i="1" s="1"/>
  <c r="F50" i="1"/>
  <c r="G50" i="1" s="1"/>
  <c r="F54" i="1"/>
  <c r="G54" i="1" s="1"/>
  <c r="F58" i="1"/>
  <c r="G58" i="1" s="1"/>
  <c r="F62" i="1"/>
  <c r="G62" i="1" s="1"/>
  <c r="F68" i="1"/>
  <c r="G68" i="1" s="1"/>
  <c r="F72" i="1"/>
  <c r="G72" i="1" s="1"/>
  <c r="F76" i="1"/>
  <c r="G76" i="1" s="1"/>
  <c r="F79" i="1"/>
  <c r="G79" i="1" s="1"/>
  <c r="J111" i="1"/>
  <c r="M111" i="1" s="1"/>
  <c r="F111" i="1"/>
  <c r="G111" i="1" s="1"/>
  <c r="J127" i="1"/>
  <c r="M127" i="1" s="1"/>
  <c r="F127" i="1"/>
  <c r="G127" i="1" s="1"/>
  <c r="M201" i="1"/>
  <c r="J88" i="1"/>
  <c r="M88" i="1" s="1"/>
  <c r="F88" i="1"/>
  <c r="G88" i="1" s="1"/>
  <c r="M90" i="1"/>
  <c r="J91" i="1"/>
  <c r="M91" i="1" s="1"/>
  <c r="F91" i="1"/>
  <c r="G91" i="1" s="1"/>
  <c r="J96" i="1"/>
  <c r="M96" i="1" s="1"/>
  <c r="F96" i="1"/>
  <c r="G96" i="1" s="1"/>
  <c r="J99" i="1"/>
  <c r="M99" i="1" s="1"/>
  <c r="F99" i="1"/>
  <c r="G99" i="1" s="1"/>
  <c r="J104" i="1"/>
  <c r="M104" i="1" s="1"/>
  <c r="F104" i="1"/>
  <c r="G104" i="1" s="1"/>
  <c r="M106" i="1"/>
  <c r="J107" i="1"/>
  <c r="M107" i="1" s="1"/>
  <c r="F107" i="1"/>
  <c r="G107" i="1" s="1"/>
  <c r="J123" i="1"/>
  <c r="M123" i="1" s="1"/>
  <c r="F123" i="1"/>
  <c r="G123" i="1" s="1"/>
  <c r="M132" i="1"/>
  <c r="M135" i="1"/>
  <c r="M143" i="1"/>
  <c r="M146" i="1"/>
  <c r="M151" i="1"/>
  <c r="M154" i="1"/>
  <c r="M159" i="1"/>
  <c r="M162" i="1"/>
  <c r="M167" i="1"/>
  <c r="M170" i="1"/>
  <c r="M175" i="1"/>
  <c r="M178" i="1"/>
  <c r="F112" i="1"/>
  <c r="G112" i="1" s="1"/>
  <c r="F116" i="1"/>
  <c r="G116" i="1" s="1"/>
  <c r="F120" i="1"/>
  <c r="G120" i="1" s="1"/>
  <c r="F124" i="1"/>
  <c r="G124" i="1" s="1"/>
  <c r="F128" i="1"/>
  <c r="G128" i="1" s="1"/>
  <c r="F130" i="1"/>
  <c r="G130" i="1" s="1"/>
  <c r="F132" i="1"/>
  <c r="G132" i="1" s="1"/>
  <c r="F136" i="1"/>
  <c r="G136" i="1" s="1"/>
  <c r="F139" i="1"/>
  <c r="G139" i="1" s="1"/>
  <c r="F143" i="1"/>
  <c r="G143" i="1" s="1"/>
  <c r="F147" i="1"/>
  <c r="G147" i="1" s="1"/>
  <c r="F151" i="1"/>
  <c r="G151" i="1" s="1"/>
  <c r="F155" i="1"/>
  <c r="G155" i="1" s="1"/>
  <c r="F159" i="1"/>
  <c r="G159" i="1" s="1"/>
  <c r="F163" i="1"/>
  <c r="G163" i="1" s="1"/>
  <c r="F167" i="1"/>
  <c r="G167" i="1" s="1"/>
  <c r="F171" i="1"/>
  <c r="G171" i="1" s="1"/>
  <c r="F175" i="1"/>
  <c r="G175" i="1" s="1"/>
  <c r="F179" i="1"/>
  <c r="G179" i="1" s="1"/>
  <c r="F183" i="1"/>
  <c r="G183" i="1" s="1"/>
  <c r="F187" i="1"/>
  <c r="G187" i="1" s="1"/>
  <c r="F190" i="1"/>
  <c r="G190" i="1" s="1"/>
  <c r="F194" i="1"/>
  <c r="G194" i="1" s="1"/>
  <c r="F198" i="1"/>
  <c r="G198" i="1" s="1"/>
  <c r="F201" i="1"/>
  <c r="G201" i="1" s="1"/>
  <c r="J205" i="1"/>
  <c r="M205" i="1" s="1"/>
  <c r="J242" i="1"/>
  <c r="M242" i="1" s="1"/>
  <c r="F242" i="1"/>
  <c r="G242" i="1" s="1"/>
  <c r="F135" i="1"/>
  <c r="G135" i="1" s="1"/>
  <c r="F142" i="1"/>
  <c r="G142" i="1" s="1"/>
  <c r="F146" i="1"/>
  <c r="G146" i="1" s="1"/>
  <c r="F150" i="1"/>
  <c r="G150" i="1" s="1"/>
  <c r="F154" i="1"/>
  <c r="G154" i="1" s="1"/>
  <c r="F158" i="1"/>
  <c r="G158" i="1" s="1"/>
  <c r="F162" i="1"/>
  <c r="G162" i="1" s="1"/>
  <c r="F166" i="1"/>
  <c r="G166" i="1" s="1"/>
  <c r="F170" i="1"/>
  <c r="G170" i="1" s="1"/>
  <c r="F174" i="1"/>
  <c r="G174" i="1" s="1"/>
  <c r="F178" i="1"/>
  <c r="G178" i="1" s="1"/>
  <c r="F182" i="1"/>
  <c r="G182" i="1" s="1"/>
  <c r="F186" i="1"/>
  <c r="G186" i="1" s="1"/>
  <c r="F193" i="1"/>
  <c r="G193" i="1" s="1"/>
  <c r="F197" i="1"/>
  <c r="G197" i="1" s="1"/>
  <c r="F200" i="1"/>
  <c r="G200" i="1" s="1"/>
  <c r="J202" i="1"/>
  <c r="M202" i="1" s="1"/>
  <c r="J208" i="1"/>
  <c r="M208" i="1" s="1"/>
  <c r="F208" i="1"/>
  <c r="G208" i="1" s="1"/>
  <c r="J211" i="1"/>
  <c r="M211" i="1" s="1"/>
  <c r="J214" i="1"/>
  <c r="M214" i="1" s="1"/>
  <c r="F214" i="1"/>
  <c r="G214" i="1" s="1"/>
  <c r="J217" i="1"/>
  <c r="M217" i="1" s="1"/>
  <c r="F217" i="1"/>
  <c r="G217" i="1" s="1"/>
  <c r="J226" i="1"/>
  <c r="M226" i="1" s="1"/>
  <c r="F226" i="1"/>
  <c r="G226" i="1" s="1"/>
  <c r="J229" i="1"/>
  <c r="M229" i="1" s="1"/>
  <c r="F229" i="1"/>
  <c r="G229" i="1" s="1"/>
  <c r="J238" i="1"/>
  <c r="M238" i="1" s="1"/>
  <c r="F238" i="1"/>
  <c r="G238" i="1" s="1"/>
  <c r="M256" i="1"/>
  <c r="J204" i="1"/>
  <c r="M204" i="1" s="1"/>
  <c r="F204" i="1"/>
  <c r="G204" i="1" s="1"/>
  <c r="J234" i="1"/>
  <c r="M234" i="1" s="1"/>
  <c r="F234" i="1"/>
  <c r="G234" i="1" s="1"/>
  <c r="J210" i="1"/>
  <c r="M210" i="1" s="1"/>
  <c r="F210" i="1"/>
  <c r="G210" i="1" s="1"/>
  <c r="J213" i="1"/>
  <c r="M213" i="1" s="1"/>
  <c r="F213" i="1"/>
  <c r="G213" i="1" s="1"/>
  <c r="J218" i="1"/>
  <c r="M218" i="1" s="1"/>
  <c r="F218" i="1"/>
  <c r="G218" i="1" s="1"/>
  <c r="J219" i="1"/>
  <c r="M219" i="1" s="1"/>
  <c r="F219" i="1"/>
  <c r="G219" i="1" s="1"/>
  <c r="J220" i="1"/>
  <c r="M220" i="1" s="1"/>
  <c r="F220" i="1"/>
  <c r="G220" i="1" s="1"/>
  <c r="J221" i="1"/>
  <c r="M221" i="1" s="1"/>
  <c r="F221" i="1"/>
  <c r="G221" i="1" s="1"/>
  <c r="J222" i="1"/>
  <c r="M222" i="1" s="1"/>
  <c r="F222" i="1"/>
  <c r="G222" i="1" s="1"/>
  <c r="J225" i="1"/>
  <c r="M225" i="1" s="1"/>
  <c r="F225" i="1"/>
  <c r="G225" i="1" s="1"/>
  <c r="J230" i="1"/>
  <c r="M230" i="1" s="1"/>
  <c r="F230" i="1"/>
  <c r="G230" i="1" s="1"/>
  <c r="J246" i="1"/>
  <c r="M246" i="1" s="1"/>
  <c r="F246" i="1"/>
  <c r="G246" i="1" s="1"/>
  <c r="J252" i="1"/>
  <c r="M252" i="1" s="1"/>
  <c r="F256" i="1"/>
  <c r="G256" i="1" s="1"/>
  <c r="J259" i="1"/>
  <c r="M259" i="1" s="1"/>
  <c r="F259" i="1"/>
  <c r="G259" i="1" s="1"/>
  <c r="J262" i="1"/>
  <c r="M262" i="1" s="1"/>
  <c r="F262" i="1"/>
  <c r="G262" i="1" s="1"/>
  <c r="F265" i="1"/>
  <c r="G265" i="1" s="1"/>
  <c r="F270" i="1"/>
  <c r="G270" i="1" s="1"/>
  <c r="F277" i="1"/>
  <c r="G277" i="1" s="1"/>
  <c r="J282" i="1"/>
  <c r="M282" i="1" s="1"/>
  <c r="M290" i="1"/>
  <c r="J292" i="1"/>
  <c r="M292" i="1" s="1"/>
  <c r="J298" i="1"/>
  <c r="M298" i="1" s="1"/>
  <c r="J308" i="1"/>
  <c r="M308" i="1" s="1"/>
  <c r="J255" i="1"/>
  <c r="M255" i="1" s="1"/>
  <c r="F255" i="1"/>
  <c r="G255" i="1" s="1"/>
  <c r="J312" i="1"/>
  <c r="M312" i="1" s="1"/>
  <c r="F312" i="1"/>
  <c r="G312" i="1" s="1"/>
  <c r="M250" i="1"/>
  <c r="J251" i="1"/>
  <c r="M251" i="1" s="1"/>
  <c r="F251" i="1"/>
  <c r="G251" i="1" s="1"/>
  <c r="M269" i="1"/>
  <c r="M274" i="1"/>
  <c r="J275" i="1"/>
  <c r="M275" i="1" s="1"/>
  <c r="F275" i="1"/>
  <c r="G275" i="1" s="1"/>
  <c r="M280" i="1"/>
  <c r="J281" i="1"/>
  <c r="M281" i="1" s="1"/>
  <c r="F281" i="1"/>
  <c r="G281" i="1" s="1"/>
  <c r="F232" i="1"/>
  <c r="G232" i="1" s="1"/>
  <c r="F235" i="1"/>
  <c r="G235" i="1" s="1"/>
  <c r="F239" i="1"/>
  <c r="G239" i="1" s="1"/>
  <c r="F243" i="1"/>
  <c r="G243" i="1" s="1"/>
  <c r="F247" i="1"/>
  <c r="G247" i="1" s="1"/>
  <c r="F250" i="1"/>
  <c r="G250" i="1" s="1"/>
  <c r="M265" i="1"/>
  <c r="J266" i="1"/>
  <c r="M266" i="1" s="1"/>
  <c r="F266" i="1"/>
  <c r="G266" i="1" s="1"/>
  <c r="F269" i="1"/>
  <c r="G269" i="1" s="1"/>
  <c r="F274" i="1"/>
  <c r="G274" i="1" s="1"/>
  <c r="M277" i="1"/>
  <c r="J278" i="1"/>
  <c r="M278" i="1" s="1"/>
  <c r="F278" i="1"/>
  <c r="G278" i="1" s="1"/>
  <c r="F280" i="1"/>
  <c r="G280" i="1" s="1"/>
  <c r="J288" i="1"/>
  <c r="M288" i="1" s="1"/>
  <c r="F288" i="1"/>
  <c r="G288" i="1" s="1"/>
  <c r="J289" i="1"/>
  <c r="M289" i="1" s="1"/>
  <c r="F289" i="1"/>
  <c r="G289" i="1" s="1"/>
  <c r="J293" i="1"/>
  <c r="M293" i="1" s="1"/>
  <c r="F293" i="1"/>
  <c r="G293" i="1" s="1"/>
  <c r="J297" i="1"/>
  <c r="M297" i="1" s="1"/>
  <c r="F297" i="1"/>
  <c r="G297" i="1" s="1"/>
  <c r="M303" i="1"/>
  <c r="J304" i="1"/>
  <c r="M304" i="1" s="1"/>
  <c r="F304" i="1"/>
  <c r="G304" i="1" s="1"/>
  <c r="J305" i="1"/>
  <c r="M305" i="1" s="1"/>
  <c r="F305" i="1"/>
  <c r="G305" i="1" s="1"/>
  <c r="J309" i="1"/>
  <c r="M309" i="1" s="1"/>
  <c r="F309" i="1"/>
  <c r="G309" i="1" s="1"/>
  <c r="J285" i="1"/>
  <c r="M285" i="1" s="1"/>
  <c r="F285" i="1"/>
  <c r="G285" i="1" s="1"/>
  <c r="J301" i="1"/>
  <c r="M301" i="1" s="1"/>
  <c r="F301" i="1"/>
  <c r="G301" i="1" s="1"/>
  <c r="T23" i="31"/>
  <c r="T25" i="31"/>
  <c r="T26" i="31"/>
  <c r="T27" i="31"/>
  <c r="T24" i="31"/>
  <c r="U24" i="31" l="1"/>
  <c r="U27" i="31"/>
  <c r="U26" i="31"/>
  <c r="U25" i="31"/>
  <c r="H5" i="31"/>
  <c r="U23" i="31"/>
  <c r="L19" i="31"/>
  <c r="L18" i="31"/>
  <c r="L17" i="31"/>
  <c r="L20" i="31"/>
  <c r="K17" i="31"/>
  <c r="L16" i="31"/>
  <c r="L15" i="31"/>
  <c r="L14" i="31"/>
  <c r="L13" i="31"/>
  <c r="L12" i="31"/>
  <c r="L11" i="31"/>
  <c r="K20" i="31"/>
  <c r="K18" i="31"/>
  <c r="K16" i="31"/>
  <c r="K15" i="31"/>
  <c r="K14" i="31"/>
  <c r="K13" i="31"/>
  <c r="K12" i="31"/>
  <c r="K11" i="31"/>
  <c r="K19" i="31"/>
</calcChain>
</file>

<file path=xl/comments1.xml><?xml version="1.0" encoding="utf-8"?>
<comments xmlns="http://schemas.openxmlformats.org/spreadsheetml/2006/main">
  <authors>
    <author>Auteur</author>
  </authors>
  <commentList>
    <comment ref="V30" authorId="0" shapeId="0">
      <text>
        <r>
          <rPr>
            <sz val="9"/>
            <color indexed="81"/>
            <rFont val="Tahoma"/>
            <family val="2"/>
          </rPr>
          <t>500 de frais OM.</t>
        </r>
      </text>
    </comment>
    <comment ref="V31" authorId="0" shapeId="0">
      <text>
        <r>
          <rPr>
            <sz val="9"/>
            <color indexed="81"/>
            <rFont val="Tahoma"/>
            <family val="2"/>
          </rPr>
          <t xml:space="preserve">500 de frais OM.
</t>
        </r>
      </text>
    </comment>
    <comment ref="V32" authorId="0" shapeId="0">
      <text>
        <r>
          <rPr>
            <sz val="9"/>
            <color indexed="81"/>
            <rFont val="Tahoma"/>
            <family val="2"/>
          </rPr>
          <t>500 de frais OM + 1 000 de transport.</t>
        </r>
      </text>
    </comment>
    <comment ref="V33" authorId="0" shapeId="0">
      <text>
        <r>
          <rPr>
            <sz val="9"/>
            <color indexed="81"/>
            <rFont val="Tahoma"/>
            <family val="2"/>
          </rPr>
          <t xml:space="preserve">Remise de 1 000 F.
</t>
        </r>
      </text>
    </comment>
    <comment ref="V34" authorId="0" shapeId="0">
      <text>
        <r>
          <rPr>
            <sz val="9"/>
            <color indexed="81"/>
            <rFont val="Tahoma"/>
            <family val="2"/>
          </rPr>
          <t>100 de frais OM.</t>
        </r>
      </text>
    </comment>
    <comment ref="V35" authorId="0" shapeId="0">
      <text>
        <r>
          <rPr>
            <sz val="9"/>
            <color indexed="81"/>
            <rFont val="Tahoma"/>
            <family val="2"/>
          </rPr>
          <t>100 de frais OM.</t>
        </r>
      </text>
    </comment>
    <comment ref="V39" authorId="0" shapeId="0">
      <text>
        <r>
          <rPr>
            <sz val="9"/>
            <color indexed="81"/>
            <rFont val="Tahoma"/>
            <family val="2"/>
          </rPr>
          <t>100 de frais OM</t>
        </r>
      </text>
    </comment>
    <comment ref="V58" authorId="0" shapeId="0">
      <text>
        <r>
          <rPr>
            <sz val="9"/>
            <color indexed="81"/>
            <rFont val="Tahoma"/>
            <family val="2"/>
          </rPr>
          <t>700 de OM</t>
        </r>
      </text>
    </comment>
  </commentList>
</comments>
</file>

<file path=xl/sharedStrings.xml><?xml version="1.0" encoding="utf-8"?>
<sst xmlns="http://schemas.openxmlformats.org/spreadsheetml/2006/main" count="2519" uniqueCount="281">
  <si>
    <t>Numéro</t>
  </si>
  <si>
    <t>Num Facture</t>
  </si>
  <si>
    <t>Jour</t>
  </si>
  <si>
    <t>Mois</t>
  </si>
  <si>
    <t>Année</t>
  </si>
  <si>
    <t>Date</t>
  </si>
  <si>
    <t>Avril</t>
  </si>
  <si>
    <t>Mois chiffre</t>
  </si>
  <si>
    <t>Janvier</t>
  </si>
  <si>
    <t>Février</t>
  </si>
  <si>
    <t>Mars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</si>
  <si>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</si>
  <si>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</si>
  <si>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</si>
  <si>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</si>
  <si>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</si>
  <si>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</si>
  <si>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</si>
  <si>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</si>
  <si>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Jour facture</t>
  </si>
  <si>
    <t>Mois facture</t>
  </si>
  <si>
    <t>Num fact</t>
  </si>
  <si>
    <t>Année fact</t>
  </si>
  <si>
    <t>Type</t>
  </si>
  <si>
    <t>Compte</t>
  </si>
  <si>
    <t>Client</t>
  </si>
  <si>
    <t>Montant</t>
  </si>
  <si>
    <t>Libellé</t>
  </si>
  <si>
    <t>Unité de mesure</t>
  </si>
  <si>
    <t>Poids</t>
  </si>
  <si>
    <t>kg</t>
  </si>
  <si>
    <t>Volume</t>
  </si>
  <si>
    <t>l</t>
  </si>
  <si>
    <t>Soldé le</t>
  </si>
  <si>
    <t>Payé comptant</t>
  </si>
  <si>
    <t>Citron</t>
  </si>
  <si>
    <t>Alcool</t>
  </si>
  <si>
    <t>Sirop</t>
  </si>
  <si>
    <t>Confiture</t>
  </si>
  <si>
    <t>Akwa Palace</t>
  </si>
  <si>
    <t>Chantal Bounkeu</t>
  </si>
  <si>
    <t xml:space="preserve">Nbre produits </t>
  </si>
  <si>
    <t>Nature</t>
  </si>
  <si>
    <t>Sangria</t>
  </si>
  <si>
    <t>Quantité (l/g)</t>
  </si>
  <si>
    <t>Produit</t>
  </si>
  <si>
    <t>Gingembre</t>
  </si>
  <si>
    <t>Rhum arrangé</t>
  </si>
  <si>
    <t>Lemonchello</t>
  </si>
  <si>
    <t>Qté totale</t>
  </si>
  <si>
    <t>Thierry Njifen</t>
  </si>
  <si>
    <t>O'LAKAM</t>
  </si>
  <si>
    <t>Francine Mengue</t>
  </si>
  <si>
    <t>Benard Nkoué</t>
  </si>
  <si>
    <t>Annie Mendzana</t>
  </si>
  <si>
    <t>Leopold Boukeu</t>
  </si>
  <si>
    <t>Divers</t>
  </si>
  <si>
    <t>WDC hotel Buéa</t>
  </si>
  <si>
    <t>Terrific coffee</t>
  </si>
  <si>
    <t>Nelly Bakang</t>
  </si>
  <si>
    <t>Bertin Toukam</t>
  </si>
  <si>
    <t>Edith Kalla</t>
  </si>
  <si>
    <t>Stephane Minlo</t>
  </si>
  <si>
    <t>Luther Safo</t>
  </si>
  <si>
    <t>Francis Fofé</t>
  </si>
  <si>
    <t>Annette Ndame</t>
  </si>
  <si>
    <t>Mum Market</t>
  </si>
  <si>
    <t>Christine Djafa</t>
  </si>
  <si>
    <t>Armand Niantcho</t>
  </si>
  <si>
    <t>Winnie Kollé</t>
  </si>
  <si>
    <t>Tchatsé</t>
  </si>
  <si>
    <t>Hermine Bounkeu</t>
  </si>
  <si>
    <t>Be Bop</t>
  </si>
  <si>
    <t>Mamie Hortense</t>
  </si>
  <si>
    <t>Makarion</t>
  </si>
  <si>
    <t>Aux Bonnes Courses</t>
  </si>
  <si>
    <t>Aromatik Store</t>
  </si>
  <si>
    <t>Jo Watio</t>
  </si>
  <si>
    <t>Natura</t>
  </si>
  <si>
    <t>Zingana Hotel</t>
  </si>
  <si>
    <t>Linda Noutcha</t>
  </si>
  <si>
    <t>MC Distribution</t>
  </si>
  <si>
    <t>Aude Noké</t>
  </si>
  <si>
    <t>Bita cola</t>
  </si>
  <si>
    <t>Kaï</t>
  </si>
  <si>
    <t>Café</t>
  </si>
  <si>
    <t>Pomme cythère</t>
  </si>
  <si>
    <t>Mbongo</t>
  </si>
  <si>
    <t>Caramel</t>
  </si>
  <si>
    <t>Coco</t>
  </si>
  <si>
    <t>Menthe</t>
  </si>
  <si>
    <t>Pêche</t>
  </si>
  <si>
    <t>Fraise</t>
  </si>
  <si>
    <t>Pamplemousse</t>
  </si>
  <si>
    <t>Macho</t>
  </si>
  <si>
    <t>Épicée</t>
  </si>
  <si>
    <t>Punch ananas</t>
  </si>
  <si>
    <t>Tamarin</t>
  </si>
  <si>
    <t>Maracuja</t>
  </si>
  <si>
    <t>Marmelade adam</t>
  </si>
  <si>
    <t>Cannelle</t>
  </si>
  <si>
    <t>Adam</t>
  </si>
  <si>
    <t>DHL</t>
  </si>
  <si>
    <t>Virginie Kengoum</t>
  </si>
  <si>
    <t>Judith Egoumé</t>
  </si>
  <si>
    <t>Rosy Noah</t>
  </si>
  <si>
    <t>Claire Nkoué</t>
  </si>
  <si>
    <t>Lea Ngogang</t>
  </si>
  <si>
    <t>Ramsès Bounkeu</t>
  </si>
  <si>
    <t>Queen Virginie</t>
  </si>
  <si>
    <t>Danie Pinta</t>
  </si>
  <si>
    <t>Renette Njaom</t>
  </si>
  <si>
    <t>Marguerite Bounkeu</t>
  </si>
  <si>
    <t>Maman Bounkeu</t>
  </si>
  <si>
    <t>Thom</t>
  </si>
  <si>
    <t>Ndundum</t>
  </si>
  <si>
    <t>Laure Djamen</t>
  </si>
  <si>
    <t>Étiquettes de lignes</t>
  </si>
  <si>
    <t>Total général</t>
  </si>
  <si>
    <t>Somme de Montant</t>
  </si>
  <si>
    <t>Rang</t>
  </si>
  <si>
    <t>Type client</t>
  </si>
  <si>
    <t>Particulier</t>
  </si>
  <si>
    <t>Hôtel</t>
  </si>
  <si>
    <t>Boutique MIC</t>
  </si>
  <si>
    <t>Semaine</t>
  </si>
  <si>
    <t>Ventes totales</t>
  </si>
  <si>
    <t>Rang/Type</t>
  </si>
  <si>
    <t>Rang global</t>
  </si>
  <si>
    <t>S18</t>
  </si>
  <si>
    <t>S19</t>
  </si>
  <si>
    <t>S20</t>
  </si>
  <si>
    <t>S23</t>
  </si>
  <si>
    <t>S16</t>
  </si>
  <si>
    <t>S17</t>
  </si>
  <si>
    <t>Coffee House</t>
  </si>
  <si>
    <t>Mystic Bantu</t>
  </si>
  <si>
    <t>Ali Mahamat</t>
  </si>
  <si>
    <t>Guy Eyoum</t>
  </si>
  <si>
    <t>Pomme Cythère</t>
  </si>
  <si>
    <t>Banane</t>
  </si>
  <si>
    <t>Punch Ananas</t>
  </si>
  <si>
    <t>Citronnelle</t>
  </si>
  <si>
    <t xml:space="preserve">NBS </t>
  </si>
  <si>
    <t>Theo Ngaton</t>
  </si>
  <si>
    <t>Aurelie Motto</t>
  </si>
  <si>
    <t>Joyce Whassom</t>
  </si>
  <si>
    <t>Ahenaïs Peggy</t>
  </si>
  <si>
    <t>Dimitri Djamen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</si>
  <si>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</si>
  <si>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</si>
  <si>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</si>
  <si>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</si>
  <si>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</si>
  <si>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</si>
  <si>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</si>
  <si>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</si>
  <si>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</si>
  <si>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</si>
  <si>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S03</t>
  </si>
  <si>
    <t>S04</t>
  </si>
  <si>
    <t>S05</t>
  </si>
  <si>
    <t>S24</t>
  </si>
  <si>
    <t>Accueil :</t>
  </si>
  <si>
    <t>Chiffre d'affaires total, répartition mensuelle, répartition par type</t>
  </si>
  <si>
    <t xml:space="preserve">Analyse clients : Chiffre d'affaires, répartition mensuelle, répartition par produit (5 meilleurs), </t>
  </si>
  <si>
    <t>Analyse produit : Chiffre d'affaires, répartition mensuelle, répartition hebdomadaire, répartition par</t>
  </si>
  <si>
    <t>dernière commande, commandes mensuelles, top 10 meilleurs clients</t>
  </si>
  <si>
    <t>client (5 meilleurs), dernière commande, commandes mensuelles top 10 produits</t>
  </si>
  <si>
    <t>Chiffre d'affaires</t>
  </si>
  <si>
    <t>Annick Nzukou</t>
  </si>
  <si>
    <t>Coffrets d'Ici</t>
  </si>
  <si>
    <t>Christian Baondo</t>
  </si>
  <si>
    <t>Jean-Adolf Ngangue</t>
  </si>
  <si>
    <t>Désiré Makondo</t>
  </si>
  <si>
    <t>Entreprise</t>
  </si>
  <si>
    <t>Laure NI</t>
  </si>
  <si>
    <t>Binta Mbaye</t>
  </si>
  <si>
    <t>François de Paul Kono</t>
  </si>
  <si>
    <t>Maxime Fayang</t>
  </si>
  <si>
    <t>Clarisse Kwechou</t>
  </si>
  <si>
    <t>Andy Bounkeu</t>
  </si>
  <si>
    <t>Felix de Joyce (NI)</t>
  </si>
  <si>
    <t>Souleyman NI</t>
  </si>
  <si>
    <t>Mme Gil tree (NI)</t>
  </si>
  <si>
    <t>M Laval, ydé (NI)</t>
  </si>
  <si>
    <t>Koffi NI</t>
  </si>
  <si>
    <t>Vanessa Extraits NI</t>
  </si>
  <si>
    <t>PI Boloba</t>
  </si>
  <si>
    <t>PI Ahanda</t>
  </si>
  <si>
    <t>Mme PI Mvondo</t>
  </si>
  <si>
    <t>Mme Marceline NI</t>
  </si>
  <si>
    <t>Mme Darling NI</t>
  </si>
  <si>
    <t>Véronique Ebegne</t>
  </si>
  <si>
    <t xml:space="preserve"> Ventes totales</t>
  </si>
  <si>
    <t>Ventes hebdos</t>
  </si>
  <si>
    <t>Mangue (Al)</t>
  </si>
  <si>
    <t>Passion (Al)</t>
  </si>
  <si>
    <t>Ananas (Cf)</t>
  </si>
  <si>
    <t>Corossol (Cf)</t>
  </si>
  <si>
    <t>Mangue (Cf)</t>
  </si>
  <si>
    <t>Bissap (Cf)</t>
  </si>
  <si>
    <t>Ananas (Sr)</t>
  </si>
  <si>
    <t>Bissap (Sr)</t>
  </si>
  <si>
    <t>Corossol (Sr)</t>
  </si>
  <si>
    <t>Mangue (Sr)</t>
  </si>
  <si>
    <t>Passion (Sr)</t>
  </si>
  <si>
    <t xml:space="preserve"> Ventes mensuelles produits</t>
  </si>
  <si>
    <t xml:space="preserve"> Ventes hebdos/ client</t>
  </si>
  <si>
    <t>Ventes de produits par clients</t>
  </si>
  <si>
    <t>Traitement</t>
  </si>
  <si>
    <t>Commandes</t>
  </si>
  <si>
    <t>Nombre</t>
  </si>
  <si>
    <t>Dernière</t>
  </si>
  <si>
    <t>Nom</t>
  </si>
  <si>
    <t>Sexe</t>
  </si>
  <si>
    <t>Âge</t>
  </si>
  <si>
    <t>Ville</t>
  </si>
  <si>
    <t>Promoteur</t>
  </si>
  <si>
    <t>N/A</t>
  </si>
  <si>
    <t>Douala</t>
  </si>
  <si>
    <t>H</t>
  </si>
  <si>
    <t xml:space="preserve">Particulier </t>
  </si>
  <si>
    <t>F</t>
  </si>
  <si>
    <t>Décoratrice</t>
  </si>
  <si>
    <t>Linda Mbapop</t>
  </si>
  <si>
    <t>Restaurant Bar</t>
  </si>
  <si>
    <t xml:space="preserve">Café </t>
  </si>
  <si>
    <t xml:space="preserve">Hôtel </t>
  </si>
  <si>
    <t>CAHT</t>
  </si>
  <si>
    <t>Restaurant bar</t>
  </si>
  <si>
    <t>Client 17</t>
  </si>
  <si>
    <t>Client 28</t>
  </si>
  <si>
    <t>Client 43</t>
  </si>
  <si>
    <t>Client 16</t>
  </si>
  <si>
    <t>Client 6</t>
  </si>
  <si>
    <t>Client 44</t>
  </si>
  <si>
    <t>Client 10</t>
  </si>
  <si>
    <t>Client 33</t>
  </si>
  <si>
    <t>Client 49</t>
  </si>
  <si>
    <t>Client 14</t>
  </si>
  <si>
    <t>Client 11</t>
  </si>
  <si>
    <t>Client 48</t>
  </si>
  <si>
    <t>Client 47</t>
  </si>
  <si>
    <t>Client 24</t>
  </si>
  <si>
    <t>Client 38</t>
  </si>
  <si>
    <t>Client 18</t>
  </si>
  <si>
    <t>Client 25</t>
  </si>
  <si>
    <t>Client 20</t>
  </si>
  <si>
    <t>Client 46</t>
  </si>
  <si>
    <t>Client 5</t>
  </si>
  <si>
    <t>Client 26</t>
  </si>
  <si>
    <t>Client 50</t>
  </si>
  <si>
    <t>Client 40</t>
  </si>
  <si>
    <t>Client 21</t>
  </si>
  <si>
    <t>Client 36</t>
  </si>
  <si>
    <t>Client 42</t>
  </si>
  <si>
    <t>Client 22</t>
  </si>
  <si>
    <t>Client 4</t>
  </si>
  <si>
    <t>Client 8</t>
  </si>
  <si>
    <t>Client 31</t>
  </si>
  <si>
    <t>Client 1</t>
  </si>
  <si>
    <t>Client 30</t>
  </si>
  <si>
    <t>Client 45</t>
  </si>
  <si>
    <t>Client 32</t>
  </si>
  <si>
    <t>Client 41</t>
  </si>
  <si>
    <t>Client 34</t>
  </si>
  <si>
    <t>Client 13</t>
  </si>
  <si>
    <t>Client 39</t>
  </si>
  <si>
    <t>Client 9</t>
  </si>
  <si>
    <t>Client 23</t>
  </si>
  <si>
    <t>Client 19</t>
  </si>
  <si>
    <t>Client 15</t>
  </si>
  <si>
    <t>Client 29</t>
  </si>
  <si>
    <t>Client 12</t>
  </si>
  <si>
    <t>Client 37</t>
  </si>
  <si>
    <t>Client 2</t>
  </si>
  <si>
    <t>Client 27</t>
  </si>
  <si>
    <t>Client 35</t>
  </si>
  <si>
    <t>Client 7</t>
  </si>
  <si>
    <t>Client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</si>
</sst>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)_ ;_ * \(#,##0.00\)_ ;_ * &quot;-&quot;??_)_ ;_ @_ "/>
    <numFmt numFmtId="164" formatCode="_ * #,##0_)_ ;_ * \(#,##0\)_ ;_ * &quot;-&quot;??_)_ ;_ @_ "/>
    <numFmt numFmtId="165" formatCode="[$-F800]dddd\,\ mmmm\ dd\,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rgb="FF000000"/>
      <name val="Calibri"/>
      <family val="2"/>
    </font>
    <font>
      <b/>
      <sz val="20"/>
      <color theme="5" tint="0.39997558519241921"/>
      <name val="Calibri"/>
      <family val="2"/>
      <scheme val="minor"/>
    </font>
    <font>
      <b/>
      <sz val="11"/>
      <color theme="1"/>
      <name val="Arial"/>
      <family val="2"/>
    </font>
    <font>
      <b/>
      <sz val="40"/>
      <color theme="5" tint="0.39997558519241921"/>
      <name val="Arial"/>
      <family val="2"/>
    </font>
    <font>
      <b/>
      <sz val="30"/>
      <color theme="5" tint="0.59999389629810485"/>
      <name val="Arial"/>
      <family val="2"/>
    </font>
    <font>
      <b/>
      <sz val="16"/>
      <color theme="0"/>
      <name val="Arial"/>
      <family val="2"/>
    </font>
    <font>
      <b/>
      <sz val="30"/>
      <color theme="0" tint="-0.499984740745262"/>
      <name val="Arial"/>
      <family val="2"/>
    </font>
    <font>
      <sz val="11"/>
      <color theme="5" tint="0.79998168889431442"/>
      <name val="Calibri"/>
      <family val="2"/>
      <scheme val="minor"/>
    </font>
    <font>
      <sz val="15.5"/>
      <color theme="2" tint="-0.249977111117893"/>
      <name val="Arial"/>
      <family val="2"/>
    </font>
    <font>
      <sz val="8"/>
      <color rgb="FF000000"/>
      <name val="Segoe UI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2" tint="-0.499984740745262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theme="5" tint="0.59999389629810485"/>
      </left>
      <right style="medium">
        <color theme="5" tint="0.59999389629810485"/>
      </right>
      <top style="medium">
        <color theme="5" tint="0.59999389629810485"/>
      </top>
      <bottom style="medium">
        <color theme="5" tint="0.599993896298104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rgb="FFBFBFBF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wrapText="1"/>
    </xf>
    <xf numFmtId="1" fontId="0" fillId="0" borderId="0" xfId="0" applyNumberFormat="1"/>
    <xf numFmtId="164" fontId="0" fillId="0" borderId="0" xfId="1" applyNumberFormat="1" applyFont="1"/>
    <xf numFmtId="49" fontId="0" fillId="0" borderId="0" xfId="0" applyNumberFormat="1"/>
    <xf numFmtId="0" fontId="0" fillId="0" borderId="0" xfId="0" applyNumberFormat="1" applyFill="1" applyBorder="1"/>
    <xf numFmtId="0" fontId="0" fillId="0" borderId="0" xfId="0" quotePrefix="1"/>
    <xf numFmtId="0" fontId="0" fillId="0" borderId="0" xfId="0" applyFill="1"/>
    <xf numFmtId="0" fontId="0" fillId="0" borderId="0" xfId="0" applyNumberFormat="1" applyFill="1"/>
    <xf numFmtId="14" fontId="0" fillId="0" borderId="0" xfId="0" applyNumberFormat="1" applyFill="1"/>
    <xf numFmtId="1" fontId="0" fillId="0" borderId="0" xfId="0" applyNumberFormat="1" applyFill="1"/>
    <xf numFmtId="0" fontId="0" fillId="0" borderId="0" xfId="0" pivotButton="1"/>
    <xf numFmtId="0" fontId="0" fillId="0" borderId="0" xfId="0" applyAlignment="1">
      <alignment horizontal="left"/>
    </xf>
    <xf numFmtId="0" fontId="2" fillId="2" borderId="8" xfId="0" applyFont="1" applyFill="1" applyBorder="1"/>
    <xf numFmtId="3" fontId="0" fillId="0" borderId="0" xfId="0" applyNumberFormat="1"/>
    <xf numFmtId="0" fontId="0" fillId="0" borderId="0" xfId="0" applyAlignment="1">
      <alignment horizontal="left" indent="1"/>
    </xf>
    <xf numFmtId="0" fontId="2" fillId="0" borderId="10" xfId="0" applyFont="1" applyBorder="1"/>
    <xf numFmtId="0" fontId="2" fillId="0" borderId="9" xfId="0" applyFont="1" applyBorder="1"/>
    <xf numFmtId="0" fontId="2" fillId="0" borderId="2" xfId="0" applyFont="1" applyBorder="1"/>
    <xf numFmtId="0" fontId="2" fillId="0" borderId="9" xfId="0" applyFont="1" applyBorder="1" applyAlignment="1">
      <alignment wrapText="1"/>
    </xf>
    <xf numFmtId="0" fontId="2" fillId="3" borderId="8" xfId="0" applyFont="1" applyFill="1" applyBorder="1"/>
    <xf numFmtId="0" fontId="0" fillId="5" borderId="0" xfId="0" applyFill="1"/>
    <xf numFmtId="0" fontId="0" fillId="4" borderId="0" xfId="0" applyFill="1" applyAlignment="1">
      <alignment horizontal="left"/>
    </xf>
    <xf numFmtId="0" fontId="2" fillId="0" borderId="0" xfId="0" applyFont="1"/>
    <xf numFmtId="0" fontId="2" fillId="0" borderId="0" xfId="0" applyFont="1" applyFill="1"/>
    <xf numFmtId="0" fontId="0" fillId="0" borderId="11" xfId="0" applyBorder="1"/>
    <xf numFmtId="0" fontId="0" fillId="0" borderId="7" xfId="0" applyBorder="1"/>
    <xf numFmtId="0" fontId="2" fillId="0" borderId="0" xfId="0" applyNumberFormat="1" applyFont="1"/>
    <xf numFmtId="14" fontId="0" fillId="0" borderId="0" xfId="1" applyNumberFormat="1" applyFont="1"/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4" fontId="0" fillId="0" borderId="0" xfId="1" applyNumberFormat="1" applyFont="1" applyAlignment="1"/>
    <xf numFmtId="0" fontId="0" fillId="0" borderId="12" xfId="0" applyBorder="1"/>
    <xf numFmtId="0" fontId="0" fillId="0" borderId="13" xfId="0" applyBorder="1"/>
    <xf numFmtId="0" fontId="0" fillId="0" borderId="14" xfId="0" applyFill="1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3" fontId="5" fillId="0" borderId="0" xfId="0" applyNumberFormat="1" applyFont="1" applyAlignment="1">
      <alignment vertical="center"/>
    </xf>
    <xf numFmtId="0" fontId="6" fillId="0" borderId="0" xfId="0" applyFont="1"/>
    <xf numFmtId="0" fontId="0" fillId="6" borderId="0" xfId="0" applyFill="1"/>
    <xf numFmtId="0" fontId="0" fillId="0" borderId="18" xfId="0" applyBorder="1"/>
    <xf numFmtId="3" fontId="0" fillId="0" borderId="18" xfId="0" applyNumberFormat="1" applyBorder="1"/>
    <xf numFmtId="3" fontId="7" fillId="0" borderId="17" xfId="0" applyNumberFormat="1" applyFont="1" applyBorder="1" applyAlignment="1">
      <alignment horizontal="center" vertical="center"/>
    </xf>
    <xf numFmtId="3" fontId="8" fillId="5" borderId="0" xfId="0" applyNumberFormat="1" applyFont="1" applyFill="1" applyBorder="1" applyAlignment="1"/>
    <xf numFmtId="0" fontId="6" fillId="5" borderId="0" xfId="0" applyFont="1" applyFill="1"/>
    <xf numFmtId="0" fontId="0" fillId="5" borderId="0" xfId="0" applyFill="1" applyAlignment="1">
      <alignment horizontal="right"/>
    </xf>
    <xf numFmtId="3" fontId="2" fillId="5" borderId="0" xfId="0" applyNumberFormat="1" applyFont="1" applyFill="1"/>
    <xf numFmtId="0" fontId="9" fillId="7" borderId="19" xfId="0" applyFont="1" applyFill="1" applyBorder="1" applyAlignment="1">
      <alignment horizontal="center"/>
    </xf>
    <xf numFmtId="0" fontId="9" fillId="7" borderId="20" xfId="0" applyFont="1" applyFill="1" applyBorder="1" applyAlignment="1">
      <alignment horizontal="center"/>
    </xf>
    <xf numFmtId="0" fontId="0" fillId="5" borderId="0" xfId="0" applyFill="1" applyBorder="1"/>
    <xf numFmtId="165" fontId="0" fillId="5" borderId="0" xfId="0" applyNumberFormat="1" applyFill="1"/>
    <xf numFmtId="0" fontId="11" fillId="5" borderId="0" xfId="0" applyFont="1" applyFill="1"/>
    <xf numFmtId="3" fontId="10" fillId="5" borderId="0" xfId="0" applyNumberFormat="1" applyFont="1" applyFill="1" applyBorder="1" applyAlignment="1">
      <alignment vertical="center"/>
    </xf>
    <xf numFmtId="0" fontId="0" fillId="2" borderId="24" xfId="0" applyFont="1" applyFill="1" applyBorder="1"/>
    <xf numFmtId="0" fontId="0" fillId="2" borderId="25" xfId="0" applyFont="1" applyFill="1" applyBorder="1"/>
    <xf numFmtId="0" fontId="0" fillId="0" borderId="24" xfId="0" applyFont="1" applyBorder="1"/>
    <xf numFmtId="0" fontId="0" fillId="0" borderId="25" xfId="0" applyFont="1" applyBorder="1"/>
    <xf numFmtId="0" fontId="16" fillId="5" borderId="0" xfId="0" applyFont="1" applyFill="1"/>
    <xf numFmtId="0" fontId="17" fillId="8" borderId="26" xfId="0" applyFont="1" applyFill="1" applyBorder="1"/>
    <xf numFmtId="3" fontId="6" fillId="8" borderId="27" xfId="0" applyNumberFormat="1" applyFont="1" applyFill="1" applyBorder="1"/>
    <xf numFmtId="3" fontId="15" fillId="8" borderId="28" xfId="0" applyNumberFormat="1" applyFont="1" applyFill="1" applyBorder="1"/>
    <xf numFmtId="0" fontId="17" fillId="8" borderId="29" xfId="0" applyFont="1" applyFill="1" applyBorder="1"/>
    <xf numFmtId="3" fontId="6" fillId="8" borderId="0" xfId="0" applyNumberFormat="1" applyFont="1" applyFill="1" applyBorder="1"/>
    <xf numFmtId="0" fontId="15" fillId="8" borderId="12" xfId="0" applyFont="1" applyFill="1" applyBorder="1"/>
    <xf numFmtId="0" fontId="17" fillId="8" borderId="30" xfId="0" applyFont="1" applyFill="1" applyBorder="1"/>
    <xf numFmtId="3" fontId="6" fillId="8" borderId="31" xfId="0" applyNumberFormat="1" applyFont="1" applyFill="1" applyBorder="1"/>
    <xf numFmtId="0" fontId="15" fillId="8" borderId="32" xfId="0" applyFont="1" applyFill="1" applyBorder="1"/>
    <xf numFmtId="0" fontId="14" fillId="8" borderId="0" xfId="0" applyFont="1" applyFill="1" applyAlignment="1">
      <alignment horizontal="right" vertical="center"/>
    </xf>
    <xf numFmtId="3" fontId="6" fillId="8" borderId="0" xfId="0" applyNumberFormat="1" applyFont="1" applyFill="1" applyAlignment="1">
      <alignment vertical="center"/>
    </xf>
    <xf numFmtId="0" fontId="0" fillId="8" borderId="0" xfId="0" applyFill="1"/>
    <xf numFmtId="0" fontId="12" fillId="8" borderId="21" xfId="0" applyFont="1" applyFill="1" applyBorder="1" applyAlignment="1">
      <alignment horizontal="center"/>
    </xf>
    <xf numFmtId="0" fontId="12" fillId="8" borderId="22" xfId="0" applyFont="1" applyFill="1" applyBorder="1" applyAlignment="1">
      <alignment horizontal="center"/>
    </xf>
    <xf numFmtId="165" fontId="12" fillId="8" borderId="22" xfId="0" applyNumberFormat="1" applyFont="1" applyFill="1" applyBorder="1" applyAlignment="1">
      <alignment horizontal="center"/>
    </xf>
    <xf numFmtId="0" fontId="9" fillId="7" borderId="23" xfId="0" applyFont="1" applyFill="1" applyBorder="1" applyAlignment="1">
      <alignment horizontal="center"/>
    </xf>
    <xf numFmtId="0" fontId="9" fillId="7" borderId="20" xfId="0" applyFont="1" applyFill="1" applyBorder="1" applyAlignment="1">
      <alignment horizontal="center"/>
    </xf>
    <xf numFmtId="3" fontId="10" fillId="5" borderId="0" xfId="0" applyNumberFormat="1" applyFont="1" applyFill="1" applyBorder="1" applyAlignment="1">
      <alignment horizontal="center" vertical="center"/>
    </xf>
    <xf numFmtId="0" fontId="16" fillId="5" borderId="31" xfId="0" applyFont="1" applyFill="1" applyBorder="1" applyAlignment="1">
      <alignment horizontal="center"/>
    </xf>
  </cellXfs>
  <cellStyles count="2">
    <cellStyle name="Milliers" xfId="1" builtinId="3"/>
    <cellStyle name="Normal" xfId="0" builtinId="0"/>
  </cellStyles>
  <dxfs count="22">
    <dxf>
      <font>
        <color theme="5" tint="0.79998168889431442"/>
      </font>
    </dxf>
    <dxf>
      <fill>
        <patternFill patternType="solid">
          <bgColor theme="2"/>
        </patternFill>
      </fill>
    </dxf>
    <dxf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 * #,##0_)_ ;_ * \(#,##0\)_ ;_ * &quot;-&quot;??_)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 * #,##0_)_ ;_ * \(#,##0\)_ ;_ * &quot;-&quot;??_)_ ;_ @_ "/>
      <alignment textRotation="0" wrapText="0" indent="0" justifyLastLine="0" shrinkToFit="0" readingOrder="0"/>
    </dxf>
    <dxf>
      <numFmt numFmtId="19" formatCode="yyyy/mm/dd"/>
    </dxf>
    <dxf>
      <alignment horizontal="general" vertical="bottom" textRotation="0" wrapText="1" indent="0" justifyLastLine="0" shrinkToFit="0" readingOrder="0"/>
    </dxf>
    <dxf>
      <font>
        <b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  <dxf>
      <numFmt numFmtId="19" formatCode="yyyy/mm/dd"/>
    </dxf>
    <dxf>
      <numFmt numFmtId="1" formatCode="0"/>
    </dxf>
    <dxf>
      <numFmt numFmtId="0" formatCode="General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z val="10"/>
        <color theme="2" tint="-0.499984740745262"/>
        <name val="Arial"/>
        <scheme val="none"/>
      </font>
    </dxf>
    <dxf>
      <fill>
        <patternFill patternType="solid">
          <fgColor theme="0"/>
          <bgColor theme="5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z val="14"/>
        <color theme="2" tint="-0.499984740745262"/>
        <name val="Arial"/>
        <scheme val="none"/>
      </font>
    </dxf>
    <dxf>
      <fill>
        <patternFill>
          <bgColor theme="5" tint="0.79998168889431442"/>
        </patternFill>
      </fill>
    </dxf>
  </dxfs>
  <tableStyles count="2" defaultTableStyle="TableStyleMedium2" defaultPivotStyle="PivotStyleLight16">
    <tableStyle name="Style Confiotes" pivot="0" table="0" count="8">
      <tableStyleElement type="wholeTable" dxfId="21"/>
      <tableStyleElement type="headerRow" dxfId="20"/>
    </tableStyle>
    <tableStyle name="Style de chronologie 1" pivot="0" table="0" count="8">
      <tableStyleElement type="wholeTable" dxfId="19"/>
      <tableStyleElement type="headerRow" dxfId="18"/>
    </tableStyle>
  </tableStyles>
  <colors>
    <mruColors>
      <color rgb="FFFFFF96"/>
    </mruColors>
  </colors>
  <extLst>
    <ext xmlns:x14="http://schemas.microsoft.com/office/spreadsheetml/2009/9/main" uri="{46F421CA-312F-682f-3DD2-61675219B42D}">
      <x14:dxfs count="6">
        <dxf>
          <font>
            <b/>
            <i val="0"/>
            <sz val="10"/>
            <color auto="1"/>
            <name val="Arial"/>
            <scheme val="none"/>
          </font>
          <fill>
            <patternFill>
              <bgColor rgb="FFFFFF96"/>
            </patternFill>
          </fill>
          <border>
            <left style="thin">
              <color auto="1"/>
            </left>
            <right style="thin">
              <color auto="1"/>
            </right>
            <top style="thin">
              <color auto="1"/>
            </top>
            <bottom style="thin">
              <color auto="1"/>
            </bottom>
          </border>
        </dxf>
        <dxf>
          <font>
            <b/>
            <i val="0"/>
            <color theme="2" tint="-0.499984740745262"/>
            <name val="Arial"/>
            <scheme val="none"/>
          </font>
          <fill>
            <patternFill>
              <bgColor rgb="FFFFFF96"/>
            </patternFill>
          </fill>
          <border>
            <left style="thin">
              <color auto="1"/>
            </left>
            <right style="thin">
              <color auto="1"/>
            </right>
            <top style="thin">
              <color auto="1"/>
            </top>
            <bottom style="thin">
              <color auto="1"/>
            </bottom>
          </border>
        </dxf>
        <dxf>
          <font>
            <color theme="7"/>
            <name val="Arial"/>
            <scheme val="none"/>
          </font>
          <fill>
            <patternFill>
              <bgColor theme="5" tint="0.59996337778862885"/>
            </patternFill>
          </fill>
          <border>
            <left style="thin">
              <color auto="1"/>
            </left>
            <right style="thin">
              <color auto="1"/>
            </right>
            <top style="thin">
              <color auto="1"/>
            </top>
            <bottom style="thin">
              <color auto="1"/>
            </bottom>
          </border>
        </dxf>
        <dxf>
          <font>
            <b/>
            <i val="0"/>
            <sz val="10"/>
            <color auto="1"/>
            <name val="Arial"/>
            <scheme val="none"/>
          </font>
          <fill>
            <patternFill patternType="solid">
              <bgColor theme="5" tint="0.59996337778862885"/>
            </patternFill>
          </fill>
          <border>
            <left style="thin">
              <color auto="1"/>
            </left>
            <right style="thin">
              <color auto="1"/>
            </right>
            <top style="thin">
              <color auto="1"/>
            </top>
            <bottom style="thin">
              <color auto="1"/>
            </bottom>
          </border>
        </dxf>
        <dxf>
          <font>
            <color theme="2" tint="-9.9948118533890809E-2"/>
            <name val="Arial"/>
            <scheme val="none"/>
          </font>
          <border>
            <left style="thin">
              <color auto="1"/>
            </left>
            <right style="thin">
              <color auto="1"/>
            </right>
            <top style="thin">
              <color auto="1"/>
            </top>
            <bottom style="thin">
              <color auto="1"/>
            </bottom>
          </border>
        </dxf>
        <dxf>
          <font>
            <color theme="2" tint="-0.499984740745262"/>
            <name val="Arial"/>
            <scheme val="none"/>
          </font>
          <fill>
            <patternFill patternType="solid">
              <bgColor rgb="FFFFFF96"/>
            </patternFill>
          </fill>
          <border>
            <left style="thin">
              <color auto="1"/>
            </left>
            <right style="thin">
              <color auto="1"/>
            </right>
            <top style="thin">
              <color auto="1"/>
            </top>
            <bottom style="thin">
              <color auto="1"/>
            </bottom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tyle Confiotes">
          <x14:slicerStyleElements>
            <x14:slicerStyleElement type="unselectedItemWithData" dxfId="5"/>
            <x14:slicerStyleElement type="unselectedItemWithNoData" dxfId="4"/>
            <x14:slicerStyleElement type="selectedItemWithData" dxfId="3"/>
            <x14:slicerStyleElement type="selectedItemWithNoData" dxfId="2"/>
            <x14:slicerStyleElement type="hoveredUnselectedItemWithData" dxfId="1"/>
            <x14:slicerStyleElement type="hoveredSelectedItemWithData" dxfId="0"/>
          </x14:slicerStyleElements>
        </x14:slicerStyle>
      </x14:slicerStyles>
    </ext>
    <ext xmlns:x15="http://schemas.microsoft.com/office/spreadsheetml/2010/11/main" uri="{A0A4C193-F2C1-4fcb-8827-314CF55A85BB}">
      <x15:dxfs count="6">
        <dxf>
          <fill>
            <patternFill patternType="solid">
              <fgColor theme="0" tint="-0.14996795556505021"/>
              <bgColor theme="5" tint="0.59996337778862885"/>
            </patternFill>
          </fill>
        </dxf>
        <dxf>
          <fill>
            <patternFill patternType="solid">
              <fgColor theme="0"/>
              <bgColor rgb="FFFFFF96"/>
            </patternFill>
          </fill>
        </dxf>
        <dxf>
          <font>
            <sz val="9"/>
            <color theme="1" tint="0.499984740745262"/>
            <name val="Arial"/>
            <scheme val="none"/>
          </font>
        </dxf>
        <dxf>
          <font>
            <sz val="9"/>
            <color theme="1" tint="0.499984740745262"/>
            <name val="Arial"/>
            <scheme val="none"/>
          </font>
        </dxf>
        <dxf>
          <font>
            <sz val="9"/>
            <color theme="1" tint="0.499984740745262"/>
            <name val="Arial"/>
            <scheme val="none"/>
          </font>
        </dxf>
        <dxf>
          <font>
            <sz val="10"/>
            <color theme="1" tint="0.499984740745262"/>
            <name val="Arial"/>
            <scheme val="none"/>
          </font>
        </dxf>
      </x15:dxfs>
    </ext>
    <ext xmlns:x15="http://schemas.microsoft.com/office/spreadsheetml/2010/11/main" uri="{9260A510-F301-46a8-8635-F512D64BE5F5}">
      <x15:timelineStyles defaultTimelineStyle="TimeSlicerStyleLight1">
        <x15:timelineStyle name="Style de chronologie 1">
          <x15:timelineStyleElements>
            <x15:timelineStyleElement type="selectionLabel" dxfId="5"/>
            <x15:timelineStyleElement type="timeLevel" dxfId="4"/>
            <x15:timelineStyleElement type="periodLabel1" dxfId="3"/>
            <x15:timelineStyleElement type="periodLabel2" dxfId="2"/>
            <x15:timelineStyleElement type="selectedTimeBlock" dxfId="1"/>
            <x15:timelineStyleElement type="unselectedTimeBlock" dxfId="0"/>
          </x15:timelineStyleElements>
        </x15:timelineStyle>
      </x15:timelineStyles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1/relationships/timelineCache" Target="timelineCaches/timelineCach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89A-4564-95D6-82DA18FD139B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6-F89A-4564-95D6-82DA18FD139B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[Top 5 clients.xlsx]TCD!Tableau croisé dynamique1</c:name>
    <c:fmtId val="2"/>
  </c:pivotSource>
  <c:chart>
    <c:autoTitleDeleted val="1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solidFill>
            <a:schemeClr val="accent2">
              <a:lumMod val="40000"/>
              <a:lumOff val="60000"/>
            </a:schemeClr>
          </a:solidFill>
          <a:ln>
            <a:solidFill>
              <a:schemeClr val="accent1"/>
            </a:solidFill>
          </a:ln>
          <a:effectLst>
            <a:innerShdw dist="38100" dir="16200000">
              <a:schemeClr val="lt1"/>
            </a:inn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overflow" horzOverflow="overflow" vert="horz" wrap="square" anchor="ctr" anchorCtr="1">
              <a:no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  <c15:layout/>
            </c:ext>
          </c:extLst>
        </c:dLbl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</c:pivotFmts>
    <c:plotArea>
      <c:layout/>
      <c:areaChart>
        <c:grouping val="standard"/>
        <c:varyColors val="0"/>
        <c:ser>
          <c:idx val="0"/>
          <c:order val="0"/>
          <c:tx>
            <c:strRef>
              <c:f>TCD!$G$61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  <a:effectLst>
              <a:innerShdw dist="38100" dir="16200000">
                <a:schemeClr val="lt1"/>
              </a:innerShdw>
            </a:effectLst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1-0747-4322-870A-FD0B37BF06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2-0747-4322-870A-FD0B37BF06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3-0747-4322-870A-FD0B37BF06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4-0747-4322-870A-FD0B37BF06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5-0747-4322-870A-FD0B37BF0625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6-0747-4322-870A-FD0B37BF062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anchor="ctr" anchorCtr="1">
                <a:no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TCD!$F$62:$F$67</c:f>
              <c:strCache>
                <c:ptCount val="6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</c:strCache>
            </c:strRef>
          </c:cat>
          <c:val>
            <c:numRef>
              <c:f>TCD!$G$62:$G$67</c:f>
              <c:numCache>
                <c:formatCode>#,##0</c:formatCode>
                <c:ptCount val="6"/>
                <c:pt idx="0">
                  <c:v>389500</c:v>
                </c:pt>
                <c:pt idx="1">
                  <c:v>679885</c:v>
                </c:pt>
                <c:pt idx="2">
                  <c:v>1170825</c:v>
                </c:pt>
                <c:pt idx="3">
                  <c:v>815600</c:v>
                </c:pt>
                <c:pt idx="4">
                  <c:v>684975</c:v>
                </c:pt>
                <c:pt idx="5">
                  <c:v>426205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47-4322-870A-FD0B37BF06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5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axId val="158875520"/>
        <c:axId val="158878432"/>
      </c:areaChart>
      <c:catAx>
        <c:axId val="158875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>
                <a:lumMod val="40000"/>
                <a:lumOff val="60000"/>
                <a:alpha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8878432"/>
        <c:crosses val="autoZero"/>
        <c:auto val="1"/>
        <c:lblAlgn val="ctr"/>
        <c:lblOffset val="100"/>
        <c:noMultiLvlLbl val="0"/>
      </c:catAx>
      <c:valAx>
        <c:axId val="158878432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158875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n>
            <a:solidFill>
              <a:schemeClr val="accent2">
                <a:lumMod val="75000"/>
              </a:schemeClr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A" sz="1400" b="1">
                <a:latin typeface="Arial" panose="020B0604020202020204" pitchFamily="34" charset="0"/>
                <a:cs typeface="Arial" panose="020B0604020202020204" pitchFamily="34" charset="0"/>
              </a:rPr>
              <a:t>Meilleurs</a:t>
            </a:r>
            <a:r>
              <a:rPr lang="fr-CA" sz="1400" b="1" baseline="0">
                <a:latin typeface="Arial" panose="020B0604020202020204" pitchFamily="34" charset="0"/>
                <a:cs typeface="Arial" panose="020B0604020202020204" pitchFamily="34" charset="0"/>
              </a:rPr>
              <a:t> consommateurs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lt1"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solidFill>
                <a:schemeClr val="accent4">
                  <a:lumMod val="75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translucentPowder">
              <a:contourClr>
                <a:schemeClr val="accent4">
                  <a:lumMod val="75000"/>
                </a:schemeClr>
              </a:contourClr>
            </a:sp3d>
          </c:spPr>
          <c:invertIfNegative val="0"/>
          <c:dLbls>
            <c:spPr>
              <a:solidFill>
                <a:schemeClr val="bg1">
                  <a:alpha val="50000"/>
                </a:schemeClr>
              </a:solidFill>
              <a:ln w="19050">
                <a:solidFill>
                  <a:schemeClr val="accent4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'Analyse produits'!$U$23:$U$27</c:f>
              <c:strCache>
                <c:ptCount val="5"/>
                <c:pt idx="0">
                  <c:v>Client 34</c:v>
                </c:pt>
                <c:pt idx="1">
                  <c:v>Client 32</c:v>
                </c:pt>
                <c:pt idx="2">
                  <c:v>Client 19</c:v>
                </c:pt>
                <c:pt idx="3">
                  <c:v>Client 19</c:v>
                </c:pt>
                <c:pt idx="4">
                  <c:v>Client 12</c:v>
                </c:pt>
              </c:strCache>
            </c:strRef>
          </c:cat>
          <c:val>
            <c:numRef>
              <c:f>'Analyse produits'!$W$23:$W$27</c:f>
              <c:numCache>
                <c:formatCode>#,##0</c:formatCode>
                <c:ptCount val="5"/>
                <c:pt idx="0">
                  <c:v>33250</c:v>
                </c:pt>
                <c:pt idx="1">
                  <c:v>28500</c:v>
                </c:pt>
                <c:pt idx="2">
                  <c:v>10000</c:v>
                </c:pt>
                <c:pt idx="3">
                  <c:v>10000</c:v>
                </c:pt>
                <c:pt idx="4">
                  <c:v>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96-4FDB-81AB-AF7FDE0F38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00236944"/>
        <c:axId val="800249840"/>
        <c:axId val="0"/>
      </c:bar3DChart>
      <c:catAx>
        <c:axId val="800236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00249840"/>
        <c:crosses val="autoZero"/>
        <c:auto val="1"/>
        <c:lblAlgn val="ctr"/>
        <c:lblOffset val="100"/>
        <c:noMultiLvlLbl val="0"/>
      </c:catAx>
      <c:valAx>
        <c:axId val="800249840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800236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A" b="1">
                <a:latin typeface="Arial" panose="020B0604020202020204" pitchFamily="34" charset="0"/>
                <a:cs typeface="Arial" panose="020B0604020202020204" pitchFamily="34" charset="0"/>
              </a:rPr>
              <a:t>Chiffre d'affaires et répartition mensuelle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shade val="44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F29D-4677-BED4-83F31DC1386D}"/>
              </c:ext>
            </c:extLst>
          </c:dPt>
          <c:dPt>
            <c:idx val="1"/>
            <c:bubble3D val="0"/>
            <c:spPr>
              <a:solidFill>
                <a:schemeClr val="accent4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29D-4677-BED4-83F31DC1386D}"/>
              </c:ext>
            </c:extLst>
          </c:dPt>
          <c:dPt>
            <c:idx val="2"/>
            <c:bubble3D val="0"/>
            <c:spPr>
              <a:solidFill>
                <a:schemeClr val="accent4">
                  <a:shade val="7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29D-4677-BED4-83F31DC1386D}"/>
              </c:ext>
            </c:extLst>
          </c:dPt>
          <c:dPt>
            <c:idx val="3"/>
            <c:bubble3D val="0"/>
            <c:spPr>
              <a:solidFill>
                <a:schemeClr val="accent4">
                  <a:shade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F29D-4677-BED4-83F31DC1386D}"/>
              </c:ext>
            </c:extLst>
          </c:dPt>
          <c:dPt>
            <c:idx val="4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29D-4677-BED4-83F31DC1386D}"/>
              </c:ext>
            </c:extLst>
          </c:dPt>
          <c:dPt>
            <c:idx val="5"/>
            <c:bubble3D val="0"/>
            <c:spPr>
              <a:solidFill>
                <a:schemeClr val="accent4">
                  <a:tint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F29D-4677-BED4-83F31DC1386D}"/>
              </c:ext>
            </c:extLst>
          </c:dPt>
          <c:dPt>
            <c:idx val="6"/>
            <c:bubble3D val="0"/>
            <c:spPr>
              <a:solidFill>
                <a:schemeClr val="accent4">
                  <a:tint val="7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0F2-4F45-8CCF-1280F08FE6D5}"/>
              </c:ext>
            </c:extLst>
          </c:dPt>
          <c:dPt>
            <c:idx val="7"/>
            <c:bubble3D val="0"/>
            <c:spPr>
              <a:solidFill>
                <a:schemeClr val="accent4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2-4F45-8CCF-1280F08FE6D5}"/>
              </c:ext>
            </c:extLst>
          </c:dPt>
          <c:dPt>
            <c:idx val="8"/>
            <c:bubble3D val="0"/>
            <c:spPr>
              <a:solidFill>
                <a:schemeClr val="accent4">
                  <a:tint val="44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E0F2-4F45-8CCF-1280F08FE6D5}"/>
              </c:ext>
            </c:extLst>
          </c:dPt>
          <c:dLbls>
            <c:dLbl>
              <c:idx val="0"/>
              <c:layout>
                <c:manualLayout>
                  <c:x val="6.9444444444444448E-2"/>
                  <c:y val="-0.10185185185185185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F29D-4677-BED4-83F31DC1386D}"/>
                </c:ext>
              </c:extLst>
            </c:dLbl>
            <c:dLbl>
              <c:idx val="4"/>
              <c:layout>
                <c:manualLayout>
                  <c:x val="0.14166666666666666"/>
                  <c:y val="-7.87037037037037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29D-4677-BED4-83F31DC1386D}"/>
                </c:ext>
              </c:extLst>
            </c:dLbl>
            <c:dLbl>
              <c:idx val="5"/>
              <c:layout>
                <c:manualLayout>
                  <c:x val="0.11666666666666657"/>
                  <c:y val="4.6296296296295444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29D-4677-BED4-83F31DC1386D}"/>
                </c:ext>
              </c:extLst>
            </c:dLbl>
            <c:dLbl>
              <c:idx val="6"/>
              <c:layout>
                <c:manualLayout>
                  <c:x val="-5.2777777777777778E-2"/>
                  <c:y val="7.87037037037035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E0F2-4F45-8CCF-1280F08FE6D5}"/>
                </c:ext>
              </c:extLst>
            </c:dLbl>
            <c:dLbl>
              <c:idx val="7"/>
              <c:layout>
                <c:manualLayout>
                  <c:x val="-7.7777777777777779E-2"/>
                  <c:y val="-6.01851851851852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E0F2-4F45-8CCF-1280F08FE6D5}"/>
                </c:ext>
              </c:extLst>
            </c:dLbl>
            <c:dLbl>
              <c:idx val="8"/>
              <c:layout>
                <c:manualLayout>
                  <c:x val="-3.6111111111111108E-2"/>
                  <c:y val="-0.1111111111111111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E0F2-4F45-8CCF-1280F08FE6D5}"/>
                </c:ext>
              </c:extLst>
            </c:dLbl>
            <c:spPr>
              <a:solidFill>
                <a:sysClr val="window" lastClr="FFFFFF">
                  <a:lumMod val="50000"/>
                  <a:alpha val="50000"/>
                </a:sysClr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'Analyse produits'!$R$4:$R$12</c:f>
              <c:strCache>
                <c:ptCount val="9"/>
                <c:pt idx="0">
                  <c:v>Janvier</c:v>
                </c:pt>
                <c:pt idx="4">
                  <c:v>Février</c:v>
                </c:pt>
                <c:pt idx="5">
                  <c:v>Mars</c:v>
                </c:pt>
                <c:pt idx="6">
                  <c:v>Avril</c:v>
                </c:pt>
                <c:pt idx="7">
                  <c:v>Mai</c:v>
                </c:pt>
                <c:pt idx="8">
                  <c:v>Juin</c:v>
                </c:pt>
              </c:strCache>
            </c:strRef>
          </c:cat>
          <c:val>
            <c:numRef>
              <c:f>'Analyse produits'!$T$4:$T$12</c:f>
              <c:numCache>
                <c:formatCode>General</c:formatCode>
                <c:ptCount val="9"/>
                <c:pt idx="0" formatCode="#,##0">
                  <c:v>5000</c:v>
                </c:pt>
                <c:pt idx="4" formatCode="#,##0">
                  <c:v>48250</c:v>
                </c:pt>
                <c:pt idx="5" formatCode="#,##0">
                  <c:v>15000</c:v>
                </c:pt>
                <c:pt idx="6" formatCode="#,##0">
                  <c:v>10000</c:v>
                </c:pt>
                <c:pt idx="7" formatCode="#,##0">
                  <c:v>0</c:v>
                </c:pt>
                <c:pt idx="8" formatCode="#,##0">
                  <c:v>33500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9D-4677-BED4-83F31DC13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pivotSource>
    <c:name>[Top 5 clients.xlsx]TCD!Tableau croisé dynamique17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400">
                <a:solidFill>
                  <a:schemeClr val="bg2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Suivi des ventes, par semaine et par produit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gradFill rotWithShape="1">
            <a:gsLst>
              <a:gs pos="0">
                <a:schemeClr val="accent4">
                  <a:satMod val="103000"/>
                  <a:lumMod val="102000"/>
                  <a:tint val="94000"/>
                </a:schemeClr>
              </a:gs>
              <a:gs pos="50000">
                <a:schemeClr val="accent4">
                  <a:satMod val="110000"/>
                  <a:lumMod val="100000"/>
                  <a:shade val="100000"/>
                </a:schemeClr>
              </a:gs>
              <a:gs pos="100000">
                <a:schemeClr val="accent4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4">
                  <a:satMod val="103000"/>
                  <a:lumMod val="102000"/>
                  <a:tint val="94000"/>
                </a:schemeClr>
              </a:gs>
              <a:gs pos="50000">
                <a:schemeClr val="accent4">
                  <a:satMod val="110000"/>
                  <a:lumMod val="100000"/>
                  <a:shade val="100000"/>
                </a:schemeClr>
              </a:gs>
              <a:gs pos="100000">
                <a:schemeClr val="accent4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4">
                  <a:satMod val="103000"/>
                  <a:lumMod val="102000"/>
                  <a:tint val="94000"/>
                </a:schemeClr>
              </a:gs>
              <a:gs pos="50000">
                <a:schemeClr val="accent4">
                  <a:satMod val="110000"/>
                  <a:lumMod val="100000"/>
                  <a:shade val="100000"/>
                </a:schemeClr>
              </a:gs>
              <a:gs pos="100000">
                <a:schemeClr val="accent4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 rotWithShape="1">
            <a:gsLst>
              <a:gs pos="0">
                <a:schemeClr val="accent4">
                  <a:satMod val="103000"/>
                  <a:lumMod val="102000"/>
                  <a:tint val="94000"/>
                </a:schemeClr>
              </a:gs>
              <a:gs pos="50000">
                <a:schemeClr val="accent4">
                  <a:satMod val="110000"/>
                  <a:lumMod val="100000"/>
                  <a:shade val="100000"/>
                </a:schemeClr>
              </a:gs>
              <a:gs pos="100000">
                <a:schemeClr val="accent4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TCD!$M$7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TCD!$L$8:$L$36</c:f>
              <c:multiLvlStrCache>
                <c:ptCount val="14"/>
                <c:lvl>
                  <c:pt idx="0">
                    <c:v>Bita cola</c:v>
                  </c:pt>
                  <c:pt idx="1">
                    <c:v>Bita cola</c:v>
                  </c:pt>
                  <c:pt idx="2">
                    <c:v>Bita cola</c:v>
                  </c:pt>
                  <c:pt idx="3">
                    <c:v>Bita cola</c:v>
                  </c:pt>
                  <c:pt idx="4">
                    <c:v>Bita cola</c:v>
                  </c:pt>
                  <c:pt idx="5">
                    <c:v>Bita cola</c:v>
                  </c:pt>
                  <c:pt idx="6">
                    <c:v>Bita cola</c:v>
                  </c:pt>
                  <c:pt idx="7">
                    <c:v>Bita cola</c:v>
                  </c:pt>
                  <c:pt idx="8">
                    <c:v>Bita cola</c:v>
                  </c:pt>
                  <c:pt idx="9">
                    <c:v>Bita cola</c:v>
                  </c:pt>
                  <c:pt idx="10">
                    <c:v>Bita cola</c:v>
                  </c:pt>
                  <c:pt idx="11">
                    <c:v>Bita cola</c:v>
                  </c:pt>
                  <c:pt idx="12">
                    <c:v>Bita cola</c:v>
                  </c:pt>
                  <c:pt idx="13">
                    <c:v>Bita cola</c:v>
                  </c:pt>
                </c:lvl>
                <c:lvl>
                  <c:pt idx="0">
                    <c:v>S06</c:v>
                  </c:pt>
                  <c:pt idx="1">
                    <c:v>S07</c:v>
                  </c:pt>
                  <c:pt idx="2">
                    <c:v>S09</c:v>
                  </c:pt>
                  <c:pt idx="3">
                    <c:v>S10</c:v>
                  </c:pt>
                  <c:pt idx="4">
                    <c:v>S11</c:v>
                  </c:pt>
                  <c:pt idx="5">
                    <c:v>S13</c:v>
                  </c:pt>
                  <c:pt idx="6">
                    <c:v>S14</c:v>
                  </c:pt>
                  <c:pt idx="7">
                    <c:v>S15</c:v>
                  </c:pt>
                  <c:pt idx="8">
                    <c:v>S16</c:v>
                  </c:pt>
                  <c:pt idx="9">
                    <c:v>S18</c:v>
                  </c:pt>
                  <c:pt idx="10">
                    <c:v>S19</c:v>
                  </c:pt>
                  <c:pt idx="11">
                    <c:v>S20</c:v>
                  </c:pt>
                  <c:pt idx="12">
                    <c:v>S23</c:v>
                  </c:pt>
                  <c:pt idx="13">
                    <c:v>S04</c:v>
                  </c:pt>
                </c:lvl>
              </c:multiLvlStrCache>
            </c:multiLvlStrRef>
          </c:cat>
          <c:val>
            <c:numRef>
              <c:f>TCD!$M$8:$M$36</c:f>
              <c:numCache>
                <c:formatCode>#,##0</c:formatCode>
                <c:ptCount val="14"/>
                <c:pt idx="0">
                  <c:v>9500</c:v>
                </c:pt>
                <c:pt idx="1">
                  <c:v>26000</c:v>
                </c:pt>
                <c:pt idx="2">
                  <c:v>9500</c:v>
                </c:pt>
                <c:pt idx="3">
                  <c:v>38000</c:v>
                </c:pt>
                <c:pt idx="4">
                  <c:v>50000</c:v>
                </c:pt>
                <c:pt idx="5">
                  <c:v>56700</c:v>
                </c:pt>
                <c:pt idx="6">
                  <c:v>38000</c:v>
                </c:pt>
                <c:pt idx="7">
                  <c:v>42700</c:v>
                </c:pt>
                <c:pt idx="8">
                  <c:v>50500</c:v>
                </c:pt>
                <c:pt idx="9">
                  <c:v>49800</c:v>
                </c:pt>
                <c:pt idx="10">
                  <c:v>38000</c:v>
                </c:pt>
                <c:pt idx="11">
                  <c:v>62500</c:v>
                </c:pt>
                <c:pt idx="12">
                  <c:v>18050</c:v>
                </c:pt>
                <c:pt idx="13">
                  <c:v>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00-49C6-9695-7582B633474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88758448"/>
        <c:axId val="288766768"/>
      </c:barChart>
      <c:catAx>
        <c:axId val="288758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accent4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8766768"/>
        <c:crosses val="autoZero"/>
        <c:auto val="1"/>
        <c:lblAlgn val="ctr"/>
        <c:lblOffset val="100"/>
        <c:noMultiLvlLbl val="0"/>
      </c:catAx>
      <c:valAx>
        <c:axId val="288766768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288758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2">
        <a:lumMod val="20000"/>
        <a:lumOff val="80000"/>
      </a:schemeClr>
    </a:soli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2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>
            <a:lumMod val="75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>
            <a:lumMod val="75000"/>
          </a:schemeClr>
        </a:solidFill>
      </a:ln>
      <a:scene3d>
        <a:camera prst="orthographicFront"/>
        <a:lightRig rig="threePt" dir="t"/>
      </a:scene3d>
      <a:sp3d prstMaterial="translucentPowder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  <a:ln>
        <a:solidFill>
          <a:schemeClr val="phClr">
            <a:lumMod val="7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lt1"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trlProps/ctrlProp1.xml><?xml version="1.0" encoding="utf-8"?>
<formControlPr xmlns="http://schemas.microsoft.com/office/spreadsheetml/2009/9/main" objectType="GBox"/>
</file>

<file path=xl/ctrlProps/ctrlProp2.xml><?xml version="1.0" encoding="utf-8"?>
<formControlPr xmlns="http://schemas.microsoft.com/office/spreadsheetml/2009/9/main" objectType="Scroll" dx="22" fmlaLink="$I$29" max="100" min="1" page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Accueil!G3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Accueil!G3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15</xdr:row>
      <xdr:rowOff>142874</xdr:rowOff>
    </xdr:from>
    <xdr:to>
      <xdr:col>7</xdr:col>
      <xdr:colOff>733425</xdr:colOff>
      <xdr:row>25</xdr:row>
      <xdr:rowOff>57149</xdr:rowOff>
    </xdr:to>
    <xdr:graphicFrame macro="">
      <xdr:nvGraphicFramePr>
        <xdr:cNvPr id="5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11</xdr:row>
      <xdr:rowOff>47625</xdr:rowOff>
    </xdr:from>
    <xdr:to>
      <xdr:col>3</xdr:col>
      <xdr:colOff>409575</xdr:colOff>
      <xdr:row>25</xdr:row>
      <xdr:rowOff>104775</xdr:rowOff>
    </xdr:to>
    <xdr:graphicFrame macro="">
      <xdr:nvGraphicFramePr>
        <xdr:cNvPr id="7" name="Graphique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333375</xdr:colOff>
      <xdr:row>5</xdr:row>
      <xdr:rowOff>180975</xdr:rowOff>
    </xdr:from>
    <xdr:to>
      <xdr:col>7</xdr:col>
      <xdr:colOff>610030</xdr:colOff>
      <xdr:row>14</xdr:row>
      <xdr:rowOff>189828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0075" y="1133475"/>
          <a:ext cx="2562655" cy="2018628"/>
        </a:xfrm>
        <a:prstGeom prst="rect">
          <a:avLst/>
        </a:prstGeom>
      </xdr:spPr>
    </xdr:pic>
    <xdr:clientData/>
  </xdr:twoCellAnchor>
  <xdr:twoCellAnchor>
    <xdr:from>
      <xdr:col>1</xdr:col>
      <xdr:colOff>1200151</xdr:colOff>
      <xdr:row>0</xdr:row>
      <xdr:rowOff>171451</xdr:rowOff>
    </xdr:from>
    <xdr:to>
      <xdr:col>7</xdr:col>
      <xdr:colOff>76201</xdr:colOff>
      <xdr:row>5</xdr:row>
      <xdr:rowOff>104775</xdr:rowOff>
    </xdr:to>
    <xdr:sp macro="" textlink="">
      <xdr:nvSpPr>
        <xdr:cNvPr id="9" name="Rectangle à coins arrondis 8"/>
        <xdr:cNvSpPr/>
      </xdr:nvSpPr>
      <xdr:spPr>
        <a:xfrm>
          <a:off x="1524001" y="171451"/>
          <a:ext cx="4914900" cy="88582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cmpd="dbl"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CA" sz="20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TABLEAU DE BORD : SUIVI</a:t>
          </a:r>
          <a:r>
            <a:rPr lang="fr-CA" sz="20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DES VENTES - LES CONFIOTES ETS</a:t>
          </a:r>
          <a:endParaRPr lang="fr-CA" sz="20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0</xdr:rowOff>
    </xdr:from>
    <xdr:to>
      <xdr:col>3</xdr:col>
      <xdr:colOff>0</xdr:colOff>
      <xdr:row>3</xdr:row>
      <xdr:rowOff>85725</xdr:rowOff>
    </xdr:to>
    <xdr:sp macro="" textlink="">
      <xdr:nvSpPr>
        <xdr:cNvPr id="2" name="Rectangle à coins arrondis 1"/>
        <xdr:cNvSpPr/>
      </xdr:nvSpPr>
      <xdr:spPr>
        <a:xfrm>
          <a:off x="190500" y="190500"/>
          <a:ext cx="1943100" cy="466725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cmpd="dbl"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CA" sz="2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DONNÉES</a:t>
          </a:r>
        </a:p>
      </xdr:txBody>
    </xdr:sp>
    <xdr:clientData/>
  </xdr:twoCellAnchor>
  <xdr:twoCellAnchor>
    <xdr:from>
      <xdr:col>3</xdr:col>
      <xdr:colOff>152400</xdr:colOff>
      <xdr:row>1</xdr:row>
      <xdr:rowOff>0</xdr:rowOff>
    </xdr:from>
    <xdr:to>
      <xdr:col>15</xdr:col>
      <xdr:colOff>76200</xdr:colOff>
      <xdr:row>3</xdr:row>
      <xdr:rowOff>85725</xdr:rowOff>
    </xdr:to>
    <xdr:sp macro="" textlink="">
      <xdr:nvSpPr>
        <xdr:cNvPr id="3" name="Rectangle à coins arrondis 2">
          <a:hlinkClick xmlns:r="http://schemas.openxmlformats.org/officeDocument/2006/relationships" r:id="rId1"/>
        </xdr:cNvPr>
        <xdr:cNvSpPr/>
      </xdr:nvSpPr>
      <xdr:spPr>
        <a:xfrm>
          <a:off x="1933575" y="190500"/>
          <a:ext cx="1600200" cy="466725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cmpd="dbl"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CA" sz="2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ACCUEIL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1</xdr:row>
      <xdr:rowOff>0</xdr:rowOff>
    </xdr:from>
    <xdr:to>
      <xdr:col>5</xdr:col>
      <xdr:colOff>1133475</xdr:colOff>
      <xdr:row>3</xdr:row>
      <xdr:rowOff>85725</xdr:rowOff>
    </xdr:to>
    <xdr:sp macro="" textlink="">
      <xdr:nvSpPr>
        <xdr:cNvPr id="2" name="Rectangle à coins arrondis 1"/>
        <xdr:cNvSpPr/>
      </xdr:nvSpPr>
      <xdr:spPr>
        <a:xfrm>
          <a:off x="123824" y="190500"/>
          <a:ext cx="5505451" cy="466725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cmpd="dbl"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CA" sz="2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TABLEAUX</a:t>
          </a:r>
          <a:r>
            <a:rPr lang="fr-CA" sz="2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CROISÉS DYNAMIQUES</a:t>
          </a:r>
          <a:endParaRPr lang="fr-CA" sz="24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1247774</xdr:colOff>
      <xdr:row>1</xdr:row>
      <xdr:rowOff>0</xdr:rowOff>
    </xdr:from>
    <xdr:to>
      <xdr:col>7</xdr:col>
      <xdr:colOff>247649</xdr:colOff>
      <xdr:row>3</xdr:row>
      <xdr:rowOff>85725</xdr:rowOff>
    </xdr:to>
    <xdr:sp macro="" textlink="">
      <xdr:nvSpPr>
        <xdr:cNvPr id="3" name="Rectangle à coins arrondis 2">
          <a:hlinkClick xmlns:r="http://schemas.openxmlformats.org/officeDocument/2006/relationships" r:id="rId1"/>
        </xdr:cNvPr>
        <xdr:cNvSpPr/>
      </xdr:nvSpPr>
      <xdr:spPr>
        <a:xfrm>
          <a:off x="5743574" y="190500"/>
          <a:ext cx="1600200" cy="466725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cmpd="dbl"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CA" sz="2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ACCUEIL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8</xdr:row>
      <xdr:rowOff>106456</xdr:rowOff>
    </xdr:from>
    <xdr:to>
      <xdr:col>9</xdr:col>
      <xdr:colOff>783167</xdr:colOff>
      <xdr:row>22</xdr:row>
      <xdr:rowOff>163606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337609</xdr:colOff>
      <xdr:row>8</xdr:row>
      <xdr:rowOff>24341</xdr:rowOff>
    </xdr:from>
    <xdr:to>
      <xdr:col>7</xdr:col>
      <xdr:colOff>137584</xdr:colOff>
      <xdr:row>25</xdr:row>
      <xdr:rowOff>42333</xdr:rowOff>
    </xdr:to>
    <xdr:graphicFrame macro="">
      <xdr:nvGraphicFramePr>
        <xdr:cNvPr id="7" name="Graphique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1047750</xdr:colOff>
          <xdr:row>9</xdr:row>
          <xdr:rowOff>142875</xdr:rowOff>
        </xdr:from>
        <xdr:to>
          <xdr:col>13</xdr:col>
          <xdr:colOff>57150</xdr:colOff>
          <xdr:row>20</xdr:row>
          <xdr:rowOff>9525</xdr:rowOff>
        </xdr:to>
        <xdr:sp macro="" textlink="">
          <xdr:nvSpPr>
            <xdr:cNvPr id="6147" name="Group Box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fr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Top 10 produits vendus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94192</xdr:colOff>
      <xdr:row>38</xdr:row>
      <xdr:rowOff>168087</xdr:rowOff>
    </xdr:from>
    <xdr:to>
      <xdr:col>14</xdr:col>
      <xdr:colOff>10582</xdr:colOff>
      <xdr:row>49</xdr:row>
      <xdr:rowOff>179916</xdr:rowOff>
    </xdr:to>
    <xdr:graphicFrame macro="">
      <xdr:nvGraphicFramePr>
        <xdr:cNvPr id="2" name="Graphique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</xdr:col>
      <xdr:colOff>264582</xdr:colOff>
      <xdr:row>30</xdr:row>
      <xdr:rowOff>35483</xdr:rowOff>
    </xdr:from>
    <xdr:to>
      <xdr:col>7</xdr:col>
      <xdr:colOff>825499</xdr:colOff>
      <xdr:row>38</xdr:row>
      <xdr:rowOff>14318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Natur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88582" y="5985807"/>
              <a:ext cx="5704417" cy="1502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29</xdr:row>
          <xdr:rowOff>123825</xdr:rowOff>
        </xdr:from>
        <xdr:to>
          <xdr:col>8</xdr:col>
          <xdr:colOff>676275</xdr:colOff>
          <xdr:row>37</xdr:row>
          <xdr:rowOff>180975</xdr:rowOff>
        </xdr:to>
        <xdr:sp macro="" textlink="">
          <xdr:nvSpPr>
            <xdr:cNvPr id="6152" name="Scroll Bar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8</xdr:col>
      <xdr:colOff>392206</xdr:colOff>
      <xdr:row>21</xdr:row>
      <xdr:rowOff>112059</xdr:rowOff>
    </xdr:from>
    <xdr:to>
      <xdr:col>13</xdr:col>
      <xdr:colOff>28015</xdr:colOff>
      <xdr:row>28</xdr:row>
      <xdr:rowOff>150159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9" name="Dat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74206" y="4347883"/>
              <a:ext cx="333375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Chronologie : fonctionne dans Excel ou version ultérieure. Ne pas déplacer ni redimensionner.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eur" refreshedDate="44739.632602777776" createdVersion="6" refreshedVersion="6" minRefreshableVersion="3" recordCount="307">
  <cacheSource type="worksheet">
    <worksheetSource name="Tableau10"/>
  </cacheSource>
  <cacheFields count="23">
    <cacheField name="Jour" numFmtId="0">
      <sharedItems containsSemiMixedTypes="0" containsString="0" containsNumber="1" containsInteger="1" minValue="1" maxValue="31"/>
    </cacheField>
    <cacheField name="Mois" numFmtId="0">
      <sharedItems count="6">
        <s v="Janvier"/>
        <s v="Février"/>
        <s v="Mars"/>
        <s v="Avril"/>
        <s v="Mai"/>
        <s v="Juin"/>
      </sharedItems>
    </cacheField>
    <cacheField name="Année" numFmtId="0">
      <sharedItems containsSemiMixedTypes="0" containsString="0" containsNumber="1" containsInteger="1" minValue="2022" maxValue="2022"/>
    </cacheField>
    <cacheField name="Numéro" numFmtId="0">
      <sharedItems containsSemiMixedTypes="0" containsString="0" containsNumber="1" containsInteger="1" minValue="1" maxValue="7"/>
    </cacheField>
    <cacheField name="Compte" numFmtId="1">
      <sharedItems containsSemiMixedTypes="0" containsString="0" containsNumber="1" containsInteger="1" minValue="70210000" maxValue="70230000"/>
    </cacheField>
    <cacheField name="Date" numFmtId="14">
      <sharedItems containsSemiMixedTypes="0" containsNonDate="0" containsDate="1" containsString="0" minDate="2022-01-13T00:00:00" maxDate="2022-06-10T00:00:00" count="78">
        <d v="2022-01-13T00:00:00"/>
        <d v="2022-01-14T00:00:00"/>
        <d v="2022-01-17T00:00:00"/>
        <d v="2022-01-19T00:00:00"/>
        <d v="2022-01-21T00:00:00"/>
        <d v="2022-01-23T00:00:00"/>
        <d v="2022-01-24T00:00:00"/>
        <d v="2022-01-28T00:00:00"/>
        <d v="2022-01-30T00:00:00"/>
        <d v="2022-02-02T00:00:00"/>
        <d v="2022-02-08T00:00:00"/>
        <d v="2022-02-09T00:00:00"/>
        <d v="2022-02-10T00:00:00"/>
        <d v="2022-02-11T00:00:00"/>
        <d v="2022-02-12T00:00:00"/>
        <d v="2022-02-14T00:00:00"/>
        <d v="2022-02-15T00:00:00"/>
        <d v="2022-02-16T00:00:00"/>
        <d v="2022-02-17T00:00:00"/>
        <d v="2022-02-21T00:00:00"/>
        <d v="2022-02-22T00:00:00"/>
        <d v="2022-02-23T00:00:00"/>
        <d v="2022-02-25T00:00:00"/>
        <d v="2022-02-28T00:00:00"/>
        <d v="2022-03-01T00:00:00"/>
        <d v="2022-03-02T00:00:00"/>
        <d v="2022-03-04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4T00:00:00"/>
        <d v="2022-03-15T00:00:00"/>
        <d v="2022-03-19T00:00:00"/>
        <d v="2022-03-20T00:00:00"/>
        <d v="2022-03-21T00:00:00"/>
        <d v="2022-03-23T00:00:00"/>
        <d v="2022-03-24T00:00:00"/>
        <d v="2022-03-25T00:00:00"/>
        <d v="2022-03-26T00:00:00"/>
        <d v="2022-03-27T00:00:00"/>
        <d v="2022-03-30T00:00:00"/>
        <d v="2022-03-31T00:00:00"/>
        <d v="2022-04-02T00:00:00"/>
        <d v="2022-04-04T00:00:00"/>
        <d v="2022-04-06T00:00:00"/>
        <d v="2022-04-07T00:00:00"/>
        <d v="2022-04-08T00:00:00"/>
        <d v="2022-04-09T00:00:00"/>
        <d v="2022-04-12T00:00:00"/>
        <d v="2022-04-13T00:00:00"/>
        <d v="2022-04-14T00:00:00"/>
        <d v="2022-04-20T00:00:00"/>
        <d v="2022-04-22T00:00:00"/>
        <d v="2022-04-24T00:00:00"/>
        <d v="2022-04-25T00:00:00"/>
        <d v="2022-04-27T00:00:00"/>
        <d v="2022-04-28T00:00:00"/>
        <d v="2022-04-29T00:00:00"/>
        <d v="2022-05-02T00:00:00"/>
        <d v="2022-05-04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31T00:00:00"/>
        <d v="2022-06-01T00:00:00"/>
        <d v="2022-06-03T00:00:00"/>
        <d v="2022-06-04T00:00:00"/>
        <d v="2022-06-06T00:00:00"/>
        <d v="2022-06-07T00:00:00"/>
        <d v="2022-06-09T00:00:00"/>
      </sharedItems>
    </cacheField>
    <cacheField name="Semaine" numFmtId="14">
      <sharedItems count="20">
        <s v="S03"/>
        <s v="S04"/>
        <s v="S05"/>
        <s v="S06"/>
        <s v="S07"/>
        <s v="S08"/>
        <s v="S09"/>
        <s v="S10"/>
        <s v="S11"/>
        <s v="S12"/>
        <s v="S13"/>
        <s v="S14"/>
        <s v="S15"/>
        <s v="S16"/>
        <s v="S17"/>
        <s v="S18"/>
        <s v="S19"/>
        <s v="S20"/>
        <s v="S23"/>
        <s v="S24"/>
      </sharedItems>
    </cacheField>
    <cacheField name="Mois chiffre" numFmtId="0">
      <sharedItems containsSemiMixedTypes="0" containsString="0" containsNumber="1" containsInteger="1" minValue="1" maxValue="6"/>
    </cacheField>
    <cacheField name="Jour facture" numFmtId="0">
      <sharedItems containsMixedTypes="1" containsNumber="1" containsInteger="1" minValue="10" maxValue="31"/>
    </cacheField>
    <cacheField name="Mois facture" numFmtId="0">
      <sharedItems/>
    </cacheField>
    <cacheField name="Année fact" numFmtId="0">
      <sharedItems/>
    </cacheField>
    <cacheField name="Num fact" numFmtId="0">
      <sharedItems/>
    </cacheField>
    <cacheField name="Num Facture" numFmtId="0">
      <sharedItems/>
    </cacheField>
    <cacheField name="Qté totale" numFmtId="0">
      <sharedItems containsSemiMixedTypes="0" containsString="0" containsNumber="1" minValue="0.25" maxValue="20"/>
    </cacheField>
    <cacheField name="Client" numFmtId="0">
      <sharedItems count="165">
        <s v="Client 26"/>
        <s v="Client 18"/>
        <s v="Client 44"/>
        <s v="Client 16"/>
        <s v="Client 12"/>
        <s v="Client 43"/>
        <s v="Client 13"/>
        <s v="Client 49"/>
        <s v="Client 23"/>
        <s v="Client 46"/>
        <s v="Client 14"/>
        <s v="Client 20"/>
        <s v="Client 38"/>
        <s v="Client 19"/>
        <s v="Client 4"/>
        <s v="Client 7"/>
        <s v="Client 24"/>
        <s v="Client 8"/>
        <s v="Client 47"/>
        <s v="Client 10"/>
        <s v="Client 34"/>
        <s v="Client 41"/>
        <s v="Client 35"/>
        <s v="Client 39"/>
        <s v="Client 17"/>
        <s v="Client 9"/>
        <s v="Client 45"/>
        <s v="Client 2"/>
        <s v="Client 21"/>
        <s v="Client 27"/>
        <s v="Client 5"/>
        <s v="Client 37"/>
        <s v="Client 3"/>
        <s v="Client 42"/>
        <s v="Client 6"/>
        <s v="Client 33"/>
        <s v="Client 50"/>
        <s v="Client 32"/>
        <s v="Client 15"/>
        <s v="Client 1"/>
        <s v="Client 31"/>
        <s v="Client 30"/>
        <s v="Client 48"/>
        <s v="Client 40"/>
        <s v="Client 36"/>
        <s v="Client 11"/>
        <s v="Client 25"/>
        <s v="Client 28"/>
        <s v="Client 29"/>
        <s v="Client 22"/>
        <s v="Aude Noké" u="1"/>
        <s v="Ahenaïs Peggy" u="1"/>
        <s v="Armand Niantcho" u="1"/>
        <s v="Kono" u="1"/>
        <s v="Chantal Bounkeu" u="1"/>
        <s v="Thierry Njifen" u="1"/>
        <s v="Maman Bounkeu" u="1"/>
        <s v="Mme Nvondo" u="1"/>
        <s v="Leopold Boukeu" u="1"/>
        <s v="Rosy Noah" u="1"/>
        <s v="Annick Nzukou" u="1"/>
        <s v="Be Bop" u="1"/>
        <s v="Bertin Toukam" u="1"/>
        <s v="Annette Ndame" u="1"/>
        <s v="Felix de Joyce" u="1"/>
        <s v="Hermine" u="1"/>
        <s v="Dimitri Njamen" u="1"/>
        <s v="M Laval, ydé" u="1"/>
        <s v="Makarion" u="1"/>
        <s v="Marguerite Bounkeu" u="1"/>
        <s v="Natura" u="1"/>
        <s v="Mme PI Mvondo" u="1"/>
        <s v="Francis Fofé" u="1"/>
        <s v="NBS " u="1"/>
        <s v="Boloba" u="1"/>
        <s v="Ramsès Bounkeu" u="1"/>
        <s v="Christine Djafa" u="1"/>
        <s v="Clarisse TT" u="1"/>
        <s v="Mme Darling NI" u="1"/>
        <s v="WDC hotel Buéa" u="1"/>
        <s v="Edith Kalla" u="1"/>
        <s v="Luther Safo" u="1"/>
        <s v="Vanessa Extraits NI" u="1"/>
        <s v="Stephane Minlo" u="1"/>
        <s v="Ahanda" u="1"/>
        <s v="Joyce Whassom" u="1"/>
        <s v="Koffi" u="1"/>
        <s v="Fayang Maman" u="1"/>
        <s v="Martine Bounkeu" u="1"/>
        <s v="Laure" u="1"/>
        <s v="Benard Nkoué" u="1"/>
        <s v="Judith Egoumé" u="1"/>
        <s v="Nelly Bakang" u="1"/>
        <s v="DHL" u="1"/>
        <s v="Coffee House" u="1"/>
        <s v="Makondo" u="1"/>
        <s v="Dimitri Djamen" u="1"/>
        <s v="Akwa Palace" u="1"/>
        <s v="Souleyman" u="1"/>
        <s v="Clarisse Kwechou" u="1"/>
        <s v="Felix de Joyce (NI)" u="1"/>
        <s v="MC Distribution" u="1"/>
        <s v="Okala, Yaoundé" u="1"/>
        <s v="Divers" u="1"/>
        <s v="Winnie Kollé" u="1"/>
        <s v="Laure Djamen" u="1"/>
        <s v="François de Paul Kono" u="1"/>
        <s v="PI Boloba" u="1"/>
        <s v="Linda Noutcha" u="1"/>
        <s v="Zingana Hotel" u="1"/>
        <s v="Mme Marceline NI" u="1"/>
        <s v="Ali" u="1"/>
        <s v="Mme Gil tree" u="1"/>
        <s v="Francine Mengue" u="1"/>
        <s v="Didie" u="1"/>
        <s v="Christian Baondo" u="1"/>
        <s v="Danie Pinta" u="1"/>
        <s v="Koffi NI" u="1"/>
        <s v="Tchatsé" u="1"/>
        <s v="Coffrets d Ici" u="1"/>
        <s v="Laure NI" u="1"/>
        <s v="Renette Njaom" u="1"/>
        <s v="Véronique Ebegne" u="1"/>
        <s v="Ali Mahamat" u="1"/>
        <s v="Andy Bounkeu" u="1"/>
        <s v="Dame Makarion" u="1"/>
        <s v="Aromatik Store" u="1"/>
        <s v="Jean-Adolf Ngangue" u="1"/>
        <s v="Virginie Kengoum" u="1"/>
        <s v="Véronique Ebenye" u="1"/>
        <s v="Binta Mbaye" u="1"/>
        <s v="Maxime Fayang" u="1"/>
        <s v="Mystic Bantu" u="1"/>
        <s v="Aurelie Motto" u="1"/>
        <s v="Désiré Makondo" u="1"/>
        <s v="Mum Market" u="1"/>
        <s v="Coffrets d'Ici" u="1"/>
        <s v="O'LAKAM" u="1"/>
        <s v="Annie Mendzana" u="1"/>
        <s v="Terrific coffee" u="1"/>
        <s v="Hermine Bounkeu" u="1"/>
        <s v="Theo Ngaton" u="1"/>
        <s v="Baye" u="1"/>
        <s v="PI Ahanda" u="1"/>
        <s v="Mamie Hortense" u="1"/>
        <s v="Alida Ndong" u="1"/>
        <s v="Lea Ngogang" u="1"/>
        <s v="M Laval, ydé (NI)" u="1"/>
        <s v="Queen Virginie" u="1"/>
        <s v="J A Nganguè Seke" u="1"/>
        <s v="Mme Darling" u="1"/>
        <s v="Guy Eyoum" u="1"/>
        <s v="Mme Marcelline" u="1"/>
        <s v="Souleyman NI" u="1"/>
        <s v="Baondo" u="1"/>
        <s v="linda Mbapop" u="1"/>
        <s v="Frank Okala" u="1"/>
        <s v="Ebenye DHL" u="1"/>
        <s v="Mme Ebegne" u="1"/>
        <s v="Aux Bonnes Courses" u="1"/>
        <s v="Anick Nzukou" u="1"/>
        <s v="Jo Watio" u="1"/>
        <s v="Vanessa Extraits" u="1"/>
        <s v="Claire Nkoué" u="1"/>
        <s v="Mme Gil tree (NI)" u="1"/>
      </sharedItems>
    </cacheField>
    <cacheField name="Type client" numFmtId="0">
      <sharedItems/>
    </cacheField>
    <cacheField name="Nbre produits " numFmtId="0">
      <sharedItems containsSemiMixedTypes="0" containsString="0" containsNumber="1" containsInteger="1" minValue="1" maxValue="30"/>
    </cacheField>
    <cacheField name="Quantité (l/g)" numFmtId="0">
      <sharedItems containsSemiMixedTypes="0" containsString="0" containsNumber="1" minValue="0.25" maxValue="2"/>
    </cacheField>
    <cacheField name="Type" numFmtId="14">
      <sharedItems count="3">
        <s v="Alcool"/>
        <s v="Sirop"/>
        <s v="Confiture"/>
      </sharedItems>
    </cacheField>
    <cacheField name="Nature" numFmtId="0">
      <sharedItems count="42">
        <s v="Lemonchello"/>
        <s v="Macho"/>
        <s v="Maracuja"/>
        <s v="Gingembre"/>
        <s v="Passion (Sr)"/>
        <s v="Passion (Al)"/>
        <s v="Bita cola"/>
        <s v="Pomme Cythère"/>
        <s v="Corossol (Sr)"/>
        <s v="Menthe"/>
        <s v="Citronnelle"/>
        <s v="Punch Ananas"/>
        <s v="Kaï"/>
        <s v="Mangue (Al)"/>
        <s v="Ananas (Sr)"/>
        <s v="Mangue (Sr)"/>
        <s v="Rhum arrangé"/>
        <s v="Citron"/>
        <s v="Café"/>
        <s v="Bissap (Sr)"/>
        <s v="Mbongo"/>
        <s v="Caramel"/>
        <s v="Coco"/>
        <s v="Fraise"/>
        <s v="Pamplemousse"/>
        <s v="Sangria"/>
        <s v="Épicée"/>
        <s v="Tamarin"/>
        <s v="Marmelade adam"/>
        <s v="Cannelle"/>
        <s v="Adam"/>
        <s v="Bissap (Cf)"/>
        <s v="Thom"/>
        <s v="Mangue (Cf)"/>
        <s v="Ndundum"/>
        <s v="Banane"/>
        <s v="Corossol" u="1"/>
        <s v="Pêche" u="1"/>
        <s v="Passion" u="1"/>
        <s v="Mangue" u="1"/>
        <s v="Bissap" u="1"/>
        <s v="Ananas" u="1"/>
      </sharedItems>
    </cacheField>
    <cacheField name="Montant" numFmtId="164">
      <sharedItems containsSemiMixedTypes="0" containsString="0" containsNumber="1" containsInteger="1" minValue="1900" maxValue="123500"/>
    </cacheField>
    <cacheField name="Payé comptant" numFmtId="0">
      <sharedItems containsString="0" containsBlank="1" containsNumber="1" containsInteger="1" minValue="2500" maxValue="29900"/>
    </cacheField>
    <cacheField name="Soldé le" numFmtId="0">
      <sharedItems containsNonDate="0" containsDate="1" containsString="0" containsBlank="1" minDate="2022-06-02T00:00:00" maxDate="2022-06-04T00:00:00"/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7">
  <r>
    <n v="13"/>
    <x v="0"/>
    <n v="2022"/>
    <n v="1"/>
    <n v="70220000"/>
    <x v="0"/>
    <x v="0"/>
    <n v="1"/>
    <n v="13"/>
    <s v="01"/>
    <s v="22"/>
    <s v="01"/>
    <s v="VT13012201"/>
    <n v="7.5"/>
    <x v="0"/>
    <s v="Particulier"/>
    <n v="10"/>
    <n v="0.75"/>
    <x v="0"/>
    <x v="0"/>
    <n v="70000"/>
    <m/>
    <m/>
  </r>
  <r>
    <n v="13"/>
    <x v="0"/>
    <n v="2022"/>
    <n v="1"/>
    <n v="70220000"/>
    <x v="0"/>
    <x v="0"/>
    <n v="1"/>
    <n v="13"/>
    <s v="01"/>
    <s v="22"/>
    <s v="01"/>
    <s v="VT13012201"/>
    <n v="1.5"/>
    <x v="1"/>
    <s v="Particulier"/>
    <n v="2"/>
    <n v="0.75"/>
    <x v="0"/>
    <x v="1"/>
    <n v="20000"/>
    <m/>
    <m/>
  </r>
  <r>
    <n v="13"/>
    <x v="0"/>
    <n v="2022"/>
    <n v="1"/>
    <n v="70220000"/>
    <x v="0"/>
    <x v="0"/>
    <n v="1"/>
    <n v="13"/>
    <s v="01"/>
    <s v="22"/>
    <s v="01"/>
    <s v="VT13012201"/>
    <n v="3.75"/>
    <x v="2"/>
    <s v="Particulier"/>
    <n v="5"/>
    <n v="0.75"/>
    <x v="0"/>
    <x v="2"/>
    <n v="50000"/>
    <m/>
    <m/>
  </r>
  <r>
    <n v="13"/>
    <x v="0"/>
    <n v="2022"/>
    <n v="1"/>
    <n v="70210000"/>
    <x v="0"/>
    <x v="0"/>
    <n v="1"/>
    <n v="13"/>
    <s v="01"/>
    <s v="22"/>
    <s v="01"/>
    <s v="VT13012201"/>
    <n v="3"/>
    <x v="3"/>
    <s v="Particulier"/>
    <n v="3"/>
    <n v="1"/>
    <x v="1"/>
    <x v="3"/>
    <n v="15000"/>
    <m/>
    <m/>
  </r>
  <r>
    <n v="13"/>
    <x v="0"/>
    <n v="2022"/>
    <n v="1"/>
    <n v="70210000"/>
    <x v="0"/>
    <x v="0"/>
    <n v="1"/>
    <n v="13"/>
    <s v="01"/>
    <s v="22"/>
    <s v="01"/>
    <s v="VT13012201"/>
    <n v="2"/>
    <x v="4"/>
    <s v="Particulier"/>
    <n v="2"/>
    <n v="1"/>
    <x v="1"/>
    <x v="4"/>
    <n v="13000"/>
    <m/>
    <m/>
  </r>
  <r>
    <n v="13"/>
    <x v="0"/>
    <n v="2022"/>
    <n v="1"/>
    <n v="70210000"/>
    <x v="0"/>
    <x v="0"/>
    <n v="1"/>
    <n v="13"/>
    <s v="01"/>
    <s v="22"/>
    <s v="01"/>
    <s v="VT13012201"/>
    <n v="2"/>
    <x v="5"/>
    <s v="Particulier"/>
    <n v="2"/>
    <n v="1"/>
    <x v="1"/>
    <x v="4"/>
    <n v="13000"/>
    <m/>
    <m/>
  </r>
  <r>
    <n v="13"/>
    <x v="0"/>
    <n v="2022"/>
    <n v="2"/>
    <n v="70220000"/>
    <x v="0"/>
    <x v="0"/>
    <n v="1"/>
    <n v="13"/>
    <s v="01"/>
    <s v="22"/>
    <s v="02"/>
    <s v="VT13012202"/>
    <n v="0.75"/>
    <x v="6"/>
    <s v="Particulier"/>
    <n v="1"/>
    <n v="0.75"/>
    <x v="0"/>
    <x v="0"/>
    <n v="10000"/>
    <m/>
    <m/>
  </r>
  <r>
    <n v="13"/>
    <x v="0"/>
    <n v="2022"/>
    <n v="3"/>
    <n v="70210000"/>
    <x v="0"/>
    <x v="0"/>
    <n v="1"/>
    <n v="13"/>
    <s v="01"/>
    <s v="22"/>
    <s v="03"/>
    <s v="VT13012203"/>
    <n v="4"/>
    <x v="7"/>
    <s v="Café"/>
    <n v="2"/>
    <n v="2"/>
    <x v="1"/>
    <x v="4"/>
    <n v="13000"/>
    <m/>
    <m/>
  </r>
  <r>
    <n v="14"/>
    <x v="0"/>
    <n v="2022"/>
    <n v="1"/>
    <n v="70210000"/>
    <x v="1"/>
    <x v="0"/>
    <n v="1"/>
    <n v="14"/>
    <s v="01"/>
    <s v="22"/>
    <s v="01"/>
    <s v="VT14012201"/>
    <n v="1"/>
    <x v="6"/>
    <s v="Particulier"/>
    <n v="1"/>
    <n v="1"/>
    <x v="1"/>
    <x v="4"/>
    <n v="5000"/>
    <m/>
    <m/>
  </r>
  <r>
    <n v="14"/>
    <x v="0"/>
    <n v="2022"/>
    <n v="1"/>
    <n v="70220000"/>
    <x v="1"/>
    <x v="0"/>
    <n v="1"/>
    <n v="14"/>
    <s v="01"/>
    <s v="22"/>
    <s v="01"/>
    <s v="VT14012201"/>
    <n v="0.75"/>
    <x v="8"/>
    <s v="Particulier"/>
    <n v="1"/>
    <n v="0.75"/>
    <x v="0"/>
    <x v="5"/>
    <n v="10000"/>
    <m/>
    <m/>
  </r>
  <r>
    <n v="14"/>
    <x v="0"/>
    <n v="2022"/>
    <n v="2"/>
    <n v="70210000"/>
    <x v="1"/>
    <x v="0"/>
    <n v="1"/>
    <n v="14"/>
    <s v="01"/>
    <s v="22"/>
    <s v="02"/>
    <s v="VT14012202"/>
    <n v="9"/>
    <x v="9"/>
    <s v="Boutique MIC"/>
    <n v="30"/>
    <n v="0.3"/>
    <x v="1"/>
    <x v="4"/>
    <n v="45000"/>
    <m/>
    <m/>
  </r>
  <r>
    <n v="14"/>
    <x v="0"/>
    <n v="2022"/>
    <n v="2"/>
    <n v="70210000"/>
    <x v="1"/>
    <x v="0"/>
    <n v="1"/>
    <n v="14"/>
    <s v="01"/>
    <s v="22"/>
    <s v="02"/>
    <s v="VT14012202"/>
    <n v="6"/>
    <x v="10"/>
    <s v="Boutique MIC"/>
    <n v="20"/>
    <n v="0.3"/>
    <x v="1"/>
    <x v="4"/>
    <n v="30000"/>
    <m/>
    <m/>
  </r>
  <r>
    <n v="14"/>
    <x v="0"/>
    <n v="2022"/>
    <n v="2"/>
    <n v="70210000"/>
    <x v="1"/>
    <x v="0"/>
    <n v="1"/>
    <n v="14"/>
    <s v="01"/>
    <s v="22"/>
    <s v="02"/>
    <s v="VT14012202"/>
    <n v="1.2"/>
    <x v="11"/>
    <s v="Boutique MIC"/>
    <n v="4"/>
    <n v="0.3"/>
    <x v="1"/>
    <x v="4"/>
    <n v="8500"/>
    <m/>
    <m/>
  </r>
  <r>
    <n v="17"/>
    <x v="0"/>
    <n v="2022"/>
    <n v="1"/>
    <n v="70210000"/>
    <x v="2"/>
    <x v="1"/>
    <n v="1"/>
    <n v="17"/>
    <s v="01"/>
    <s v="22"/>
    <s v="01"/>
    <s v="VT17012201"/>
    <n v="1"/>
    <x v="12"/>
    <s v="Particulier"/>
    <n v="1"/>
    <n v="1"/>
    <x v="1"/>
    <x v="3"/>
    <n v="5000"/>
    <m/>
    <m/>
  </r>
  <r>
    <n v="19"/>
    <x v="0"/>
    <n v="2022"/>
    <n v="1"/>
    <n v="70210000"/>
    <x v="3"/>
    <x v="1"/>
    <n v="1"/>
    <n v="19"/>
    <s v="01"/>
    <s v="22"/>
    <s v="01"/>
    <s v="VT19012201"/>
    <n v="0.3"/>
    <x v="13"/>
    <s v="Particulier"/>
    <n v="1"/>
    <n v="0.3"/>
    <x v="1"/>
    <x v="6"/>
    <n v="3500"/>
    <m/>
    <m/>
  </r>
  <r>
    <n v="19"/>
    <x v="0"/>
    <n v="2022"/>
    <n v="2"/>
    <n v="70210000"/>
    <x v="3"/>
    <x v="1"/>
    <n v="1"/>
    <n v="19"/>
    <s v="01"/>
    <s v="22"/>
    <s v="02"/>
    <s v="VT19012202"/>
    <n v="0.3"/>
    <x v="14"/>
    <s v="Particulier"/>
    <n v="1"/>
    <n v="0.3"/>
    <x v="1"/>
    <x v="6"/>
    <n v="3500"/>
    <m/>
    <m/>
  </r>
  <r>
    <n v="21"/>
    <x v="0"/>
    <n v="2022"/>
    <n v="1"/>
    <n v="70210000"/>
    <x v="4"/>
    <x v="1"/>
    <n v="1"/>
    <n v="21"/>
    <s v="01"/>
    <s v="22"/>
    <s v="01"/>
    <s v="VT21012201"/>
    <n v="1"/>
    <x v="15"/>
    <s v="Particulier"/>
    <n v="1"/>
    <n v="1"/>
    <x v="1"/>
    <x v="7"/>
    <n v="5000"/>
    <m/>
    <m/>
  </r>
  <r>
    <n v="23"/>
    <x v="0"/>
    <n v="2022"/>
    <n v="1"/>
    <n v="70210000"/>
    <x v="5"/>
    <x v="2"/>
    <n v="1"/>
    <n v="23"/>
    <s v="01"/>
    <s v="22"/>
    <s v="01"/>
    <s v="VT23012201"/>
    <n v="2"/>
    <x v="16"/>
    <s v="Particulier"/>
    <n v="2"/>
    <n v="1"/>
    <x v="1"/>
    <x v="8"/>
    <n v="13000"/>
    <m/>
    <m/>
  </r>
  <r>
    <n v="24"/>
    <x v="0"/>
    <n v="2022"/>
    <n v="1"/>
    <n v="70210000"/>
    <x v="6"/>
    <x v="2"/>
    <n v="1"/>
    <n v="24"/>
    <s v="01"/>
    <s v="22"/>
    <s v="01"/>
    <s v="VT24012201"/>
    <n v="1"/>
    <x v="17"/>
    <s v="Particulier"/>
    <n v="1"/>
    <n v="1"/>
    <x v="1"/>
    <x v="9"/>
    <n v="6000"/>
    <m/>
    <m/>
  </r>
  <r>
    <n v="24"/>
    <x v="0"/>
    <n v="2022"/>
    <n v="1"/>
    <n v="70210000"/>
    <x v="6"/>
    <x v="2"/>
    <n v="1"/>
    <n v="24"/>
    <s v="01"/>
    <s v="22"/>
    <s v="01"/>
    <s v="VT24012201"/>
    <n v="1"/>
    <x v="18"/>
    <s v="Particulier"/>
    <n v="1"/>
    <n v="1"/>
    <x v="1"/>
    <x v="10"/>
    <n v="6000"/>
    <m/>
    <m/>
  </r>
  <r>
    <n v="28"/>
    <x v="0"/>
    <n v="2022"/>
    <n v="1"/>
    <n v="70220000"/>
    <x v="7"/>
    <x v="2"/>
    <n v="1"/>
    <n v="28"/>
    <s v="01"/>
    <s v="22"/>
    <s v="01"/>
    <s v="VT28012201"/>
    <n v="0.75"/>
    <x v="19"/>
    <s v="Particulier"/>
    <n v="1"/>
    <n v="0.75"/>
    <x v="0"/>
    <x v="11"/>
    <n v="10000"/>
    <m/>
    <m/>
  </r>
  <r>
    <n v="28"/>
    <x v="0"/>
    <n v="2022"/>
    <n v="1"/>
    <n v="70220000"/>
    <x v="7"/>
    <x v="2"/>
    <n v="1"/>
    <n v="28"/>
    <s v="01"/>
    <s v="22"/>
    <s v="01"/>
    <s v="VT28012201"/>
    <n v="0.75"/>
    <x v="20"/>
    <s v="Particulier"/>
    <n v="1"/>
    <n v="0.75"/>
    <x v="0"/>
    <x v="12"/>
    <n v="10000"/>
    <m/>
    <m/>
  </r>
  <r>
    <n v="30"/>
    <x v="0"/>
    <n v="2022"/>
    <n v="1"/>
    <n v="70210000"/>
    <x v="8"/>
    <x v="3"/>
    <n v="1"/>
    <n v="30"/>
    <s v="01"/>
    <s v="22"/>
    <s v="01"/>
    <s v="VT30012201"/>
    <n v="1"/>
    <x v="13"/>
    <s v="Particulier"/>
    <n v="1"/>
    <n v="1"/>
    <x v="1"/>
    <x v="3"/>
    <n v="5000"/>
    <m/>
    <m/>
  </r>
  <r>
    <n v="30"/>
    <x v="0"/>
    <n v="2022"/>
    <n v="2"/>
    <n v="70220000"/>
    <x v="8"/>
    <x v="3"/>
    <n v="1"/>
    <n v="30"/>
    <s v="01"/>
    <s v="22"/>
    <s v="02"/>
    <s v="VT30012202"/>
    <n v="1.5"/>
    <x v="21"/>
    <s v="Particulier"/>
    <n v="2"/>
    <n v="0.75"/>
    <x v="0"/>
    <x v="13"/>
    <n v="20000"/>
    <m/>
    <m/>
  </r>
  <r>
    <n v="2"/>
    <x v="1"/>
    <n v="2022"/>
    <n v="1"/>
    <n v="70210000"/>
    <x v="9"/>
    <x v="3"/>
    <n v="2"/>
    <s v="02"/>
    <s v="02"/>
    <s v="22"/>
    <s v="01"/>
    <s v="VT02022201"/>
    <n v="1"/>
    <x v="22"/>
    <s v="Particulier"/>
    <n v="1"/>
    <n v="1"/>
    <x v="1"/>
    <x v="6"/>
    <n v="9500"/>
    <n v="10000"/>
    <m/>
  </r>
  <r>
    <n v="2"/>
    <x v="1"/>
    <n v="2022"/>
    <n v="1"/>
    <n v="70210000"/>
    <x v="9"/>
    <x v="3"/>
    <n v="2"/>
    <s v="02"/>
    <s v="02"/>
    <s v="22"/>
    <s v="01"/>
    <s v="VT02022201"/>
    <n v="1"/>
    <x v="23"/>
    <s v="Particulier"/>
    <n v="1"/>
    <n v="1"/>
    <x v="1"/>
    <x v="14"/>
    <n v="5000"/>
    <n v="5500"/>
    <m/>
  </r>
  <r>
    <n v="2"/>
    <x v="1"/>
    <n v="2022"/>
    <n v="1"/>
    <n v="70210000"/>
    <x v="9"/>
    <x v="3"/>
    <n v="2"/>
    <s v="02"/>
    <s v="02"/>
    <s v="22"/>
    <s v="01"/>
    <s v="VT02022201"/>
    <n v="1"/>
    <x v="3"/>
    <s v="Particulier"/>
    <n v="1"/>
    <n v="1"/>
    <x v="1"/>
    <x v="3"/>
    <n v="5000"/>
    <n v="6500"/>
    <m/>
  </r>
  <r>
    <n v="2"/>
    <x v="1"/>
    <n v="2022"/>
    <n v="2"/>
    <n v="70220000"/>
    <x v="9"/>
    <x v="3"/>
    <n v="2"/>
    <s v="02"/>
    <s v="02"/>
    <s v="22"/>
    <s v="02"/>
    <s v="VT02022202"/>
    <n v="0.75"/>
    <x v="18"/>
    <s v="Particulier"/>
    <n v="1"/>
    <n v="0.75"/>
    <x v="0"/>
    <x v="12"/>
    <n v="10000"/>
    <n v="9000"/>
    <m/>
  </r>
  <r>
    <n v="2"/>
    <x v="1"/>
    <n v="2022"/>
    <n v="3"/>
    <n v="70210000"/>
    <x v="9"/>
    <x v="3"/>
    <n v="2"/>
    <s v="02"/>
    <s v="02"/>
    <s v="22"/>
    <s v="03"/>
    <s v="VT02022203"/>
    <n v="1"/>
    <x v="24"/>
    <s v="Restaurant bar"/>
    <n v="1"/>
    <n v="1"/>
    <x v="1"/>
    <x v="15"/>
    <n v="4500"/>
    <n v="4600"/>
    <m/>
  </r>
  <r>
    <n v="2"/>
    <x v="1"/>
    <n v="2022"/>
    <n v="3"/>
    <n v="70220000"/>
    <x v="9"/>
    <x v="3"/>
    <n v="2"/>
    <s v="02"/>
    <s v="02"/>
    <s v="22"/>
    <s v="03"/>
    <s v="VT02022203"/>
    <n v="0.75"/>
    <x v="25"/>
    <s v="Restaurant bar"/>
    <n v="1"/>
    <n v="0.75"/>
    <x v="0"/>
    <x v="12"/>
    <n v="9500"/>
    <n v="9600"/>
    <m/>
  </r>
  <r>
    <n v="8"/>
    <x v="1"/>
    <n v="2022"/>
    <n v="1"/>
    <n v="70220000"/>
    <x v="10"/>
    <x v="4"/>
    <n v="2"/>
    <s v="08"/>
    <s v="02"/>
    <s v="22"/>
    <s v="01"/>
    <s v="VT08022201"/>
    <n v="0.75"/>
    <x v="26"/>
    <s v="Particulier"/>
    <n v="1"/>
    <n v="0.75"/>
    <x v="0"/>
    <x v="16"/>
    <n v="12000"/>
    <n v="12000"/>
    <m/>
  </r>
  <r>
    <n v="8"/>
    <x v="1"/>
    <n v="2022"/>
    <n v="1"/>
    <n v="70210000"/>
    <x v="10"/>
    <x v="4"/>
    <n v="2"/>
    <s v="08"/>
    <s v="02"/>
    <s v="22"/>
    <s v="01"/>
    <s v="VT08022201"/>
    <n v="0.3"/>
    <x v="26"/>
    <s v="Particulier"/>
    <n v="1"/>
    <n v="0.3"/>
    <x v="1"/>
    <x v="6"/>
    <n v="3500"/>
    <n v="3500"/>
    <m/>
  </r>
  <r>
    <n v="8"/>
    <x v="1"/>
    <n v="2022"/>
    <n v="1"/>
    <n v="70210000"/>
    <x v="10"/>
    <x v="4"/>
    <n v="2"/>
    <s v="08"/>
    <s v="02"/>
    <s v="22"/>
    <s v="01"/>
    <s v="VT08022201"/>
    <n v="0.3"/>
    <x v="17"/>
    <s v="Particulier"/>
    <n v="1"/>
    <n v="0.3"/>
    <x v="1"/>
    <x v="4"/>
    <n v="2500"/>
    <n v="2500"/>
    <m/>
  </r>
  <r>
    <n v="8"/>
    <x v="1"/>
    <n v="2022"/>
    <n v="2"/>
    <n v="70210000"/>
    <x v="10"/>
    <x v="4"/>
    <n v="2"/>
    <s v="08"/>
    <s v="02"/>
    <s v="22"/>
    <s v="02"/>
    <s v="VT08022202"/>
    <n v="0.3"/>
    <x v="0"/>
    <s v="Particulier"/>
    <n v="1"/>
    <n v="0.3"/>
    <x v="1"/>
    <x v="6"/>
    <n v="3500"/>
    <n v="3600"/>
    <m/>
  </r>
  <r>
    <n v="9"/>
    <x v="1"/>
    <n v="2022"/>
    <n v="3"/>
    <n v="70220000"/>
    <x v="11"/>
    <x v="4"/>
    <n v="2"/>
    <s v="09"/>
    <s v="02"/>
    <s v="22"/>
    <s v="03"/>
    <s v="VT09022203"/>
    <n v="0.75"/>
    <x v="8"/>
    <s v="Particulier"/>
    <n v="1"/>
    <n v="0.75"/>
    <x v="0"/>
    <x v="0"/>
    <n v="10000"/>
    <n v="10000"/>
    <m/>
  </r>
  <r>
    <n v="9"/>
    <x v="1"/>
    <n v="2022"/>
    <n v="3"/>
    <n v="70210000"/>
    <x v="11"/>
    <x v="4"/>
    <n v="2"/>
    <s v="09"/>
    <s v="02"/>
    <s v="22"/>
    <s v="03"/>
    <s v="VT09022203"/>
    <n v="1"/>
    <x v="27"/>
    <s v="Particulier"/>
    <n v="1"/>
    <n v="1"/>
    <x v="1"/>
    <x v="17"/>
    <n v="6500"/>
    <n v="6500"/>
    <m/>
  </r>
  <r>
    <n v="10"/>
    <x v="1"/>
    <n v="2022"/>
    <n v="1"/>
    <n v="70210000"/>
    <x v="12"/>
    <x v="4"/>
    <n v="2"/>
    <n v="10"/>
    <s v="02"/>
    <s v="22"/>
    <s v="01"/>
    <s v="VT10022201"/>
    <n v="0.7"/>
    <x v="17"/>
    <s v="Particulier"/>
    <n v="1"/>
    <n v="0.7"/>
    <x v="1"/>
    <x v="18"/>
    <n v="10000"/>
    <n v="10000"/>
    <m/>
  </r>
  <r>
    <n v="10"/>
    <x v="1"/>
    <n v="2022"/>
    <n v="2"/>
    <n v="70210000"/>
    <x v="12"/>
    <x v="4"/>
    <n v="2"/>
    <n v="10"/>
    <s v="02"/>
    <s v="22"/>
    <s v="02"/>
    <s v="VT10022202"/>
    <n v="2"/>
    <x v="18"/>
    <s v="Particulier"/>
    <n v="2"/>
    <n v="1"/>
    <x v="1"/>
    <x v="19"/>
    <n v="9000"/>
    <n v="9000"/>
    <m/>
  </r>
  <r>
    <n v="10"/>
    <x v="1"/>
    <n v="2022"/>
    <n v="2"/>
    <n v="70210000"/>
    <x v="12"/>
    <x v="4"/>
    <n v="2"/>
    <n v="10"/>
    <s v="02"/>
    <s v="22"/>
    <s v="02"/>
    <s v="VT10022202"/>
    <n v="1"/>
    <x v="28"/>
    <s v="Particulier"/>
    <n v="1"/>
    <n v="1"/>
    <x v="1"/>
    <x v="4"/>
    <n v="6500"/>
    <n v="6500"/>
    <m/>
  </r>
  <r>
    <n v="10"/>
    <x v="1"/>
    <n v="2022"/>
    <n v="2"/>
    <n v="70210000"/>
    <x v="12"/>
    <x v="4"/>
    <n v="2"/>
    <n v="10"/>
    <s v="02"/>
    <s v="22"/>
    <s v="02"/>
    <s v="VT10022202"/>
    <n v="1"/>
    <x v="4"/>
    <s v="Particulier"/>
    <n v="1"/>
    <n v="1"/>
    <x v="1"/>
    <x v="7"/>
    <n v="5000"/>
    <n v="5000"/>
    <m/>
  </r>
  <r>
    <n v="10"/>
    <x v="1"/>
    <n v="2022"/>
    <n v="2"/>
    <n v="70210000"/>
    <x v="12"/>
    <x v="4"/>
    <n v="2"/>
    <n v="10"/>
    <s v="02"/>
    <s v="22"/>
    <s v="02"/>
    <s v="VT10022202"/>
    <n v="1"/>
    <x v="12"/>
    <s v="Particulier"/>
    <n v="1"/>
    <n v="1"/>
    <x v="1"/>
    <x v="14"/>
    <n v="5000"/>
    <n v="5000"/>
    <m/>
  </r>
  <r>
    <n v="10"/>
    <x v="1"/>
    <n v="2022"/>
    <n v="2"/>
    <n v="70210000"/>
    <x v="12"/>
    <x v="4"/>
    <n v="2"/>
    <n v="10"/>
    <s v="02"/>
    <s v="22"/>
    <s v="02"/>
    <s v="VT10022202"/>
    <n v="1"/>
    <x v="5"/>
    <s v="Particulier"/>
    <n v="1"/>
    <n v="1"/>
    <x v="1"/>
    <x v="15"/>
    <n v="5000"/>
    <n v="5000"/>
    <m/>
  </r>
  <r>
    <n v="11"/>
    <x v="1"/>
    <n v="2022"/>
    <n v="1"/>
    <n v="70210000"/>
    <x v="13"/>
    <x v="4"/>
    <n v="2"/>
    <n v="11"/>
    <s v="02"/>
    <s v="22"/>
    <s v="01"/>
    <s v="VT11022201"/>
    <n v="1"/>
    <x v="29"/>
    <s v="Particulier"/>
    <n v="1"/>
    <n v="1"/>
    <x v="1"/>
    <x v="6"/>
    <n v="9500"/>
    <n v="9500"/>
    <m/>
  </r>
  <r>
    <n v="11"/>
    <x v="1"/>
    <n v="2022"/>
    <n v="1"/>
    <n v="70220000"/>
    <x v="13"/>
    <x v="4"/>
    <n v="2"/>
    <n v="11"/>
    <s v="02"/>
    <s v="22"/>
    <s v="01"/>
    <s v="VT11022201"/>
    <n v="1.5"/>
    <x v="30"/>
    <s v="Particulier"/>
    <n v="2"/>
    <n v="0.75"/>
    <x v="0"/>
    <x v="12"/>
    <n v="18000"/>
    <n v="18000"/>
    <m/>
  </r>
  <r>
    <n v="12"/>
    <x v="1"/>
    <n v="2022"/>
    <n v="1"/>
    <n v="70210000"/>
    <x v="14"/>
    <x v="4"/>
    <n v="2"/>
    <n v="12"/>
    <s v="02"/>
    <s v="22"/>
    <s v="01"/>
    <s v="VT12022201"/>
    <n v="1"/>
    <x v="31"/>
    <s v="Particulier"/>
    <n v="1"/>
    <n v="1"/>
    <x v="1"/>
    <x v="6"/>
    <n v="9500"/>
    <n v="9500"/>
    <m/>
  </r>
  <r>
    <n v="12"/>
    <x v="1"/>
    <n v="2022"/>
    <n v="1"/>
    <n v="70210000"/>
    <x v="14"/>
    <x v="4"/>
    <n v="2"/>
    <n v="12"/>
    <s v="02"/>
    <s v="22"/>
    <s v="01"/>
    <s v="VT12022201"/>
    <n v="1"/>
    <x v="31"/>
    <s v="Particulier"/>
    <n v="1"/>
    <n v="1"/>
    <x v="1"/>
    <x v="3"/>
    <n v="5000"/>
    <n v="5000"/>
    <m/>
  </r>
  <r>
    <n v="12"/>
    <x v="1"/>
    <n v="2022"/>
    <n v="1"/>
    <n v="70210000"/>
    <x v="14"/>
    <x v="4"/>
    <n v="2"/>
    <n v="12"/>
    <s v="02"/>
    <s v="22"/>
    <s v="01"/>
    <s v="VT12022201"/>
    <n v="1"/>
    <x v="6"/>
    <s v="Particulier"/>
    <n v="1"/>
    <n v="1"/>
    <x v="1"/>
    <x v="19"/>
    <n v="4500"/>
    <n v="4500"/>
    <m/>
  </r>
  <r>
    <n v="14"/>
    <x v="1"/>
    <n v="2022"/>
    <n v="1"/>
    <n v="70210000"/>
    <x v="15"/>
    <x v="5"/>
    <n v="2"/>
    <n v="14"/>
    <s v="02"/>
    <s v="22"/>
    <s v="01"/>
    <s v="VT14022201"/>
    <n v="1"/>
    <x v="31"/>
    <s v="Particulier"/>
    <n v="1"/>
    <n v="1"/>
    <x v="1"/>
    <x v="17"/>
    <n v="5200"/>
    <n v="5200"/>
    <m/>
  </r>
  <r>
    <n v="14"/>
    <x v="1"/>
    <n v="2022"/>
    <n v="1"/>
    <n v="70210000"/>
    <x v="15"/>
    <x v="5"/>
    <n v="2"/>
    <n v="14"/>
    <s v="02"/>
    <s v="22"/>
    <s v="01"/>
    <s v="VT14022201"/>
    <n v="1"/>
    <x v="19"/>
    <s v="Particulier"/>
    <n v="1"/>
    <n v="1"/>
    <x v="1"/>
    <x v="3"/>
    <n v="5200"/>
    <n v="5200"/>
    <m/>
  </r>
  <r>
    <n v="14"/>
    <x v="1"/>
    <n v="2022"/>
    <n v="1"/>
    <n v="70220000"/>
    <x v="15"/>
    <x v="5"/>
    <n v="2"/>
    <n v="14"/>
    <s v="02"/>
    <s v="22"/>
    <s v="01"/>
    <s v="VT14022201"/>
    <n v="1.5"/>
    <x v="2"/>
    <s v="Particulier"/>
    <n v="2"/>
    <n v="0.75"/>
    <x v="0"/>
    <x v="0"/>
    <n v="14600"/>
    <n v="14600"/>
    <m/>
  </r>
  <r>
    <n v="14"/>
    <x v="1"/>
    <n v="2022"/>
    <n v="2"/>
    <n v="70210000"/>
    <x v="15"/>
    <x v="5"/>
    <n v="2"/>
    <n v="14"/>
    <s v="02"/>
    <s v="22"/>
    <s v="02"/>
    <s v="VT14022202"/>
    <n v="2"/>
    <x v="32"/>
    <s v="Particulier"/>
    <n v="2"/>
    <n v="1"/>
    <x v="1"/>
    <x v="17"/>
    <n v="10400"/>
    <n v="10400"/>
    <m/>
  </r>
  <r>
    <n v="14"/>
    <x v="1"/>
    <n v="2022"/>
    <n v="2"/>
    <n v="70210000"/>
    <x v="15"/>
    <x v="5"/>
    <n v="2"/>
    <n v="14"/>
    <s v="02"/>
    <s v="22"/>
    <s v="02"/>
    <s v="VT14022202"/>
    <n v="2"/>
    <x v="33"/>
    <s v="Particulier"/>
    <n v="2"/>
    <n v="1"/>
    <x v="1"/>
    <x v="3"/>
    <n v="10400"/>
    <n v="10400"/>
    <m/>
  </r>
  <r>
    <n v="14"/>
    <x v="1"/>
    <n v="2022"/>
    <n v="2"/>
    <n v="70220000"/>
    <x v="15"/>
    <x v="5"/>
    <n v="2"/>
    <n v="14"/>
    <s v="02"/>
    <s v="22"/>
    <s v="02"/>
    <s v="VT14022202"/>
    <n v="3"/>
    <x v="34"/>
    <s v="Particulier"/>
    <n v="4"/>
    <n v="0.75"/>
    <x v="0"/>
    <x v="0"/>
    <n v="29200"/>
    <n v="29900"/>
    <m/>
  </r>
  <r>
    <n v="15"/>
    <x v="1"/>
    <n v="2022"/>
    <n v="1"/>
    <n v="70220000"/>
    <x v="16"/>
    <x v="5"/>
    <n v="2"/>
    <n v="15"/>
    <s v="02"/>
    <s v="22"/>
    <s v="01"/>
    <s v="VT15022201"/>
    <n v="0.75"/>
    <x v="35"/>
    <s v="Particulier"/>
    <n v="1"/>
    <n v="0.75"/>
    <x v="0"/>
    <x v="20"/>
    <n v="21000"/>
    <n v="21000"/>
    <m/>
  </r>
  <r>
    <n v="16"/>
    <x v="1"/>
    <n v="2022"/>
    <n v="1"/>
    <n v="70210000"/>
    <x v="17"/>
    <x v="5"/>
    <n v="2"/>
    <n v="16"/>
    <s v="02"/>
    <s v="22"/>
    <s v="01"/>
    <s v="VT16022201"/>
    <n v="3"/>
    <x v="8"/>
    <s v="Hôtel"/>
    <n v="3"/>
    <n v="1"/>
    <x v="1"/>
    <x v="4"/>
    <n v="19500"/>
    <n v="19500"/>
    <m/>
  </r>
  <r>
    <n v="16"/>
    <x v="1"/>
    <n v="2022"/>
    <n v="1"/>
    <n v="70210000"/>
    <x v="17"/>
    <x v="5"/>
    <n v="2"/>
    <n v="16"/>
    <s v="02"/>
    <s v="22"/>
    <s v="01"/>
    <s v="VT16022201"/>
    <n v="2"/>
    <x v="13"/>
    <s v="Hôtel"/>
    <n v="2"/>
    <n v="1"/>
    <x v="1"/>
    <x v="7"/>
    <n v="10000"/>
    <n v="10000"/>
    <m/>
  </r>
  <r>
    <n v="16"/>
    <x v="1"/>
    <n v="2022"/>
    <n v="1"/>
    <n v="70210000"/>
    <x v="17"/>
    <x v="5"/>
    <n v="2"/>
    <n v="16"/>
    <s v="02"/>
    <s v="22"/>
    <s v="01"/>
    <s v="VT16022201"/>
    <n v="1"/>
    <x v="17"/>
    <s v="Hôtel"/>
    <n v="1"/>
    <n v="1"/>
    <x v="1"/>
    <x v="21"/>
    <n v="5000"/>
    <n v="5000"/>
    <m/>
  </r>
  <r>
    <n v="16"/>
    <x v="1"/>
    <n v="2022"/>
    <n v="1"/>
    <n v="70210000"/>
    <x v="17"/>
    <x v="5"/>
    <n v="2"/>
    <n v="16"/>
    <s v="02"/>
    <s v="22"/>
    <s v="01"/>
    <s v="VT16022201"/>
    <n v="1"/>
    <x v="19"/>
    <s v="Hôtel"/>
    <n v="1"/>
    <n v="1"/>
    <x v="1"/>
    <x v="15"/>
    <n v="5000"/>
    <n v="5000"/>
    <m/>
  </r>
  <r>
    <n v="16"/>
    <x v="1"/>
    <n v="2022"/>
    <n v="1"/>
    <n v="70210000"/>
    <x v="17"/>
    <x v="5"/>
    <n v="2"/>
    <n v="16"/>
    <s v="02"/>
    <s v="22"/>
    <s v="01"/>
    <s v="VT16022201"/>
    <n v="2"/>
    <x v="13"/>
    <s v="Hôtel"/>
    <n v="2"/>
    <n v="1"/>
    <x v="1"/>
    <x v="22"/>
    <n v="19000"/>
    <n v="19000"/>
    <m/>
  </r>
  <r>
    <n v="16"/>
    <x v="1"/>
    <n v="2022"/>
    <n v="1"/>
    <n v="70210000"/>
    <x v="17"/>
    <x v="5"/>
    <n v="2"/>
    <n v="16"/>
    <s v="02"/>
    <s v="22"/>
    <s v="01"/>
    <s v="VT16022201"/>
    <n v="1"/>
    <x v="0"/>
    <s v="Hôtel"/>
    <n v="1"/>
    <n v="1"/>
    <x v="1"/>
    <x v="9"/>
    <n v="6000"/>
    <n v="6000"/>
    <m/>
  </r>
  <r>
    <n v="16"/>
    <x v="1"/>
    <n v="2022"/>
    <n v="1"/>
    <n v="70210000"/>
    <x v="17"/>
    <x v="5"/>
    <n v="2"/>
    <n v="16"/>
    <s v="02"/>
    <s v="22"/>
    <s v="01"/>
    <s v="VT16022201"/>
    <n v="1"/>
    <x v="36"/>
    <s v="Hôtel"/>
    <n v="1"/>
    <n v="1"/>
    <x v="1"/>
    <x v="23"/>
    <n v="5000"/>
    <n v="5000"/>
    <m/>
  </r>
  <r>
    <n v="16"/>
    <x v="1"/>
    <n v="2022"/>
    <n v="2"/>
    <n v="70210000"/>
    <x v="17"/>
    <x v="5"/>
    <n v="2"/>
    <n v="16"/>
    <s v="02"/>
    <s v="22"/>
    <s v="02"/>
    <s v="VT16022202"/>
    <n v="2.0999999999999996"/>
    <x v="37"/>
    <s v="Boutique MIC"/>
    <n v="3"/>
    <n v="0.7"/>
    <x v="1"/>
    <x v="19"/>
    <n v="8310"/>
    <m/>
    <m/>
  </r>
  <r>
    <n v="16"/>
    <x v="1"/>
    <n v="2022"/>
    <n v="2"/>
    <n v="70210000"/>
    <x v="17"/>
    <x v="5"/>
    <n v="2"/>
    <n v="16"/>
    <s v="02"/>
    <s v="22"/>
    <s v="02"/>
    <s v="VT16022202"/>
    <n v="4"/>
    <x v="25"/>
    <s v="Boutique MIC"/>
    <n v="4"/>
    <n v="1"/>
    <x v="1"/>
    <x v="3"/>
    <n v="13400"/>
    <m/>
    <m/>
  </r>
  <r>
    <n v="16"/>
    <x v="1"/>
    <n v="2022"/>
    <n v="2"/>
    <n v="70210000"/>
    <x v="17"/>
    <x v="5"/>
    <n v="2"/>
    <n v="16"/>
    <s v="02"/>
    <s v="22"/>
    <s v="02"/>
    <s v="VT16022202"/>
    <n v="2"/>
    <x v="33"/>
    <s v="Boutique MIC"/>
    <n v="2"/>
    <n v="1"/>
    <x v="1"/>
    <x v="4"/>
    <n v="7900"/>
    <m/>
    <m/>
  </r>
  <r>
    <n v="16"/>
    <x v="1"/>
    <n v="2022"/>
    <n v="2"/>
    <n v="70210000"/>
    <x v="17"/>
    <x v="5"/>
    <n v="2"/>
    <n v="16"/>
    <s v="02"/>
    <s v="22"/>
    <s v="02"/>
    <s v="VT16022202"/>
    <n v="2"/>
    <x v="10"/>
    <s v="Boutique MIC"/>
    <n v="2"/>
    <n v="1"/>
    <x v="1"/>
    <x v="8"/>
    <n v="7900"/>
    <m/>
    <m/>
  </r>
  <r>
    <n v="17"/>
    <x v="1"/>
    <n v="2022"/>
    <n v="1"/>
    <n v="70210000"/>
    <x v="18"/>
    <x v="5"/>
    <n v="2"/>
    <n v="17"/>
    <s v="02"/>
    <s v="22"/>
    <s v="01"/>
    <s v="VT17022201"/>
    <n v="1"/>
    <x v="37"/>
    <s v="Hôtel"/>
    <n v="1"/>
    <n v="1"/>
    <x v="1"/>
    <x v="24"/>
    <n v="9500"/>
    <m/>
    <m/>
  </r>
  <r>
    <n v="21"/>
    <x v="1"/>
    <n v="2022"/>
    <n v="1"/>
    <n v="70210000"/>
    <x v="19"/>
    <x v="6"/>
    <n v="2"/>
    <n v="21"/>
    <s v="02"/>
    <s v="22"/>
    <s v="01"/>
    <s v="VT21022201"/>
    <n v="3"/>
    <x v="15"/>
    <s v="Particulier"/>
    <n v="3"/>
    <n v="1"/>
    <x v="1"/>
    <x v="19"/>
    <n v="13500"/>
    <m/>
    <m/>
  </r>
  <r>
    <n v="22"/>
    <x v="1"/>
    <n v="2022"/>
    <n v="1"/>
    <n v="70210000"/>
    <x v="20"/>
    <x v="6"/>
    <n v="2"/>
    <n v="22"/>
    <s v="02"/>
    <s v="22"/>
    <s v="01"/>
    <s v="VT22022201"/>
    <n v="1"/>
    <x v="16"/>
    <s v="Particulier"/>
    <n v="1"/>
    <n v="1"/>
    <x v="1"/>
    <x v="3"/>
    <n v="5000"/>
    <m/>
    <m/>
  </r>
  <r>
    <n v="22"/>
    <x v="1"/>
    <n v="2022"/>
    <n v="1"/>
    <n v="70210000"/>
    <x v="20"/>
    <x v="6"/>
    <n v="2"/>
    <n v="22"/>
    <s v="02"/>
    <s v="22"/>
    <s v="01"/>
    <s v="VT22022201"/>
    <n v="1"/>
    <x v="38"/>
    <s v="Particulier"/>
    <n v="1"/>
    <n v="1"/>
    <x v="1"/>
    <x v="14"/>
    <n v="5000"/>
    <m/>
    <m/>
  </r>
  <r>
    <n v="23"/>
    <x v="1"/>
    <n v="2022"/>
    <n v="1"/>
    <n v="70220000"/>
    <x v="21"/>
    <x v="6"/>
    <n v="2"/>
    <n v="23"/>
    <s v="02"/>
    <s v="22"/>
    <s v="01"/>
    <s v="VT23022201"/>
    <n v="1.5"/>
    <x v="35"/>
    <s v="Restaurant bar"/>
    <n v="2"/>
    <n v="0.75"/>
    <x v="0"/>
    <x v="1"/>
    <n v="18000"/>
    <m/>
    <m/>
  </r>
  <r>
    <n v="25"/>
    <x v="1"/>
    <n v="2022"/>
    <n v="1"/>
    <n v="70220000"/>
    <x v="22"/>
    <x v="6"/>
    <n v="2"/>
    <n v="25"/>
    <s v="02"/>
    <s v="22"/>
    <s v="01"/>
    <s v="VT25022201"/>
    <n v="1.5"/>
    <x v="39"/>
    <s v="Particulier"/>
    <n v="2"/>
    <n v="0.75"/>
    <x v="0"/>
    <x v="12"/>
    <n v="20000"/>
    <m/>
    <m/>
  </r>
  <r>
    <n v="25"/>
    <x v="1"/>
    <n v="2022"/>
    <n v="1"/>
    <n v="70210000"/>
    <x v="22"/>
    <x v="6"/>
    <n v="2"/>
    <n v="25"/>
    <s v="02"/>
    <s v="22"/>
    <s v="01"/>
    <s v="VT25022201"/>
    <n v="1"/>
    <x v="40"/>
    <s v="Particulier"/>
    <n v="1"/>
    <n v="1"/>
    <x v="1"/>
    <x v="6"/>
    <n v="9500"/>
    <m/>
    <m/>
  </r>
  <r>
    <n v="25"/>
    <x v="1"/>
    <n v="2022"/>
    <n v="2"/>
    <n v="70210000"/>
    <x v="22"/>
    <x v="6"/>
    <n v="2"/>
    <n v="25"/>
    <s v="02"/>
    <s v="22"/>
    <s v="02"/>
    <s v="VT25022202"/>
    <n v="10"/>
    <x v="41"/>
    <s v="Boutique MIC"/>
    <n v="10"/>
    <n v="1"/>
    <x v="1"/>
    <x v="3"/>
    <n v="45000"/>
    <m/>
    <m/>
  </r>
  <r>
    <n v="25"/>
    <x v="1"/>
    <n v="2022"/>
    <n v="2"/>
    <n v="70210000"/>
    <x v="22"/>
    <x v="6"/>
    <n v="2"/>
    <n v="25"/>
    <s v="02"/>
    <s v="22"/>
    <s v="02"/>
    <s v="VT25022202"/>
    <n v="7"/>
    <x v="42"/>
    <s v="Boutique MIC"/>
    <n v="7"/>
    <n v="1"/>
    <x v="1"/>
    <x v="19"/>
    <n v="30875"/>
    <m/>
    <m/>
  </r>
  <r>
    <n v="25"/>
    <x v="1"/>
    <n v="2022"/>
    <n v="2"/>
    <n v="70210000"/>
    <x v="22"/>
    <x v="6"/>
    <n v="2"/>
    <n v="25"/>
    <s v="02"/>
    <s v="22"/>
    <s v="02"/>
    <s v="VT25022202"/>
    <n v="1"/>
    <x v="30"/>
    <s v="Boutique MIC"/>
    <n v="1"/>
    <n v="1"/>
    <x v="1"/>
    <x v="15"/>
    <n v="4750"/>
    <m/>
    <m/>
  </r>
  <r>
    <n v="25"/>
    <x v="1"/>
    <n v="2022"/>
    <n v="2"/>
    <n v="70210000"/>
    <x v="22"/>
    <x v="6"/>
    <n v="2"/>
    <n v="25"/>
    <s v="02"/>
    <s v="22"/>
    <s v="02"/>
    <s v="VT25022202"/>
    <n v="7"/>
    <x v="20"/>
    <s v="Boutique MIC"/>
    <n v="7"/>
    <n v="1"/>
    <x v="1"/>
    <x v="7"/>
    <n v="33250"/>
    <m/>
    <m/>
  </r>
  <r>
    <n v="25"/>
    <x v="1"/>
    <n v="2022"/>
    <n v="2"/>
    <n v="70210000"/>
    <x v="22"/>
    <x v="6"/>
    <n v="2"/>
    <n v="25"/>
    <s v="02"/>
    <s v="22"/>
    <s v="02"/>
    <s v="VT25022202"/>
    <n v="8"/>
    <x v="7"/>
    <s v="Boutique MIC"/>
    <n v="8"/>
    <n v="1"/>
    <x v="1"/>
    <x v="4"/>
    <n v="49400"/>
    <m/>
    <m/>
  </r>
  <r>
    <n v="25"/>
    <x v="1"/>
    <n v="2022"/>
    <n v="2"/>
    <n v="70210000"/>
    <x v="22"/>
    <x v="6"/>
    <n v="2"/>
    <n v="25"/>
    <s v="02"/>
    <s v="22"/>
    <s v="02"/>
    <s v="VT25022202"/>
    <n v="7"/>
    <x v="34"/>
    <s v="Boutique MIC"/>
    <n v="7"/>
    <n v="1"/>
    <x v="1"/>
    <x v="9"/>
    <n v="22800"/>
    <m/>
    <m/>
  </r>
  <r>
    <n v="25"/>
    <x v="1"/>
    <n v="2022"/>
    <n v="3"/>
    <n v="70220000"/>
    <x v="22"/>
    <x v="6"/>
    <n v="2"/>
    <n v="25"/>
    <s v="02"/>
    <s v="22"/>
    <s v="03"/>
    <s v="VT25022203"/>
    <n v="4.5"/>
    <x v="4"/>
    <s v="Café"/>
    <n v="6"/>
    <n v="0.75"/>
    <x v="0"/>
    <x v="25"/>
    <n v="16800"/>
    <m/>
    <m/>
  </r>
  <r>
    <n v="28"/>
    <x v="1"/>
    <n v="2022"/>
    <n v="1"/>
    <n v="70220000"/>
    <x v="23"/>
    <x v="7"/>
    <n v="2"/>
    <n v="28"/>
    <s v="02"/>
    <s v="22"/>
    <s v="01"/>
    <s v="VT28022201"/>
    <n v="0.75"/>
    <x v="30"/>
    <s v="Particulier"/>
    <n v="1"/>
    <n v="0.75"/>
    <x v="0"/>
    <x v="26"/>
    <n v="15000"/>
    <m/>
    <m/>
  </r>
  <r>
    <n v="28"/>
    <x v="1"/>
    <n v="2022"/>
    <n v="1"/>
    <n v="70220000"/>
    <x v="23"/>
    <x v="7"/>
    <n v="2"/>
    <n v="28"/>
    <s v="02"/>
    <s v="22"/>
    <s v="01"/>
    <s v="VT28022201"/>
    <n v="0.75"/>
    <x v="25"/>
    <s v="Particulier"/>
    <n v="1"/>
    <n v="0.75"/>
    <x v="0"/>
    <x v="12"/>
    <n v="10000"/>
    <m/>
    <m/>
  </r>
  <r>
    <n v="1"/>
    <x v="2"/>
    <n v="2022"/>
    <n v="1"/>
    <n v="70210000"/>
    <x v="24"/>
    <x v="7"/>
    <n v="3"/>
    <s v="01"/>
    <s v="03"/>
    <s v="22"/>
    <s v="01"/>
    <s v="VT01032201"/>
    <n v="2"/>
    <x v="5"/>
    <s v="Particulier"/>
    <n v="2"/>
    <n v="1"/>
    <x v="1"/>
    <x v="3"/>
    <n v="10500"/>
    <m/>
    <m/>
  </r>
  <r>
    <n v="2"/>
    <x v="2"/>
    <n v="2022"/>
    <n v="1"/>
    <n v="70220000"/>
    <x v="25"/>
    <x v="7"/>
    <n v="3"/>
    <s v="02"/>
    <s v="03"/>
    <s v="22"/>
    <s v="01"/>
    <s v="VT02032201"/>
    <n v="0.75"/>
    <x v="20"/>
    <s v="Particulier"/>
    <n v="1"/>
    <n v="0.75"/>
    <x v="0"/>
    <x v="26"/>
    <n v="15000"/>
    <m/>
    <m/>
  </r>
  <r>
    <n v="2"/>
    <x v="2"/>
    <n v="2022"/>
    <n v="1"/>
    <n v="70220000"/>
    <x v="25"/>
    <x v="7"/>
    <n v="3"/>
    <s v="02"/>
    <s v="03"/>
    <s v="22"/>
    <s v="01"/>
    <s v="VT02032201"/>
    <n v="0.75"/>
    <x v="5"/>
    <s v="Particulier"/>
    <n v="1"/>
    <n v="0.75"/>
    <x v="0"/>
    <x v="11"/>
    <n v="10000"/>
    <m/>
    <m/>
  </r>
  <r>
    <n v="2"/>
    <x v="2"/>
    <n v="2022"/>
    <n v="2"/>
    <n v="70220000"/>
    <x v="25"/>
    <x v="7"/>
    <n v="3"/>
    <s v="02"/>
    <s v="03"/>
    <s v="22"/>
    <s v="02"/>
    <s v="VT02032202"/>
    <n v="0.75"/>
    <x v="0"/>
    <s v="Particulier"/>
    <n v="1"/>
    <n v="0.75"/>
    <x v="0"/>
    <x v="12"/>
    <n v="10000"/>
    <m/>
    <m/>
  </r>
  <r>
    <n v="2"/>
    <x v="2"/>
    <n v="2022"/>
    <n v="2"/>
    <n v="70220000"/>
    <x v="25"/>
    <x v="7"/>
    <n v="3"/>
    <s v="02"/>
    <s v="03"/>
    <s v="22"/>
    <s v="02"/>
    <s v="VT02032202"/>
    <n v="0.75"/>
    <x v="13"/>
    <s v="Particulier"/>
    <n v="1"/>
    <n v="0.75"/>
    <x v="0"/>
    <x v="1"/>
    <n v="10000"/>
    <m/>
    <m/>
  </r>
  <r>
    <n v="2"/>
    <x v="2"/>
    <n v="2022"/>
    <n v="2"/>
    <n v="70210000"/>
    <x v="25"/>
    <x v="7"/>
    <n v="3"/>
    <s v="02"/>
    <s v="03"/>
    <s v="22"/>
    <s v="02"/>
    <s v="VT02032202"/>
    <n v="1"/>
    <x v="43"/>
    <s v="Particulier"/>
    <n v="1"/>
    <n v="1"/>
    <x v="1"/>
    <x v="19"/>
    <n v="4500"/>
    <m/>
    <m/>
  </r>
  <r>
    <n v="4"/>
    <x v="2"/>
    <n v="2022"/>
    <n v="1"/>
    <n v="70210000"/>
    <x v="26"/>
    <x v="7"/>
    <n v="3"/>
    <s v="04"/>
    <s v="03"/>
    <s v="22"/>
    <s v="01"/>
    <s v="VT04032201"/>
    <n v="2"/>
    <x v="43"/>
    <s v="Particulier"/>
    <n v="2"/>
    <n v="1"/>
    <x v="1"/>
    <x v="19"/>
    <n v="9000"/>
    <m/>
    <m/>
  </r>
  <r>
    <n v="4"/>
    <x v="2"/>
    <n v="2022"/>
    <n v="1"/>
    <n v="70210000"/>
    <x v="26"/>
    <x v="7"/>
    <n v="3"/>
    <s v="04"/>
    <s v="03"/>
    <s v="22"/>
    <s v="01"/>
    <s v="VT04032201"/>
    <n v="2"/>
    <x v="44"/>
    <s v="Particulier"/>
    <n v="2"/>
    <n v="1"/>
    <x v="1"/>
    <x v="27"/>
    <n v="12000"/>
    <m/>
    <m/>
  </r>
  <r>
    <n v="4"/>
    <x v="2"/>
    <n v="2022"/>
    <n v="1"/>
    <n v="70210000"/>
    <x v="26"/>
    <x v="7"/>
    <n v="3"/>
    <s v="04"/>
    <s v="03"/>
    <s v="22"/>
    <s v="01"/>
    <s v="VT04032201"/>
    <n v="1"/>
    <x v="44"/>
    <s v="Particulier"/>
    <n v="1"/>
    <n v="1"/>
    <x v="1"/>
    <x v="3"/>
    <n v="5000"/>
    <m/>
    <m/>
  </r>
  <r>
    <n v="4"/>
    <x v="2"/>
    <n v="2022"/>
    <n v="2"/>
    <n v="70210000"/>
    <x v="26"/>
    <x v="7"/>
    <n v="3"/>
    <s v="04"/>
    <s v="03"/>
    <s v="22"/>
    <s v="02"/>
    <s v="VT04032202"/>
    <n v="2"/>
    <x v="17"/>
    <s v="Particulier"/>
    <n v="2"/>
    <n v="1"/>
    <x v="1"/>
    <x v="6"/>
    <n v="19000"/>
    <m/>
    <m/>
  </r>
  <r>
    <n v="4"/>
    <x v="2"/>
    <n v="2022"/>
    <n v="3"/>
    <n v="70210000"/>
    <x v="26"/>
    <x v="7"/>
    <n v="3"/>
    <s v="04"/>
    <s v="03"/>
    <s v="22"/>
    <s v="03"/>
    <s v="VT04032203"/>
    <n v="2"/>
    <x v="15"/>
    <s v="Café"/>
    <n v="2"/>
    <n v="1"/>
    <x v="1"/>
    <x v="6"/>
    <n v="19000"/>
    <m/>
    <m/>
  </r>
  <r>
    <n v="4"/>
    <x v="2"/>
    <n v="2022"/>
    <n v="4"/>
    <n v="70210000"/>
    <x v="26"/>
    <x v="7"/>
    <n v="3"/>
    <s v="04"/>
    <s v="03"/>
    <s v="22"/>
    <s v="04"/>
    <s v="VT04032204"/>
    <n v="1"/>
    <x v="36"/>
    <s v="Particulier"/>
    <n v="1"/>
    <n v="1"/>
    <x v="1"/>
    <x v="3"/>
    <n v="5000"/>
    <m/>
    <m/>
  </r>
  <r>
    <n v="6"/>
    <x v="2"/>
    <n v="2022"/>
    <n v="1"/>
    <n v="70210000"/>
    <x v="27"/>
    <x v="8"/>
    <n v="3"/>
    <s v="06"/>
    <s v="03"/>
    <s v="22"/>
    <s v="01"/>
    <s v="VT06032201"/>
    <n v="1"/>
    <x v="36"/>
    <s v="Particulier"/>
    <n v="1"/>
    <n v="1"/>
    <x v="1"/>
    <x v="15"/>
    <n v="5000"/>
    <m/>
    <m/>
  </r>
  <r>
    <n v="6"/>
    <x v="2"/>
    <n v="2022"/>
    <n v="1"/>
    <n v="70210000"/>
    <x v="27"/>
    <x v="8"/>
    <n v="3"/>
    <s v="06"/>
    <s v="03"/>
    <s v="22"/>
    <s v="01"/>
    <s v="VT06032201"/>
    <n v="1"/>
    <x v="13"/>
    <s v="Particulier"/>
    <n v="1"/>
    <n v="1"/>
    <x v="1"/>
    <x v="14"/>
    <n v="5000"/>
    <m/>
    <m/>
  </r>
  <r>
    <n v="7"/>
    <x v="2"/>
    <n v="2022"/>
    <n v="1"/>
    <n v="70210000"/>
    <x v="28"/>
    <x v="8"/>
    <n v="3"/>
    <s v="07"/>
    <s v="03"/>
    <s v="22"/>
    <s v="01"/>
    <s v="VT07032201"/>
    <n v="1"/>
    <x v="39"/>
    <s v="Particulier"/>
    <n v="1"/>
    <n v="1"/>
    <x v="1"/>
    <x v="4"/>
    <n v="7920"/>
    <m/>
    <m/>
  </r>
  <r>
    <n v="7"/>
    <x v="2"/>
    <n v="2022"/>
    <n v="1"/>
    <n v="70220000"/>
    <x v="28"/>
    <x v="8"/>
    <n v="3"/>
    <s v="07"/>
    <s v="03"/>
    <s v="22"/>
    <s v="01"/>
    <s v="VT07032201"/>
    <n v="0.75"/>
    <x v="29"/>
    <s v="Particulier"/>
    <n v="1"/>
    <n v="0.75"/>
    <x v="0"/>
    <x v="2"/>
    <n v="12200"/>
    <m/>
    <m/>
  </r>
  <r>
    <n v="7"/>
    <x v="2"/>
    <n v="2022"/>
    <n v="1"/>
    <n v="70220000"/>
    <x v="28"/>
    <x v="8"/>
    <n v="3"/>
    <s v="07"/>
    <s v="03"/>
    <s v="22"/>
    <s v="01"/>
    <s v="VT07032201"/>
    <n v="0.75"/>
    <x v="22"/>
    <s v="Particulier"/>
    <n v="1"/>
    <n v="0.75"/>
    <x v="0"/>
    <x v="28"/>
    <n v="4880"/>
    <m/>
    <m/>
  </r>
  <r>
    <n v="7"/>
    <x v="2"/>
    <n v="2022"/>
    <n v="2"/>
    <n v="70220000"/>
    <x v="28"/>
    <x v="8"/>
    <n v="3"/>
    <s v="07"/>
    <s v="03"/>
    <s v="22"/>
    <s v="02"/>
    <s v="VT07032202"/>
    <n v="0.75"/>
    <x v="6"/>
    <s v="Particulier"/>
    <n v="1"/>
    <n v="0.75"/>
    <x v="0"/>
    <x v="2"/>
    <n v="12200"/>
    <m/>
    <m/>
  </r>
  <r>
    <n v="7"/>
    <x v="2"/>
    <n v="2022"/>
    <n v="2"/>
    <n v="70220000"/>
    <x v="28"/>
    <x v="8"/>
    <n v="3"/>
    <s v="07"/>
    <s v="03"/>
    <s v="22"/>
    <s v="02"/>
    <s v="VT07032202"/>
    <n v="0.75"/>
    <x v="18"/>
    <s v="Particulier"/>
    <n v="1"/>
    <n v="0.75"/>
    <x v="0"/>
    <x v="28"/>
    <n v="4880"/>
    <m/>
    <m/>
  </r>
  <r>
    <n v="7"/>
    <x v="2"/>
    <n v="2022"/>
    <n v="2"/>
    <n v="70210000"/>
    <x v="28"/>
    <x v="8"/>
    <n v="3"/>
    <s v="07"/>
    <s v="03"/>
    <s v="22"/>
    <s v="02"/>
    <s v="VT07032202"/>
    <n v="1"/>
    <x v="15"/>
    <s v="Particulier"/>
    <n v="1"/>
    <n v="1"/>
    <x v="1"/>
    <x v="4"/>
    <n v="7920"/>
    <m/>
    <m/>
  </r>
  <r>
    <n v="8"/>
    <x v="2"/>
    <n v="2022"/>
    <n v="1"/>
    <n v="70210000"/>
    <x v="29"/>
    <x v="8"/>
    <n v="3"/>
    <s v="08"/>
    <s v="03"/>
    <s v="22"/>
    <s v="01"/>
    <s v="VT08032201"/>
    <n v="1"/>
    <x v="20"/>
    <s v="Café"/>
    <n v="1"/>
    <n v="1"/>
    <x v="1"/>
    <x v="4"/>
    <n v="7920"/>
    <m/>
    <m/>
  </r>
  <r>
    <n v="8"/>
    <x v="2"/>
    <n v="2022"/>
    <n v="1"/>
    <n v="70220000"/>
    <x v="29"/>
    <x v="8"/>
    <n v="3"/>
    <s v="08"/>
    <s v="03"/>
    <s v="22"/>
    <s v="01"/>
    <s v="VT08032201"/>
    <n v="0.75"/>
    <x v="19"/>
    <s v="Café"/>
    <n v="1"/>
    <n v="0.75"/>
    <x v="0"/>
    <x v="2"/>
    <n v="12200"/>
    <m/>
    <m/>
  </r>
  <r>
    <n v="8"/>
    <x v="2"/>
    <n v="2022"/>
    <n v="1"/>
    <n v="70220000"/>
    <x v="29"/>
    <x v="8"/>
    <n v="3"/>
    <s v="08"/>
    <s v="03"/>
    <s v="22"/>
    <s v="01"/>
    <s v="VT08032201"/>
    <n v="0.75"/>
    <x v="13"/>
    <s v="Café"/>
    <n v="1"/>
    <n v="0.75"/>
    <x v="0"/>
    <x v="28"/>
    <n v="4880"/>
    <m/>
    <m/>
  </r>
  <r>
    <n v="8"/>
    <x v="2"/>
    <n v="2022"/>
    <n v="2"/>
    <n v="70210000"/>
    <x v="29"/>
    <x v="8"/>
    <n v="3"/>
    <s v="08"/>
    <s v="03"/>
    <s v="22"/>
    <s v="02"/>
    <s v="VT08032202"/>
    <n v="1"/>
    <x v="15"/>
    <s v="Café"/>
    <n v="1"/>
    <n v="1"/>
    <x v="1"/>
    <x v="4"/>
    <n v="7920"/>
    <m/>
    <m/>
  </r>
  <r>
    <n v="8"/>
    <x v="2"/>
    <n v="2022"/>
    <n v="2"/>
    <n v="70220000"/>
    <x v="29"/>
    <x v="8"/>
    <n v="3"/>
    <s v="08"/>
    <s v="03"/>
    <s v="22"/>
    <s v="02"/>
    <s v="VT08032202"/>
    <n v="0.75"/>
    <x v="19"/>
    <s v="Café"/>
    <n v="1"/>
    <n v="0.75"/>
    <x v="0"/>
    <x v="28"/>
    <n v="4880"/>
    <m/>
    <m/>
  </r>
  <r>
    <n v="8"/>
    <x v="2"/>
    <n v="2022"/>
    <n v="2"/>
    <n v="70220000"/>
    <x v="29"/>
    <x v="8"/>
    <n v="3"/>
    <s v="08"/>
    <s v="03"/>
    <s v="22"/>
    <s v="02"/>
    <s v="VT08032202"/>
    <n v="0.75"/>
    <x v="12"/>
    <s v="Café"/>
    <n v="1"/>
    <n v="0.75"/>
    <x v="0"/>
    <x v="2"/>
    <n v="12200"/>
    <m/>
    <m/>
  </r>
  <r>
    <n v="8"/>
    <x v="2"/>
    <n v="2022"/>
    <n v="3"/>
    <n v="70220000"/>
    <x v="29"/>
    <x v="8"/>
    <n v="3"/>
    <s v="08"/>
    <s v="03"/>
    <s v="22"/>
    <s v="03"/>
    <s v="VT08032203"/>
    <n v="0.75"/>
    <x v="24"/>
    <s v="Particulier"/>
    <n v="1"/>
    <n v="0.75"/>
    <x v="0"/>
    <x v="2"/>
    <n v="12200"/>
    <m/>
    <m/>
  </r>
  <r>
    <n v="8"/>
    <x v="2"/>
    <n v="2022"/>
    <n v="3"/>
    <n v="70220000"/>
    <x v="29"/>
    <x v="8"/>
    <n v="3"/>
    <s v="08"/>
    <s v="03"/>
    <s v="22"/>
    <s v="03"/>
    <s v="VT08032203"/>
    <n v="0.75"/>
    <x v="13"/>
    <s v="Particulier"/>
    <n v="1"/>
    <n v="0.75"/>
    <x v="0"/>
    <x v="28"/>
    <n v="4880"/>
    <m/>
    <m/>
  </r>
  <r>
    <n v="8"/>
    <x v="2"/>
    <n v="2022"/>
    <n v="3"/>
    <n v="70210000"/>
    <x v="29"/>
    <x v="8"/>
    <n v="3"/>
    <s v="08"/>
    <s v="03"/>
    <s v="22"/>
    <s v="03"/>
    <s v="VT08032203"/>
    <n v="1"/>
    <x v="24"/>
    <s v="Particulier"/>
    <n v="1"/>
    <n v="1"/>
    <x v="1"/>
    <x v="4"/>
    <n v="7920"/>
    <m/>
    <m/>
  </r>
  <r>
    <n v="8"/>
    <x v="2"/>
    <n v="2022"/>
    <n v="4"/>
    <n v="70220000"/>
    <x v="29"/>
    <x v="8"/>
    <n v="3"/>
    <s v="08"/>
    <s v="03"/>
    <s v="22"/>
    <s v="04"/>
    <s v="VT08032204"/>
    <n v="0.75"/>
    <x v="24"/>
    <s v="Particulier"/>
    <n v="1"/>
    <n v="0.75"/>
    <x v="0"/>
    <x v="2"/>
    <n v="12200"/>
    <m/>
    <m/>
  </r>
  <r>
    <n v="8"/>
    <x v="2"/>
    <n v="2022"/>
    <n v="4"/>
    <n v="70220000"/>
    <x v="29"/>
    <x v="8"/>
    <n v="3"/>
    <s v="08"/>
    <s v="03"/>
    <s v="22"/>
    <s v="04"/>
    <s v="VT08032204"/>
    <n v="0.75"/>
    <x v="39"/>
    <s v="Particulier"/>
    <n v="1"/>
    <n v="0.75"/>
    <x v="0"/>
    <x v="28"/>
    <n v="4880"/>
    <m/>
    <m/>
  </r>
  <r>
    <n v="8"/>
    <x v="2"/>
    <n v="2022"/>
    <n v="4"/>
    <n v="70210000"/>
    <x v="29"/>
    <x v="8"/>
    <n v="3"/>
    <s v="08"/>
    <s v="03"/>
    <s v="22"/>
    <s v="04"/>
    <s v="VT08032204"/>
    <n v="1"/>
    <x v="35"/>
    <s v="Particulier"/>
    <n v="1"/>
    <n v="1"/>
    <x v="1"/>
    <x v="4"/>
    <n v="7920"/>
    <m/>
    <m/>
  </r>
  <r>
    <n v="8"/>
    <x v="2"/>
    <n v="2022"/>
    <n v="5"/>
    <n v="70210000"/>
    <x v="29"/>
    <x v="8"/>
    <n v="3"/>
    <s v="08"/>
    <s v="03"/>
    <s v="22"/>
    <s v="05"/>
    <s v="VT08032205"/>
    <n v="1"/>
    <x v="34"/>
    <s v="Café"/>
    <n v="1"/>
    <n v="1"/>
    <x v="1"/>
    <x v="4"/>
    <n v="7920"/>
    <m/>
    <m/>
  </r>
  <r>
    <n v="8"/>
    <x v="2"/>
    <n v="2022"/>
    <n v="5"/>
    <n v="70220000"/>
    <x v="29"/>
    <x v="8"/>
    <n v="3"/>
    <s v="08"/>
    <s v="03"/>
    <s v="22"/>
    <s v="05"/>
    <s v="VT08032205"/>
    <n v="0.75"/>
    <x v="11"/>
    <s v="Café"/>
    <n v="1"/>
    <n v="0.75"/>
    <x v="0"/>
    <x v="28"/>
    <n v="4880"/>
    <m/>
    <m/>
  </r>
  <r>
    <n v="8"/>
    <x v="2"/>
    <n v="2022"/>
    <n v="5"/>
    <n v="70220000"/>
    <x v="29"/>
    <x v="8"/>
    <n v="3"/>
    <s v="08"/>
    <s v="03"/>
    <s v="22"/>
    <s v="05"/>
    <s v="VT08032205"/>
    <n v="0.75"/>
    <x v="39"/>
    <s v="Café"/>
    <n v="1"/>
    <n v="0.75"/>
    <x v="0"/>
    <x v="2"/>
    <n v="12200"/>
    <m/>
    <m/>
  </r>
  <r>
    <n v="8"/>
    <x v="2"/>
    <n v="2022"/>
    <n v="6"/>
    <n v="70220000"/>
    <x v="29"/>
    <x v="8"/>
    <n v="3"/>
    <s v="08"/>
    <s v="03"/>
    <s v="22"/>
    <s v="06"/>
    <s v="VT08032206"/>
    <n v="4.5"/>
    <x v="15"/>
    <s v="Particulier"/>
    <n v="6"/>
    <n v="0.75"/>
    <x v="0"/>
    <x v="25"/>
    <n v="24000"/>
    <m/>
    <m/>
  </r>
  <r>
    <n v="8"/>
    <x v="2"/>
    <n v="2022"/>
    <n v="7"/>
    <n v="70220000"/>
    <x v="29"/>
    <x v="8"/>
    <n v="3"/>
    <s v="08"/>
    <s v="03"/>
    <s v="22"/>
    <s v="07"/>
    <s v="VT08032207"/>
    <n v="13.5"/>
    <x v="15"/>
    <s v="Boutique MIC"/>
    <n v="18"/>
    <n v="0.75"/>
    <x v="0"/>
    <x v="25"/>
    <n v="45000"/>
    <m/>
    <m/>
  </r>
  <r>
    <n v="9"/>
    <x v="2"/>
    <n v="2022"/>
    <n v="1"/>
    <n v="70210000"/>
    <x v="30"/>
    <x v="8"/>
    <n v="3"/>
    <s v="09"/>
    <s v="03"/>
    <s v="22"/>
    <s v="01"/>
    <s v="VT09032201"/>
    <n v="1"/>
    <x v="40"/>
    <s v="Particulier"/>
    <n v="1"/>
    <n v="1"/>
    <x v="1"/>
    <x v="4"/>
    <n v="7920"/>
    <m/>
    <m/>
  </r>
  <r>
    <n v="9"/>
    <x v="2"/>
    <n v="2022"/>
    <n v="1"/>
    <n v="70220000"/>
    <x v="30"/>
    <x v="8"/>
    <n v="3"/>
    <s v="09"/>
    <s v="03"/>
    <s v="22"/>
    <s v="01"/>
    <s v="VT09032201"/>
    <n v="0.75"/>
    <x v="42"/>
    <s v="Particulier"/>
    <n v="1"/>
    <n v="0.75"/>
    <x v="0"/>
    <x v="2"/>
    <n v="12200"/>
    <m/>
    <m/>
  </r>
  <r>
    <n v="9"/>
    <x v="2"/>
    <n v="2022"/>
    <n v="1"/>
    <n v="70220000"/>
    <x v="30"/>
    <x v="8"/>
    <n v="3"/>
    <s v="09"/>
    <s v="03"/>
    <s v="22"/>
    <s v="01"/>
    <s v="VT09032201"/>
    <n v="0.75"/>
    <x v="0"/>
    <s v="Particulier"/>
    <n v="1"/>
    <n v="0.75"/>
    <x v="0"/>
    <x v="28"/>
    <n v="4880"/>
    <m/>
    <m/>
  </r>
  <r>
    <n v="10"/>
    <x v="2"/>
    <n v="2022"/>
    <n v="1"/>
    <n v="70210000"/>
    <x v="31"/>
    <x v="8"/>
    <n v="3"/>
    <n v="10"/>
    <s v="03"/>
    <s v="22"/>
    <s v="01"/>
    <s v="VT10032201"/>
    <n v="3"/>
    <x v="2"/>
    <s v="Boutique MIC"/>
    <n v="3"/>
    <n v="1"/>
    <x v="1"/>
    <x v="6"/>
    <n v="28500"/>
    <m/>
    <m/>
  </r>
  <r>
    <n v="10"/>
    <x v="2"/>
    <n v="2022"/>
    <n v="2"/>
    <n v="70210000"/>
    <x v="31"/>
    <x v="8"/>
    <n v="3"/>
    <n v="10"/>
    <s v="03"/>
    <s v="22"/>
    <s v="02"/>
    <s v="VT10032202"/>
    <n v="0.5"/>
    <x v="32"/>
    <s v="Particulier"/>
    <n v="1"/>
    <n v="0.5"/>
    <x v="1"/>
    <x v="9"/>
    <n v="3000"/>
    <m/>
    <m/>
  </r>
  <r>
    <n v="10"/>
    <x v="2"/>
    <n v="2022"/>
    <n v="2"/>
    <n v="70210000"/>
    <x v="31"/>
    <x v="8"/>
    <n v="3"/>
    <n v="10"/>
    <s v="03"/>
    <s v="22"/>
    <s v="02"/>
    <s v="VT10032202"/>
    <n v="0.5"/>
    <x v="8"/>
    <s v="Particulier"/>
    <n v="1"/>
    <n v="0.5"/>
    <x v="1"/>
    <x v="3"/>
    <n v="2500"/>
    <m/>
    <m/>
  </r>
  <r>
    <n v="10"/>
    <x v="2"/>
    <n v="2022"/>
    <n v="2"/>
    <n v="70210000"/>
    <x v="31"/>
    <x v="8"/>
    <n v="3"/>
    <n v="10"/>
    <s v="03"/>
    <s v="22"/>
    <s v="02"/>
    <s v="VT10032202"/>
    <n v="0.5"/>
    <x v="38"/>
    <s v="Particulier"/>
    <n v="1"/>
    <n v="0.5"/>
    <x v="1"/>
    <x v="4"/>
    <n v="3750"/>
    <m/>
    <m/>
  </r>
  <r>
    <n v="10"/>
    <x v="2"/>
    <n v="2022"/>
    <n v="2"/>
    <n v="70210000"/>
    <x v="31"/>
    <x v="8"/>
    <n v="3"/>
    <n v="10"/>
    <s v="03"/>
    <s v="22"/>
    <s v="02"/>
    <s v="VT10032202"/>
    <n v="0.5"/>
    <x v="45"/>
    <s v="Particulier"/>
    <n v="1"/>
    <n v="0.5"/>
    <x v="1"/>
    <x v="17"/>
    <n v="3750"/>
    <m/>
    <m/>
  </r>
  <r>
    <n v="10"/>
    <x v="2"/>
    <n v="2022"/>
    <n v="2"/>
    <n v="70220000"/>
    <x v="31"/>
    <x v="8"/>
    <n v="3"/>
    <n v="10"/>
    <s v="03"/>
    <s v="22"/>
    <s v="02"/>
    <s v="VT10032202"/>
    <n v="0.75"/>
    <x v="41"/>
    <s v="Particulier"/>
    <n v="1"/>
    <n v="0.75"/>
    <x v="0"/>
    <x v="0"/>
    <n v="10000"/>
    <m/>
    <m/>
  </r>
  <r>
    <n v="10"/>
    <x v="2"/>
    <n v="2022"/>
    <n v="2"/>
    <n v="70220000"/>
    <x v="31"/>
    <x v="8"/>
    <n v="3"/>
    <n v="10"/>
    <s v="03"/>
    <s v="22"/>
    <s v="02"/>
    <s v="VT10032202"/>
    <n v="4.5"/>
    <x v="13"/>
    <s v="Particulier"/>
    <n v="6"/>
    <n v="0.75"/>
    <x v="0"/>
    <x v="25"/>
    <n v="24000"/>
    <m/>
    <m/>
  </r>
  <r>
    <n v="11"/>
    <x v="2"/>
    <n v="2022"/>
    <n v="1"/>
    <n v="70210000"/>
    <x v="32"/>
    <x v="8"/>
    <n v="3"/>
    <n v="11"/>
    <s v="03"/>
    <s v="22"/>
    <s v="01"/>
    <s v="VT11032201"/>
    <n v="1"/>
    <x v="21"/>
    <s v="Particulier"/>
    <n v="1"/>
    <n v="1"/>
    <x v="1"/>
    <x v="6"/>
    <n v="9500"/>
    <m/>
    <m/>
  </r>
  <r>
    <n v="11"/>
    <x v="2"/>
    <n v="2022"/>
    <n v="2"/>
    <n v="70210000"/>
    <x v="32"/>
    <x v="8"/>
    <n v="3"/>
    <n v="11"/>
    <s v="03"/>
    <s v="22"/>
    <s v="02"/>
    <s v="VT11032202"/>
    <n v="1"/>
    <x v="17"/>
    <s v="Particulier"/>
    <n v="1"/>
    <n v="1"/>
    <x v="1"/>
    <x v="6"/>
    <n v="9500"/>
    <m/>
    <m/>
  </r>
  <r>
    <n v="11"/>
    <x v="2"/>
    <n v="2022"/>
    <n v="3"/>
    <n v="70210000"/>
    <x v="32"/>
    <x v="8"/>
    <n v="3"/>
    <n v="11"/>
    <s v="03"/>
    <s v="22"/>
    <s v="03"/>
    <s v="VT11032203"/>
    <n v="1"/>
    <x v="30"/>
    <s v="Particulier"/>
    <n v="1"/>
    <n v="1"/>
    <x v="1"/>
    <x v="4"/>
    <n v="6500"/>
    <m/>
    <m/>
  </r>
  <r>
    <n v="11"/>
    <x v="2"/>
    <n v="2022"/>
    <n v="4"/>
    <n v="70210000"/>
    <x v="32"/>
    <x v="8"/>
    <n v="3"/>
    <n v="11"/>
    <s v="03"/>
    <s v="22"/>
    <s v="04"/>
    <s v="VT11032204"/>
    <n v="2"/>
    <x v="24"/>
    <s v="Particulier"/>
    <n v="2"/>
    <n v="1"/>
    <x v="1"/>
    <x v="25"/>
    <n v="7000"/>
    <m/>
    <m/>
  </r>
  <r>
    <n v="11"/>
    <x v="2"/>
    <n v="2022"/>
    <n v="5"/>
    <n v="70210000"/>
    <x v="32"/>
    <x v="8"/>
    <n v="3"/>
    <n v="11"/>
    <s v="03"/>
    <s v="22"/>
    <s v="05"/>
    <s v="VT11032205"/>
    <n v="0.3"/>
    <x v="3"/>
    <s v="Particulier"/>
    <n v="1"/>
    <n v="0.3"/>
    <x v="1"/>
    <x v="6"/>
    <n v="2500"/>
    <m/>
    <m/>
  </r>
  <r>
    <n v="11"/>
    <x v="2"/>
    <n v="2022"/>
    <n v="6"/>
    <n v="70210000"/>
    <x v="32"/>
    <x v="8"/>
    <n v="3"/>
    <n v="11"/>
    <s v="03"/>
    <s v="22"/>
    <s v="06"/>
    <s v="VT11032206"/>
    <n v="1"/>
    <x v="38"/>
    <s v="Particulier"/>
    <n v="1"/>
    <n v="1"/>
    <x v="1"/>
    <x v="7"/>
    <n v="5000"/>
    <m/>
    <m/>
  </r>
  <r>
    <n v="12"/>
    <x v="2"/>
    <n v="2022"/>
    <n v="1"/>
    <n v="70210000"/>
    <x v="33"/>
    <x v="8"/>
    <n v="3"/>
    <n v="12"/>
    <s v="03"/>
    <s v="22"/>
    <s v="01"/>
    <s v="VT12032201"/>
    <n v="1"/>
    <x v="12"/>
    <s v="Café"/>
    <n v="1"/>
    <n v="1"/>
    <x v="1"/>
    <x v="8"/>
    <n v="5850"/>
    <m/>
    <m/>
  </r>
  <r>
    <n v="12"/>
    <x v="2"/>
    <n v="2022"/>
    <n v="1"/>
    <n v="70210000"/>
    <x v="33"/>
    <x v="8"/>
    <n v="3"/>
    <n v="12"/>
    <s v="03"/>
    <s v="22"/>
    <s v="01"/>
    <s v="VT12032201"/>
    <n v="1"/>
    <x v="24"/>
    <s v="Café"/>
    <n v="1"/>
    <n v="1"/>
    <x v="1"/>
    <x v="4"/>
    <n v="5850"/>
    <m/>
    <m/>
  </r>
  <r>
    <n v="14"/>
    <x v="2"/>
    <n v="2022"/>
    <n v="1"/>
    <n v="70210000"/>
    <x v="34"/>
    <x v="9"/>
    <n v="3"/>
    <n v="14"/>
    <s v="03"/>
    <s v="22"/>
    <s v="01"/>
    <s v="VT14032201"/>
    <n v="1"/>
    <x v="17"/>
    <s v="Particulier"/>
    <n v="1"/>
    <n v="1"/>
    <x v="1"/>
    <x v="29"/>
    <n v="9500"/>
    <m/>
    <m/>
  </r>
  <r>
    <n v="14"/>
    <x v="2"/>
    <n v="2022"/>
    <n v="2"/>
    <n v="70210000"/>
    <x v="34"/>
    <x v="9"/>
    <n v="3"/>
    <n v="14"/>
    <s v="03"/>
    <s v="22"/>
    <s v="02"/>
    <s v="VT14032202"/>
    <n v="20"/>
    <x v="46"/>
    <s v="Hôtel"/>
    <n v="20"/>
    <n v="1"/>
    <x v="1"/>
    <x v="8"/>
    <n v="123500"/>
    <m/>
    <m/>
  </r>
  <r>
    <n v="14"/>
    <x v="2"/>
    <n v="2022"/>
    <n v="2"/>
    <n v="70210000"/>
    <x v="34"/>
    <x v="9"/>
    <n v="3"/>
    <n v="14"/>
    <s v="03"/>
    <s v="22"/>
    <s v="02"/>
    <s v="VT14032202"/>
    <n v="20"/>
    <x v="10"/>
    <s v="Hôtel"/>
    <n v="20"/>
    <n v="1"/>
    <x v="1"/>
    <x v="3"/>
    <n v="79800"/>
    <m/>
    <m/>
  </r>
  <r>
    <n v="15"/>
    <x v="2"/>
    <n v="2022"/>
    <n v="1"/>
    <n v="70220000"/>
    <x v="35"/>
    <x v="9"/>
    <n v="3"/>
    <n v="15"/>
    <s v="03"/>
    <s v="22"/>
    <s v="01"/>
    <s v="VT15032201"/>
    <n v="3"/>
    <x v="41"/>
    <s v="Restaurant bar"/>
    <n v="4"/>
    <n v="0.75"/>
    <x v="0"/>
    <x v="25"/>
    <n v="12600"/>
    <m/>
    <m/>
  </r>
  <r>
    <n v="15"/>
    <x v="2"/>
    <n v="2022"/>
    <n v="2"/>
    <n v="70210000"/>
    <x v="35"/>
    <x v="9"/>
    <n v="3"/>
    <n v="15"/>
    <s v="03"/>
    <s v="22"/>
    <s v="02"/>
    <s v="VT15032202"/>
    <n v="2"/>
    <x v="20"/>
    <s v="Décoratrice"/>
    <n v="2"/>
    <n v="1"/>
    <x v="1"/>
    <x v="3"/>
    <n v="8500"/>
    <m/>
    <m/>
  </r>
  <r>
    <n v="15"/>
    <x v="2"/>
    <n v="2022"/>
    <n v="2"/>
    <n v="70210000"/>
    <x v="35"/>
    <x v="9"/>
    <n v="3"/>
    <n v="15"/>
    <s v="03"/>
    <s v="22"/>
    <s v="02"/>
    <s v="VT15032202"/>
    <n v="3"/>
    <x v="38"/>
    <s v="Décoratrice"/>
    <n v="3"/>
    <n v="1"/>
    <x v="1"/>
    <x v="8"/>
    <n v="16575"/>
    <m/>
    <m/>
  </r>
  <r>
    <n v="15"/>
    <x v="2"/>
    <n v="2022"/>
    <n v="2"/>
    <n v="70210000"/>
    <x v="35"/>
    <x v="9"/>
    <n v="3"/>
    <n v="15"/>
    <s v="03"/>
    <s v="22"/>
    <s v="02"/>
    <s v="VT15032202"/>
    <n v="1"/>
    <x v="13"/>
    <s v="Décoratrice"/>
    <n v="1"/>
    <n v="1"/>
    <x v="1"/>
    <x v="4"/>
    <n v="5525"/>
    <m/>
    <m/>
  </r>
  <r>
    <n v="15"/>
    <x v="2"/>
    <n v="2022"/>
    <n v="2"/>
    <n v="70210000"/>
    <x v="35"/>
    <x v="9"/>
    <n v="3"/>
    <n v="15"/>
    <s v="03"/>
    <s v="22"/>
    <s v="02"/>
    <s v="VT15032202"/>
    <n v="1"/>
    <x v="4"/>
    <s v="Décoratrice"/>
    <n v="1"/>
    <n v="1"/>
    <x v="1"/>
    <x v="17"/>
    <n v="5525"/>
    <m/>
    <m/>
  </r>
  <r>
    <n v="19"/>
    <x v="2"/>
    <n v="2022"/>
    <n v="1"/>
    <n v="70210000"/>
    <x v="36"/>
    <x v="9"/>
    <n v="3"/>
    <n v="19"/>
    <s v="03"/>
    <s v="22"/>
    <s v="01"/>
    <s v="VT19032201"/>
    <n v="2"/>
    <x v="11"/>
    <s v="Particulier"/>
    <n v="2"/>
    <n v="1"/>
    <x v="1"/>
    <x v="4"/>
    <n v="13000"/>
    <m/>
    <m/>
  </r>
  <r>
    <n v="19"/>
    <x v="2"/>
    <n v="2022"/>
    <n v="1"/>
    <n v="70220000"/>
    <x v="36"/>
    <x v="9"/>
    <n v="3"/>
    <n v="19"/>
    <s v="03"/>
    <s v="22"/>
    <s v="01"/>
    <s v="VT19032201"/>
    <n v="0.75"/>
    <x v="47"/>
    <s v="Particulier"/>
    <n v="1"/>
    <n v="0.75"/>
    <x v="0"/>
    <x v="2"/>
    <n v="10000"/>
    <m/>
    <m/>
  </r>
  <r>
    <n v="20"/>
    <x v="2"/>
    <n v="2022"/>
    <n v="1"/>
    <n v="70220000"/>
    <x v="37"/>
    <x v="10"/>
    <n v="3"/>
    <n v="20"/>
    <s v="03"/>
    <s v="22"/>
    <s v="01"/>
    <s v="VT20032201"/>
    <n v="0.75"/>
    <x v="18"/>
    <s v="Particulier"/>
    <n v="1"/>
    <n v="0.75"/>
    <x v="0"/>
    <x v="11"/>
    <n v="10000"/>
    <m/>
    <m/>
  </r>
  <r>
    <n v="20"/>
    <x v="2"/>
    <n v="2022"/>
    <n v="1"/>
    <n v="70210000"/>
    <x v="37"/>
    <x v="10"/>
    <n v="3"/>
    <n v="20"/>
    <s v="03"/>
    <s v="22"/>
    <s v="01"/>
    <s v="VT20032201"/>
    <n v="1"/>
    <x v="37"/>
    <s v="Particulier"/>
    <n v="1"/>
    <n v="1"/>
    <x v="1"/>
    <x v="6"/>
    <n v="9500"/>
    <m/>
    <m/>
  </r>
  <r>
    <n v="20"/>
    <x v="2"/>
    <n v="2022"/>
    <n v="1"/>
    <n v="70210000"/>
    <x v="37"/>
    <x v="10"/>
    <n v="3"/>
    <n v="20"/>
    <s v="03"/>
    <s v="22"/>
    <s v="01"/>
    <s v="VT20032201"/>
    <n v="4"/>
    <x v="35"/>
    <s v="Boutique MIC"/>
    <n v="4"/>
    <n v="1"/>
    <x v="1"/>
    <x v="6"/>
    <n v="27200"/>
    <m/>
    <m/>
  </r>
  <r>
    <n v="20"/>
    <x v="2"/>
    <n v="2022"/>
    <n v="1"/>
    <n v="70210000"/>
    <x v="37"/>
    <x v="10"/>
    <n v="3"/>
    <n v="20"/>
    <s v="03"/>
    <s v="22"/>
    <s v="01"/>
    <s v="VT20032201"/>
    <n v="2"/>
    <x v="16"/>
    <s v="Boutique MIC"/>
    <n v="2"/>
    <n v="1"/>
    <x v="1"/>
    <x v="4"/>
    <n v="8000"/>
    <m/>
    <m/>
  </r>
  <r>
    <n v="20"/>
    <x v="2"/>
    <n v="2022"/>
    <n v="1"/>
    <n v="70210000"/>
    <x v="37"/>
    <x v="10"/>
    <n v="3"/>
    <n v="20"/>
    <s v="03"/>
    <s v="22"/>
    <s v="01"/>
    <s v="VT20032201"/>
    <n v="2"/>
    <x v="31"/>
    <s v="Boutique MIC"/>
    <n v="2"/>
    <n v="1"/>
    <x v="1"/>
    <x v="3"/>
    <n v="6200"/>
    <m/>
    <m/>
  </r>
  <r>
    <n v="21"/>
    <x v="2"/>
    <n v="2022"/>
    <n v="1"/>
    <n v="70210000"/>
    <x v="38"/>
    <x v="10"/>
    <n v="3"/>
    <n v="21"/>
    <s v="03"/>
    <s v="22"/>
    <s v="01"/>
    <s v="VT21032201"/>
    <n v="1"/>
    <x v="8"/>
    <s v="Particulier"/>
    <n v="1"/>
    <n v="1"/>
    <x v="1"/>
    <x v="3"/>
    <n v="5000"/>
    <m/>
    <m/>
  </r>
  <r>
    <n v="21"/>
    <x v="2"/>
    <n v="2022"/>
    <n v="1"/>
    <n v="70210000"/>
    <x v="38"/>
    <x v="10"/>
    <n v="3"/>
    <n v="21"/>
    <s v="03"/>
    <s v="22"/>
    <s v="01"/>
    <s v="VT21032201"/>
    <n v="1"/>
    <x v="8"/>
    <s v="Particulier"/>
    <n v="1"/>
    <n v="1"/>
    <x v="1"/>
    <x v="8"/>
    <n v="6500"/>
    <m/>
    <m/>
  </r>
  <r>
    <n v="21"/>
    <x v="2"/>
    <n v="2022"/>
    <n v="1"/>
    <n v="70210000"/>
    <x v="38"/>
    <x v="10"/>
    <n v="3"/>
    <n v="21"/>
    <s v="03"/>
    <s v="22"/>
    <s v="01"/>
    <s v="VT21032201"/>
    <n v="1"/>
    <x v="47"/>
    <s v="Particulier"/>
    <n v="1"/>
    <n v="1"/>
    <x v="1"/>
    <x v="7"/>
    <n v="5000"/>
    <m/>
    <m/>
  </r>
  <r>
    <n v="21"/>
    <x v="2"/>
    <n v="2022"/>
    <n v="2"/>
    <n v="70210000"/>
    <x v="38"/>
    <x v="10"/>
    <n v="3"/>
    <n v="21"/>
    <s v="03"/>
    <s v="22"/>
    <s v="02"/>
    <s v="VT21032202"/>
    <n v="1"/>
    <x v="22"/>
    <s v="Café"/>
    <n v="1"/>
    <n v="1"/>
    <x v="1"/>
    <x v="8"/>
    <n v="5200"/>
    <m/>
    <m/>
  </r>
  <r>
    <n v="23"/>
    <x v="2"/>
    <n v="2022"/>
    <n v="1"/>
    <n v="70210000"/>
    <x v="39"/>
    <x v="10"/>
    <n v="3"/>
    <n v="23"/>
    <s v="03"/>
    <s v="22"/>
    <s v="01"/>
    <s v="VT23032201"/>
    <n v="1"/>
    <x v="39"/>
    <s v="Particulier"/>
    <n v="1"/>
    <n v="1"/>
    <x v="1"/>
    <x v="6"/>
    <n v="9500"/>
    <m/>
    <m/>
  </r>
  <r>
    <n v="24"/>
    <x v="2"/>
    <n v="2022"/>
    <n v="1"/>
    <n v="70220000"/>
    <x v="40"/>
    <x v="10"/>
    <n v="3"/>
    <n v="24"/>
    <s v="03"/>
    <s v="22"/>
    <s v="01"/>
    <s v="VT24032201"/>
    <n v="4.5"/>
    <x v="36"/>
    <s v="Boutique MIC"/>
    <n v="6"/>
    <n v="0.75"/>
    <x v="0"/>
    <x v="12"/>
    <n v="51000"/>
    <m/>
    <m/>
  </r>
  <r>
    <n v="24"/>
    <x v="2"/>
    <n v="2022"/>
    <n v="1"/>
    <n v="70220000"/>
    <x v="40"/>
    <x v="10"/>
    <n v="3"/>
    <n v="24"/>
    <s v="03"/>
    <s v="22"/>
    <s v="01"/>
    <s v="VT24032201"/>
    <n v="1.5"/>
    <x v="42"/>
    <s v="Boutique MIC"/>
    <n v="2"/>
    <n v="0.75"/>
    <x v="0"/>
    <x v="0"/>
    <n v="17000"/>
    <m/>
    <m/>
  </r>
  <r>
    <n v="24"/>
    <x v="2"/>
    <n v="2022"/>
    <n v="1"/>
    <n v="70220000"/>
    <x v="40"/>
    <x v="10"/>
    <n v="3"/>
    <n v="24"/>
    <s v="03"/>
    <s v="22"/>
    <s v="01"/>
    <s v="VT24032201"/>
    <n v="1.5"/>
    <x v="9"/>
    <s v="Boutique MIC"/>
    <n v="2"/>
    <n v="0.75"/>
    <x v="0"/>
    <x v="11"/>
    <n v="17000"/>
    <m/>
    <m/>
  </r>
  <r>
    <n v="24"/>
    <x v="2"/>
    <n v="2022"/>
    <n v="1"/>
    <n v="70220000"/>
    <x v="40"/>
    <x v="10"/>
    <n v="3"/>
    <n v="24"/>
    <s v="03"/>
    <s v="22"/>
    <s v="01"/>
    <s v="VT24032201"/>
    <n v="1.5"/>
    <x v="14"/>
    <s v="Boutique MIC"/>
    <n v="2"/>
    <n v="0.75"/>
    <x v="0"/>
    <x v="13"/>
    <n v="17000"/>
    <m/>
    <m/>
  </r>
  <r>
    <n v="24"/>
    <x v="2"/>
    <n v="2022"/>
    <n v="2"/>
    <n v="70220000"/>
    <x v="40"/>
    <x v="10"/>
    <n v="3"/>
    <n v="24"/>
    <s v="03"/>
    <s v="22"/>
    <s v="02"/>
    <s v="VT24032202"/>
    <n v="1.5"/>
    <x v="16"/>
    <s v="Boutique MIC"/>
    <n v="2"/>
    <n v="0.75"/>
    <x v="0"/>
    <x v="12"/>
    <n v="17000"/>
    <m/>
    <m/>
  </r>
  <r>
    <n v="24"/>
    <x v="2"/>
    <n v="2022"/>
    <n v="2"/>
    <n v="70220000"/>
    <x v="40"/>
    <x v="10"/>
    <n v="3"/>
    <n v="24"/>
    <s v="03"/>
    <s v="22"/>
    <s v="02"/>
    <s v="VT24032202"/>
    <n v="1.5"/>
    <x v="38"/>
    <s v="Boutique MIC"/>
    <n v="2"/>
    <n v="0.75"/>
    <x v="0"/>
    <x v="5"/>
    <n v="17000"/>
    <m/>
    <m/>
  </r>
  <r>
    <n v="24"/>
    <x v="2"/>
    <n v="2022"/>
    <n v="2"/>
    <n v="70220000"/>
    <x v="40"/>
    <x v="10"/>
    <n v="3"/>
    <n v="24"/>
    <s v="03"/>
    <s v="22"/>
    <s v="02"/>
    <s v="VT24032202"/>
    <n v="1.5"/>
    <x v="11"/>
    <s v="Boutique MIC"/>
    <n v="2"/>
    <n v="0.75"/>
    <x v="0"/>
    <x v="30"/>
    <n v="17000"/>
    <m/>
    <m/>
  </r>
  <r>
    <n v="25"/>
    <x v="2"/>
    <n v="2022"/>
    <n v="1"/>
    <n v="70210000"/>
    <x v="41"/>
    <x v="10"/>
    <n v="3"/>
    <n v="25"/>
    <s v="03"/>
    <s v="22"/>
    <s v="01"/>
    <s v="VT25032201"/>
    <n v="1"/>
    <x v="3"/>
    <s v="Particulier"/>
    <n v="1"/>
    <n v="1"/>
    <x v="1"/>
    <x v="6"/>
    <n v="10500"/>
    <m/>
    <m/>
  </r>
  <r>
    <n v="26"/>
    <x v="2"/>
    <n v="2022"/>
    <n v="1"/>
    <n v="70220000"/>
    <x v="42"/>
    <x v="10"/>
    <n v="3"/>
    <n v="26"/>
    <s v="03"/>
    <s v="22"/>
    <s v="01"/>
    <s v="VT26032201"/>
    <n v="1.5"/>
    <x v="21"/>
    <s v="Restaurant bar"/>
    <n v="2"/>
    <n v="0.75"/>
    <x v="0"/>
    <x v="1"/>
    <n v="18000"/>
    <m/>
    <m/>
  </r>
  <r>
    <n v="27"/>
    <x v="2"/>
    <n v="2022"/>
    <n v="1"/>
    <n v="70210000"/>
    <x v="43"/>
    <x v="11"/>
    <n v="3"/>
    <n v="27"/>
    <s v="03"/>
    <s v="22"/>
    <s v="01"/>
    <s v="VT27032201"/>
    <n v="2"/>
    <x v="18"/>
    <s v="Particulier"/>
    <n v="2"/>
    <n v="1"/>
    <x v="1"/>
    <x v="6"/>
    <n v="19000"/>
    <m/>
    <m/>
  </r>
  <r>
    <n v="27"/>
    <x v="2"/>
    <n v="2022"/>
    <n v="1"/>
    <n v="70210000"/>
    <x v="43"/>
    <x v="11"/>
    <n v="3"/>
    <n v="27"/>
    <s v="03"/>
    <s v="22"/>
    <s v="01"/>
    <s v="VT27032201"/>
    <n v="2"/>
    <x v="40"/>
    <s v="Particulier"/>
    <n v="2"/>
    <n v="1"/>
    <x v="1"/>
    <x v="3"/>
    <n v="10000"/>
    <m/>
    <m/>
  </r>
  <r>
    <n v="27"/>
    <x v="2"/>
    <n v="2022"/>
    <n v="1"/>
    <n v="70210000"/>
    <x v="43"/>
    <x v="11"/>
    <n v="3"/>
    <n v="27"/>
    <s v="03"/>
    <s v="22"/>
    <s v="01"/>
    <s v="VT27032201"/>
    <n v="1"/>
    <x v="34"/>
    <s v="Particulier"/>
    <n v="1"/>
    <n v="1"/>
    <x v="1"/>
    <x v="4"/>
    <n v="6500"/>
    <m/>
    <m/>
  </r>
  <r>
    <n v="30"/>
    <x v="2"/>
    <n v="2022"/>
    <n v="1"/>
    <n v="70210000"/>
    <x v="44"/>
    <x v="11"/>
    <n v="3"/>
    <n v="30"/>
    <s v="03"/>
    <s v="22"/>
    <s v="01"/>
    <s v="VT30032201"/>
    <n v="1"/>
    <x v="34"/>
    <s v="Particulier"/>
    <n v="1"/>
    <n v="1"/>
    <x v="1"/>
    <x v="7"/>
    <n v="5000"/>
    <m/>
    <m/>
  </r>
  <r>
    <n v="30"/>
    <x v="2"/>
    <n v="2022"/>
    <n v="1"/>
    <n v="70210000"/>
    <x v="44"/>
    <x v="11"/>
    <n v="3"/>
    <n v="30"/>
    <s v="03"/>
    <s v="22"/>
    <s v="01"/>
    <s v="VT30032201"/>
    <n v="1"/>
    <x v="38"/>
    <s v="Particulier"/>
    <n v="1"/>
    <n v="1"/>
    <x v="1"/>
    <x v="19"/>
    <n v="4500"/>
    <m/>
    <m/>
  </r>
  <r>
    <n v="31"/>
    <x v="2"/>
    <n v="2022"/>
    <n v="1"/>
    <n v="70210000"/>
    <x v="45"/>
    <x v="11"/>
    <n v="3"/>
    <n v="31"/>
    <s v="03"/>
    <s v="22"/>
    <s v="01"/>
    <s v="VT31032201"/>
    <n v="2"/>
    <x v="15"/>
    <s v="Particulier"/>
    <n v="2"/>
    <n v="1"/>
    <x v="1"/>
    <x v="3"/>
    <n v="10000"/>
    <m/>
    <m/>
  </r>
  <r>
    <n v="31"/>
    <x v="2"/>
    <n v="2022"/>
    <n v="1"/>
    <n v="70210000"/>
    <x v="45"/>
    <x v="11"/>
    <n v="3"/>
    <n v="31"/>
    <s v="03"/>
    <s v="22"/>
    <s v="01"/>
    <s v="VT31032201"/>
    <n v="1"/>
    <x v="6"/>
    <s v="Particulier"/>
    <n v="1"/>
    <n v="1"/>
    <x v="1"/>
    <x v="6"/>
    <n v="9500"/>
    <m/>
    <m/>
  </r>
  <r>
    <n v="31"/>
    <x v="2"/>
    <n v="2022"/>
    <n v="1"/>
    <n v="70210000"/>
    <x v="45"/>
    <x v="11"/>
    <n v="3"/>
    <n v="31"/>
    <s v="03"/>
    <s v="22"/>
    <s v="01"/>
    <s v="VT31032201"/>
    <n v="2"/>
    <x v="46"/>
    <s v="Particulier"/>
    <n v="2"/>
    <n v="1"/>
    <x v="1"/>
    <x v="17"/>
    <n v="13000"/>
    <m/>
    <m/>
  </r>
  <r>
    <n v="2"/>
    <x v="3"/>
    <n v="2022"/>
    <n v="1"/>
    <n v="70210000"/>
    <x v="46"/>
    <x v="11"/>
    <n v="4"/>
    <s v="02"/>
    <s v="04"/>
    <s v="22"/>
    <s v="01"/>
    <s v="VT02042201"/>
    <n v="1"/>
    <x v="22"/>
    <s v="Café"/>
    <n v="1"/>
    <n v="1"/>
    <x v="1"/>
    <x v="4"/>
    <n v="5850"/>
    <m/>
    <m/>
  </r>
  <r>
    <n v="2"/>
    <x v="3"/>
    <n v="2022"/>
    <n v="1"/>
    <n v="70210000"/>
    <x v="46"/>
    <x v="11"/>
    <n v="4"/>
    <s v="02"/>
    <s v="04"/>
    <s v="22"/>
    <s v="01"/>
    <s v="VT02042201"/>
    <n v="1"/>
    <x v="41"/>
    <s v="Café"/>
    <n v="1"/>
    <n v="1"/>
    <x v="1"/>
    <x v="8"/>
    <n v="5850"/>
    <m/>
    <m/>
  </r>
  <r>
    <n v="2"/>
    <x v="3"/>
    <n v="2022"/>
    <n v="2"/>
    <n v="70210000"/>
    <x v="46"/>
    <x v="11"/>
    <n v="4"/>
    <s v="02"/>
    <s v="04"/>
    <s v="22"/>
    <s v="02"/>
    <s v="VT02042202"/>
    <n v="1"/>
    <x v="30"/>
    <s v="Particulier"/>
    <n v="1"/>
    <n v="1"/>
    <x v="1"/>
    <x v="6"/>
    <n v="9500"/>
    <m/>
    <m/>
  </r>
  <r>
    <n v="2"/>
    <x v="3"/>
    <n v="2022"/>
    <n v="2"/>
    <n v="70220000"/>
    <x v="46"/>
    <x v="11"/>
    <n v="4"/>
    <s v="02"/>
    <s v="04"/>
    <s v="22"/>
    <s v="02"/>
    <s v="VT02042202"/>
    <n v="0.75"/>
    <x v="25"/>
    <s v="Particulier"/>
    <n v="1"/>
    <n v="0.75"/>
    <x v="0"/>
    <x v="12"/>
    <n v="10000"/>
    <m/>
    <m/>
  </r>
  <r>
    <n v="2"/>
    <x v="3"/>
    <n v="2022"/>
    <n v="2"/>
    <n v="70220000"/>
    <x v="46"/>
    <x v="11"/>
    <n v="4"/>
    <s v="02"/>
    <s v="04"/>
    <s v="22"/>
    <s v="02"/>
    <s v="VT02042202"/>
    <n v="0.75"/>
    <x v="48"/>
    <s v="Particulier"/>
    <n v="1"/>
    <n v="0.75"/>
    <x v="0"/>
    <x v="2"/>
    <n v="10000"/>
    <m/>
    <m/>
  </r>
  <r>
    <n v="4"/>
    <x v="3"/>
    <n v="2022"/>
    <n v="1"/>
    <n v="70220000"/>
    <x v="47"/>
    <x v="12"/>
    <n v="4"/>
    <s v="04"/>
    <s v="04"/>
    <s v="22"/>
    <s v="01"/>
    <s v="VT04042201"/>
    <n v="2.25"/>
    <x v="47"/>
    <s v="Boutique MIC"/>
    <n v="3"/>
    <n v="0.75"/>
    <x v="0"/>
    <x v="1"/>
    <n v="25500"/>
    <m/>
    <m/>
  </r>
  <r>
    <n v="4"/>
    <x v="3"/>
    <n v="2022"/>
    <n v="1"/>
    <n v="70220000"/>
    <x v="47"/>
    <x v="12"/>
    <n v="4"/>
    <s v="04"/>
    <s v="04"/>
    <s v="22"/>
    <s v="01"/>
    <s v="VT04042201"/>
    <n v="2.25"/>
    <x v="39"/>
    <s v="Boutique MIC"/>
    <n v="3"/>
    <n v="0.75"/>
    <x v="0"/>
    <x v="0"/>
    <n v="25500"/>
    <m/>
    <m/>
  </r>
  <r>
    <n v="6"/>
    <x v="3"/>
    <n v="2022"/>
    <n v="1"/>
    <n v="70210000"/>
    <x v="48"/>
    <x v="12"/>
    <n v="4"/>
    <s v="06"/>
    <s v="04"/>
    <s v="22"/>
    <s v="01"/>
    <s v="VT06042201"/>
    <n v="5"/>
    <x v="32"/>
    <s v="Particulier"/>
    <n v="5"/>
    <n v="1"/>
    <x v="1"/>
    <x v="4"/>
    <n v="32500"/>
    <m/>
    <m/>
  </r>
  <r>
    <n v="7"/>
    <x v="3"/>
    <n v="2022"/>
    <n v="1"/>
    <n v="70210000"/>
    <x v="49"/>
    <x v="12"/>
    <n v="4"/>
    <s v="07"/>
    <s v="04"/>
    <s v="22"/>
    <s v="01"/>
    <s v="VT07042201"/>
    <n v="2"/>
    <x v="25"/>
    <s v="Particulier"/>
    <n v="2"/>
    <n v="1"/>
    <x v="1"/>
    <x v="4"/>
    <n v="13000"/>
    <m/>
    <m/>
  </r>
  <r>
    <n v="7"/>
    <x v="3"/>
    <n v="2022"/>
    <n v="1"/>
    <n v="70210000"/>
    <x v="49"/>
    <x v="12"/>
    <n v="4"/>
    <s v="07"/>
    <s v="04"/>
    <s v="22"/>
    <s v="01"/>
    <s v="VT07042201"/>
    <n v="1"/>
    <x v="21"/>
    <s v="Particulier"/>
    <n v="1"/>
    <n v="1"/>
    <x v="1"/>
    <x v="3"/>
    <n v="5000"/>
    <m/>
    <m/>
  </r>
  <r>
    <n v="7"/>
    <x v="3"/>
    <n v="2022"/>
    <n v="2"/>
    <n v="70210000"/>
    <x v="49"/>
    <x v="12"/>
    <n v="4"/>
    <s v="07"/>
    <s v="04"/>
    <s v="22"/>
    <s v="02"/>
    <s v="VT07042202"/>
    <n v="2.0999999999999996"/>
    <x v="6"/>
    <s v="Boutique MIC"/>
    <n v="3"/>
    <n v="0.7"/>
    <x v="1"/>
    <x v="4"/>
    <n v="12000"/>
    <m/>
    <m/>
  </r>
  <r>
    <n v="7"/>
    <x v="3"/>
    <n v="2022"/>
    <n v="2"/>
    <n v="70210000"/>
    <x v="49"/>
    <x v="12"/>
    <n v="4"/>
    <s v="07"/>
    <s v="04"/>
    <s v="22"/>
    <s v="02"/>
    <s v="VT07042202"/>
    <n v="3"/>
    <x v="0"/>
    <s v="Boutique MIC"/>
    <n v="3"/>
    <n v="1"/>
    <x v="1"/>
    <x v="15"/>
    <n v="9600"/>
    <m/>
    <m/>
  </r>
  <r>
    <n v="7"/>
    <x v="3"/>
    <n v="2022"/>
    <n v="2"/>
    <n v="70210000"/>
    <x v="49"/>
    <x v="12"/>
    <n v="4"/>
    <s v="07"/>
    <s v="04"/>
    <s v="22"/>
    <s v="02"/>
    <s v="VT07042202"/>
    <n v="3"/>
    <x v="32"/>
    <s v="Boutique MIC"/>
    <n v="3"/>
    <n v="1"/>
    <x v="1"/>
    <x v="9"/>
    <n v="10800"/>
    <m/>
    <m/>
  </r>
  <r>
    <n v="7"/>
    <x v="3"/>
    <n v="2022"/>
    <n v="3"/>
    <n v="70210000"/>
    <x v="49"/>
    <x v="12"/>
    <n v="4"/>
    <s v="07"/>
    <s v="04"/>
    <s v="22"/>
    <s v="03"/>
    <s v="VT07042203"/>
    <n v="3"/>
    <x v="17"/>
    <s v="Hôtel"/>
    <n v="3"/>
    <n v="1"/>
    <x v="1"/>
    <x v="4"/>
    <n v="19500"/>
    <m/>
    <m/>
  </r>
  <r>
    <n v="7"/>
    <x v="3"/>
    <n v="2022"/>
    <n v="3"/>
    <n v="70210000"/>
    <x v="49"/>
    <x v="12"/>
    <n v="4"/>
    <s v="07"/>
    <s v="04"/>
    <s v="22"/>
    <s v="03"/>
    <s v="VT07042203"/>
    <n v="1"/>
    <x v="10"/>
    <s v="Hôtel"/>
    <n v="1"/>
    <n v="1"/>
    <x v="1"/>
    <x v="9"/>
    <n v="6000"/>
    <m/>
    <m/>
  </r>
  <r>
    <n v="7"/>
    <x v="3"/>
    <n v="2022"/>
    <n v="3"/>
    <n v="70210000"/>
    <x v="49"/>
    <x v="12"/>
    <n v="4"/>
    <s v="07"/>
    <s v="04"/>
    <s v="22"/>
    <s v="03"/>
    <s v="VT07042203"/>
    <n v="2"/>
    <x v="38"/>
    <s v="Hôtel"/>
    <n v="2"/>
    <n v="1"/>
    <x v="1"/>
    <x v="22"/>
    <n v="19000"/>
    <m/>
    <m/>
  </r>
  <r>
    <n v="7"/>
    <x v="3"/>
    <n v="2022"/>
    <n v="3"/>
    <n v="70210000"/>
    <x v="49"/>
    <x v="12"/>
    <n v="4"/>
    <s v="07"/>
    <s v="04"/>
    <s v="22"/>
    <s v="03"/>
    <s v="VT07042203"/>
    <n v="2"/>
    <x v="29"/>
    <s v="Hôtel"/>
    <n v="2"/>
    <n v="1"/>
    <x v="1"/>
    <x v="7"/>
    <n v="10000"/>
    <m/>
    <m/>
  </r>
  <r>
    <n v="7"/>
    <x v="3"/>
    <n v="2022"/>
    <n v="3"/>
    <n v="70210000"/>
    <x v="49"/>
    <x v="12"/>
    <n v="4"/>
    <s v="07"/>
    <s v="04"/>
    <s v="22"/>
    <s v="03"/>
    <s v="VT07042203"/>
    <n v="1"/>
    <x v="14"/>
    <s v="Hôtel"/>
    <n v="1"/>
    <n v="1"/>
    <x v="1"/>
    <x v="21"/>
    <n v="5000"/>
    <m/>
    <m/>
  </r>
  <r>
    <n v="8"/>
    <x v="3"/>
    <n v="2022"/>
    <n v="2"/>
    <n v="70210000"/>
    <x v="50"/>
    <x v="12"/>
    <n v="4"/>
    <s v="08"/>
    <s v="04"/>
    <s v="22"/>
    <s v="02"/>
    <s v="VT08042202"/>
    <n v="1"/>
    <x v="32"/>
    <s v="Particulier"/>
    <n v="1"/>
    <n v="1"/>
    <x v="1"/>
    <x v="6"/>
    <n v="9500"/>
    <m/>
    <m/>
  </r>
  <r>
    <n v="8"/>
    <x v="3"/>
    <n v="2022"/>
    <n v="2"/>
    <n v="70210000"/>
    <x v="50"/>
    <x v="12"/>
    <n v="4"/>
    <s v="08"/>
    <s v="04"/>
    <s v="22"/>
    <s v="02"/>
    <s v="VT08042202"/>
    <n v="1.7999999999999998"/>
    <x v="0"/>
    <s v="Particulier"/>
    <n v="6"/>
    <n v="0.3"/>
    <x v="1"/>
    <x v="6"/>
    <n v="19500"/>
    <m/>
    <m/>
  </r>
  <r>
    <n v="8"/>
    <x v="3"/>
    <n v="2022"/>
    <n v="3"/>
    <n v="70210000"/>
    <x v="50"/>
    <x v="12"/>
    <n v="4"/>
    <s v="08"/>
    <s v="04"/>
    <s v="22"/>
    <s v="03"/>
    <s v="VT08042203"/>
    <n v="1"/>
    <x v="1"/>
    <s v="Particulier"/>
    <n v="1"/>
    <n v="1"/>
    <x v="1"/>
    <x v="22"/>
    <n v="9500"/>
    <m/>
    <m/>
  </r>
  <r>
    <n v="8"/>
    <x v="3"/>
    <n v="2022"/>
    <n v="3"/>
    <n v="70210000"/>
    <x v="50"/>
    <x v="12"/>
    <n v="4"/>
    <s v="08"/>
    <s v="04"/>
    <s v="22"/>
    <s v="03"/>
    <s v="VT08042203"/>
    <n v="1"/>
    <x v="3"/>
    <s v="Particulier"/>
    <n v="1"/>
    <n v="1"/>
    <x v="1"/>
    <x v="6"/>
    <n v="9500"/>
    <m/>
    <m/>
  </r>
  <r>
    <n v="9"/>
    <x v="3"/>
    <n v="2022"/>
    <n v="1"/>
    <n v="70220000"/>
    <x v="51"/>
    <x v="12"/>
    <n v="4"/>
    <s v="09"/>
    <s v="04"/>
    <s v="22"/>
    <s v="01"/>
    <s v="VT09042201"/>
    <n v="0.25"/>
    <x v="18"/>
    <s v="Particulier"/>
    <n v="1"/>
    <n v="0.25"/>
    <x v="0"/>
    <x v="0"/>
    <n v="4200"/>
    <m/>
    <m/>
  </r>
  <r>
    <n v="9"/>
    <x v="3"/>
    <n v="2022"/>
    <n v="1"/>
    <n v="70220000"/>
    <x v="51"/>
    <x v="12"/>
    <n v="4"/>
    <s v="09"/>
    <s v="04"/>
    <s v="22"/>
    <s v="01"/>
    <s v="VT09042201"/>
    <n v="1"/>
    <x v="18"/>
    <s v="Particulier"/>
    <n v="1"/>
    <n v="1"/>
    <x v="0"/>
    <x v="16"/>
    <n v="4200"/>
    <m/>
    <m/>
  </r>
  <r>
    <n v="9"/>
    <x v="3"/>
    <n v="2022"/>
    <n v="1"/>
    <n v="70230000"/>
    <x v="51"/>
    <x v="12"/>
    <n v="4"/>
    <s v="09"/>
    <s v="04"/>
    <s v="22"/>
    <s v="01"/>
    <s v="VT09042201"/>
    <n v="0.39"/>
    <x v="32"/>
    <s v="Particulier"/>
    <n v="1"/>
    <n v="0.39"/>
    <x v="2"/>
    <x v="31"/>
    <n v="3200"/>
    <m/>
    <m/>
  </r>
  <r>
    <n v="9"/>
    <x v="3"/>
    <n v="2022"/>
    <n v="1"/>
    <n v="70210000"/>
    <x v="51"/>
    <x v="12"/>
    <n v="4"/>
    <s v="09"/>
    <s v="04"/>
    <s v="22"/>
    <s v="01"/>
    <s v="VT09042201"/>
    <n v="1"/>
    <x v="44"/>
    <s v="Particulier"/>
    <n v="1"/>
    <n v="1"/>
    <x v="1"/>
    <x v="9"/>
    <n v="1900"/>
    <m/>
    <m/>
  </r>
  <r>
    <n v="9"/>
    <x v="3"/>
    <n v="2022"/>
    <n v="1"/>
    <n v="70220000"/>
    <x v="51"/>
    <x v="12"/>
    <n v="4"/>
    <s v="09"/>
    <s v="04"/>
    <s v="22"/>
    <s v="01"/>
    <s v="VT09042201"/>
    <n v="0.75"/>
    <x v="8"/>
    <s v="Particulier"/>
    <n v="1"/>
    <n v="0.75"/>
    <x v="0"/>
    <x v="12"/>
    <n v="4200"/>
    <m/>
    <m/>
  </r>
  <r>
    <n v="9"/>
    <x v="3"/>
    <n v="2022"/>
    <n v="1"/>
    <n v="70220000"/>
    <x v="51"/>
    <x v="12"/>
    <n v="4"/>
    <s v="09"/>
    <s v="04"/>
    <s v="22"/>
    <s v="01"/>
    <s v="VT09042201"/>
    <n v="0.75"/>
    <x v="3"/>
    <s v="Particulier"/>
    <n v="1"/>
    <n v="0.75"/>
    <x v="0"/>
    <x v="2"/>
    <n v="3000"/>
    <m/>
    <m/>
  </r>
  <r>
    <n v="9"/>
    <x v="3"/>
    <n v="2022"/>
    <n v="1"/>
    <n v="70220000"/>
    <x v="51"/>
    <x v="12"/>
    <n v="4"/>
    <s v="09"/>
    <s v="04"/>
    <s v="22"/>
    <s v="01"/>
    <s v="VT09042201"/>
    <n v="0.75"/>
    <x v="25"/>
    <s v="Particulier"/>
    <n v="1"/>
    <n v="0.75"/>
    <x v="0"/>
    <x v="5"/>
    <n v="2100"/>
    <m/>
    <m/>
  </r>
  <r>
    <n v="9"/>
    <x v="3"/>
    <n v="2022"/>
    <n v="1"/>
    <n v="70210000"/>
    <x v="51"/>
    <x v="12"/>
    <n v="4"/>
    <s v="09"/>
    <s v="04"/>
    <s v="22"/>
    <s v="01"/>
    <s v="VT09042201"/>
    <n v="0.3"/>
    <x v="33"/>
    <s v="Particulier"/>
    <n v="1"/>
    <n v="0.3"/>
    <x v="1"/>
    <x v="6"/>
    <n v="4200"/>
    <m/>
    <m/>
  </r>
  <r>
    <n v="12"/>
    <x v="3"/>
    <n v="2022"/>
    <n v="1"/>
    <n v="70220000"/>
    <x v="52"/>
    <x v="13"/>
    <n v="4"/>
    <n v="12"/>
    <s v="04"/>
    <s v="22"/>
    <s v="01"/>
    <s v="VT12042201"/>
    <n v="2"/>
    <x v="24"/>
    <s v="Particulier"/>
    <n v="2"/>
    <n v="1"/>
    <x v="0"/>
    <x v="16"/>
    <n v="25000"/>
    <m/>
    <m/>
  </r>
  <r>
    <n v="12"/>
    <x v="3"/>
    <n v="2022"/>
    <n v="2"/>
    <n v="70210000"/>
    <x v="52"/>
    <x v="13"/>
    <n v="4"/>
    <n v="12"/>
    <s v="04"/>
    <s v="22"/>
    <s v="02"/>
    <s v="VT12042202"/>
    <n v="1"/>
    <x v="17"/>
    <s v="Particulier"/>
    <n v="1"/>
    <n v="1"/>
    <x v="1"/>
    <x v="6"/>
    <n v="9500"/>
    <m/>
    <m/>
  </r>
  <r>
    <n v="13"/>
    <x v="3"/>
    <n v="2022"/>
    <n v="1"/>
    <n v="70210000"/>
    <x v="53"/>
    <x v="13"/>
    <n v="4"/>
    <n v="13"/>
    <s v="04"/>
    <s v="22"/>
    <s v="01"/>
    <s v="VT13042201"/>
    <n v="1"/>
    <x v="15"/>
    <s v="Particulier"/>
    <n v="1"/>
    <n v="1"/>
    <x v="1"/>
    <x v="6"/>
    <n v="9500"/>
    <m/>
    <m/>
  </r>
  <r>
    <n v="13"/>
    <x v="3"/>
    <n v="2022"/>
    <n v="1"/>
    <n v="70210000"/>
    <x v="53"/>
    <x v="13"/>
    <n v="4"/>
    <n v="13"/>
    <s v="04"/>
    <s v="22"/>
    <s v="01"/>
    <s v="VT13042201"/>
    <n v="1"/>
    <x v="21"/>
    <s v="Particulier"/>
    <n v="1"/>
    <n v="1"/>
    <x v="1"/>
    <x v="15"/>
    <n v="5000"/>
    <m/>
    <m/>
  </r>
  <r>
    <n v="13"/>
    <x v="3"/>
    <n v="2022"/>
    <n v="1"/>
    <n v="70210000"/>
    <x v="53"/>
    <x v="13"/>
    <n v="4"/>
    <n v="13"/>
    <s v="04"/>
    <s v="22"/>
    <s v="01"/>
    <s v="VT13042201"/>
    <n v="1"/>
    <x v="36"/>
    <s v="Particulier"/>
    <n v="1"/>
    <n v="1"/>
    <x v="1"/>
    <x v="9"/>
    <n v="6000"/>
    <m/>
    <m/>
  </r>
  <r>
    <n v="13"/>
    <x v="3"/>
    <n v="2022"/>
    <n v="2"/>
    <n v="70210000"/>
    <x v="53"/>
    <x v="13"/>
    <n v="4"/>
    <n v="13"/>
    <s v="04"/>
    <s v="22"/>
    <s v="02"/>
    <s v="VT13042202"/>
    <n v="1"/>
    <x v="48"/>
    <s v="Particulier"/>
    <n v="1"/>
    <n v="1"/>
    <x v="1"/>
    <x v="6"/>
    <n v="9500"/>
    <m/>
    <m/>
  </r>
  <r>
    <n v="13"/>
    <x v="3"/>
    <n v="2022"/>
    <n v="3"/>
    <n v="70210000"/>
    <x v="53"/>
    <x v="13"/>
    <n v="4"/>
    <n v="13"/>
    <s v="04"/>
    <s v="22"/>
    <s v="03"/>
    <s v="VT13042203"/>
    <n v="2"/>
    <x v="6"/>
    <s v="Particulier"/>
    <n v="2"/>
    <n v="1"/>
    <x v="1"/>
    <x v="3"/>
    <n v="10000"/>
    <m/>
    <m/>
  </r>
  <r>
    <n v="13"/>
    <x v="3"/>
    <n v="2022"/>
    <n v="4"/>
    <n v="70210000"/>
    <x v="53"/>
    <x v="13"/>
    <n v="4"/>
    <n v="13"/>
    <s v="04"/>
    <s v="22"/>
    <s v="04"/>
    <s v="VT13042204"/>
    <n v="1"/>
    <x v="49"/>
    <s v="Particulier"/>
    <n v="1"/>
    <n v="1"/>
    <x v="1"/>
    <x v="9"/>
    <n v="6000"/>
    <m/>
    <m/>
  </r>
  <r>
    <n v="13"/>
    <x v="3"/>
    <n v="2022"/>
    <n v="4"/>
    <n v="70210000"/>
    <x v="53"/>
    <x v="13"/>
    <n v="4"/>
    <n v="13"/>
    <s v="04"/>
    <s v="22"/>
    <s v="04"/>
    <s v="VT13042204"/>
    <n v="1"/>
    <x v="49"/>
    <s v="Particulier"/>
    <n v="1"/>
    <n v="1"/>
    <x v="1"/>
    <x v="4"/>
    <n v="6500"/>
    <m/>
    <m/>
  </r>
  <r>
    <n v="14"/>
    <x v="3"/>
    <n v="2022"/>
    <n v="1"/>
    <n v="70220000"/>
    <x v="54"/>
    <x v="13"/>
    <n v="4"/>
    <n v="14"/>
    <s v="04"/>
    <s v="22"/>
    <s v="01"/>
    <s v="VT14042201"/>
    <n v="7.5"/>
    <x v="6"/>
    <s v="Décoratrice"/>
    <n v="10"/>
    <n v="0.75"/>
    <x v="0"/>
    <x v="2"/>
    <n v="75000"/>
    <m/>
    <m/>
  </r>
  <r>
    <n v="14"/>
    <x v="3"/>
    <n v="2022"/>
    <n v="1"/>
    <n v="70220000"/>
    <x v="54"/>
    <x v="13"/>
    <n v="4"/>
    <n v="14"/>
    <s v="04"/>
    <s v="22"/>
    <s v="01"/>
    <s v="VT14042201"/>
    <n v="6"/>
    <x v="39"/>
    <s v="Décoratrice"/>
    <n v="8"/>
    <n v="0.75"/>
    <x v="0"/>
    <x v="12"/>
    <n v="60000"/>
    <m/>
    <m/>
  </r>
  <r>
    <n v="14"/>
    <x v="3"/>
    <n v="2022"/>
    <n v="1"/>
    <n v="70220000"/>
    <x v="54"/>
    <x v="13"/>
    <n v="4"/>
    <n v="14"/>
    <s v="04"/>
    <s v="22"/>
    <s v="01"/>
    <s v="VT14042201"/>
    <n v="3.75"/>
    <x v="19"/>
    <s v="Décoratrice"/>
    <n v="5"/>
    <n v="0.75"/>
    <x v="0"/>
    <x v="0"/>
    <n v="37500"/>
    <m/>
    <m/>
  </r>
  <r>
    <n v="14"/>
    <x v="3"/>
    <n v="2022"/>
    <n v="1"/>
    <n v="70220000"/>
    <x v="54"/>
    <x v="13"/>
    <n v="4"/>
    <n v="14"/>
    <s v="04"/>
    <s v="22"/>
    <s v="01"/>
    <s v="VT14042201"/>
    <n v="1.5"/>
    <x v="29"/>
    <s v="Décoratrice"/>
    <n v="2"/>
    <n v="0.75"/>
    <x v="0"/>
    <x v="13"/>
    <n v="15000"/>
    <m/>
    <m/>
  </r>
  <r>
    <n v="14"/>
    <x v="3"/>
    <n v="2022"/>
    <n v="2"/>
    <n v="70210000"/>
    <x v="54"/>
    <x v="13"/>
    <n v="4"/>
    <n v="14"/>
    <s v="04"/>
    <s v="22"/>
    <s v="02"/>
    <s v="VT14042202"/>
    <n v="2"/>
    <x v="20"/>
    <s v="Particulier"/>
    <n v="2"/>
    <n v="1"/>
    <x v="1"/>
    <x v="6"/>
    <n v="22000"/>
    <m/>
    <m/>
  </r>
  <r>
    <n v="20"/>
    <x v="3"/>
    <n v="2022"/>
    <n v="1"/>
    <n v="70220000"/>
    <x v="55"/>
    <x v="14"/>
    <n v="4"/>
    <n v="20"/>
    <s v="04"/>
    <s v="22"/>
    <s v="01"/>
    <s v="VT20042201"/>
    <n v="1.5"/>
    <x v="43"/>
    <s v="Particulier"/>
    <n v="2"/>
    <n v="0.75"/>
    <x v="0"/>
    <x v="2"/>
    <n v="20000"/>
    <m/>
    <m/>
  </r>
  <r>
    <n v="22"/>
    <x v="3"/>
    <n v="2022"/>
    <n v="1"/>
    <n v="70210000"/>
    <x v="56"/>
    <x v="14"/>
    <n v="4"/>
    <n v="22"/>
    <s v="04"/>
    <s v="22"/>
    <s v="01"/>
    <s v="VT22042201"/>
    <n v="1"/>
    <x v="40"/>
    <s v="Particulier"/>
    <n v="1"/>
    <n v="1"/>
    <x v="1"/>
    <x v="27"/>
    <n v="6000"/>
    <m/>
    <m/>
  </r>
  <r>
    <n v="22"/>
    <x v="3"/>
    <n v="2022"/>
    <n v="2"/>
    <n v="70210000"/>
    <x v="56"/>
    <x v="14"/>
    <n v="4"/>
    <n v="22"/>
    <s v="04"/>
    <s v="22"/>
    <s v="02"/>
    <s v="VT22042202"/>
    <n v="1"/>
    <x v="26"/>
    <s v="Café"/>
    <n v="1"/>
    <n v="1"/>
    <x v="1"/>
    <x v="8"/>
    <n v="5850"/>
    <m/>
    <m/>
  </r>
  <r>
    <n v="22"/>
    <x v="3"/>
    <n v="2022"/>
    <n v="2"/>
    <n v="70210000"/>
    <x v="56"/>
    <x v="14"/>
    <n v="4"/>
    <n v="22"/>
    <s v="04"/>
    <s v="22"/>
    <s v="02"/>
    <s v="VT22042202"/>
    <n v="1"/>
    <x v="29"/>
    <s v="Café"/>
    <n v="1"/>
    <n v="1"/>
    <x v="1"/>
    <x v="4"/>
    <n v="5850"/>
    <m/>
    <m/>
  </r>
  <r>
    <n v="22"/>
    <x v="3"/>
    <n v="2022"/>
    <n v="3"/>
    <n v="70210000"/>
    <x v="56"/>
    <x v="14"/>
    <n v="4"/>
    <n v="22"/>
    <s v="04"/>
    <s v="22"/>
    <s v="03"/>
    <s v="VT22042203"/>
    <n v="1"/>
    <x v="6"/>
    <s v="Entreprise"/>
    <n v="1"/>
    <n v="1"/>
    <x v="1"/>
    <x v="4"/>
    <n v="6500"/>
    <m/>
    <m/>
  </r>
  <r>
    <n v="22"/>
    <x v="3"/>
    <n v="2022"/>
    <n v="3"/>
    <n v="70210000"/>
    <x v="56"/>
    <x v="14"/>
    <n v="4"/>
    <n v="22"/>
    <s v="04"/>
    <s v="22"/>
    <s v="03"/>
    <s v="VT22042203"/>
    <n v="1"/>
    <x v="9"/>
    <s v="Entreprise"/>
    <n v="1"/>
    <n v="1"/>
    <x v="1"/>
    <x v="3"/>
    <n v="5000"/>
    <m/>
    <m/>
  </r>
  <r>
    <n v="24"/>
    <x v="3"/>
    <n v="2022"/>
    <n v="1"/>
    <n v="70210000"/>
    <x v="57"/>
    <x v="15"/>
    <n v="4"/>
    <n v="24"/>
    <s v="04"/>
    <s v="22"/>
    <s v="01"/>
    <s v="VT24042201"/>
    <n v="2"/>
    <x v="47"/>
    <s v="Particulier"/>
    <n v="2"/>
    <n v="1"/>
    <x v="1"/>
    <x v="17"/>
    <n v="13000"/>
    <m/>
    <m/>
  </r>
  <r>
    <n v="24"/>
    <x v="3"/>
    <n v="2022"/>
    <n v="2"/>
    <n v="70210000"/>
    <x v="57"/>
    <x v="15"/>
    <n v="4"/>
    <n v="24"/>
    <s v="04"/>
    <s v="22"/>
    <s v="02"/>
    <s v="VT24042202"/>
    <n v="3.5"/>
    <x v="43"/>
    <s v="Boutique MIC"/>
    <n v="5"/>
    <n v="0.7"/>
    <x v="1"/>
    <x v="6"/>
    <n v="30800"/>
    <m/>
    <m/>
  </r>
  <r>
    <n v="25"/>
    <x v="3"/>
    <n v="2022"/>
    <n v="1"/>
    <n v="70210000"/>
    <x v="58"/>
    <x v="15"/>
    <n v="4"/>
    <n v="25"/>
    <s v="04"/>
    <s v="22"/>
    <s v="01"/>
    <s v="VT25042201"/>
    <n v="1.5"/>
    <x v="38"/>
    <s v="Café"/>
    <n v="3"/>
    <n v="0.5"/>
    <x v="1"/>
    <x v="32"/>
    <n v="15000"/>
    <m/>
    <m/>
  </r>
  <r>
    <n v="25"/>
    <x v="3"/>
    <n v="2022"/>
    <n v="2"/>
    <n v="70220000"/>
    <x v="58"/>
    <x v="15"/>
    <n v="4"/>
    <n v="25"/>
    <s v="04"/>
    <s v="22"/>
    <s v="02"/>
    <s v="VT25042202"/>
    <n v="0.75"/>
    <x v="15"/>
    <s v="Particulier"/>
    <n v="1"/>
    <n v="0.75"/>
    <x v="0"/>
    <x v="16"/>
    <n v="12000"/>
    <m/>
    <m/>
  </r>
  <r>
    <n v="25"/>
    <x v="3"/>
    <n v="2022"/>
    <n v="2"/>
    <n v="70230000"/>
    <x v="58"/>
    <x v="15"/>
    <n v="4"/>
    <n v="25"/>
    <s v="04"/>
    <s v="22"/>
    <s v="02"/>
    <s v="VT25042202"/>
    <n v="0.25"/>
    <x v="15"/>
    <s v="Particulier"/>
    <n v="1"/>
    <n v="0.25"/>
    <x v="2"/>
    <x v="31"/>
    <n v="2500"/>
    <m/>
    <m/>
  </r>
  <r>
    <n v="27"/>
    <x v="3"/>
    <n v="2022"/>
    <n v="1"/>
    <n v="70210000"/>
    <x v="59"/>
    <x v="15"/>
    <n v="4"/>
    <n v="27"/>
    <s v="04"/>
    <s v="22"/>
    <s v="01"/>
    <s v="VT27042201"/>
    <n v="1"/>
    <x v="34"/>
    <s v="Particulier"/>
    <n v="1"/>
    <n v="1"/>
    <x v="1"/>
    <x v="19"/>
    <n v="4500"/>
    <m/>
    <m/>
  </r>
  <r>
    <n v="27"/>
    <x v="3"/>
    <n v="2022"/>
    <n v="2"/>
    <n v="70210000"/>
    <x v="59"/>
    <x v="15"/>
    <n v="4"/>
    <n v="27"/>
    <s v="04"/>
    <s v="22"/>
    <s v="02"/>
    <s v="VT27042202"/>
    <n v="1"/>
    <x v="43"/>
    <s v="Particulier"/>
    <n v="1"/>
    <n v="1"/>
    <x v="1"/>
    <x v="32"/>
    <n v="9500"/>
    <m/>
    <m/>
  </r>
  <r>
    <n v="28"/>
    <x v="3"/>
    <n v="2022"/>
    <n v="1"/>
    <n v="70210000"/>
    <x v="60"/>
    <x v="15"/>
    <n v="4"/>
    <n v="28"/>
    <s v="04"/>
    <s v="22"/>
    <s v="01"/>
    <s v="VT28042201"/>
    <n v="1"/>
    <x v="14"/>
    <s v="Particulier"/>
    <n v="1"/>
    <n v="1"/>
    <x v="1"/>
    <x v="3"/>
    <n v="5000"/>
    <m/>
    <m/>
  </r>
  <r>
    <n v="29"/>
    <x v="3"/>
    <n v="2022"/>
    <n v="2"/>
    <n v="70210000"/>
    <x v="61"/>
    <x v="15"/>
    <n v="4"/>
    <n v="29"/>
    <s v="04"/>
    <s v="22"/>
    <s v="02"/>
    <s v="VT29042202"/>
    <n v="1"/>
    <x v="37"/>
    <s v="Particulier"/>
    <n v="1"/>
    <n v="1"/>
    <x v="1"/>
    <x v="15"/>
    <n v="5000"/>
    <m/>
    <m/>
  </r>
  <r>
    <n v="29"/>
    <x v="3"/>
    <n v="2022"/>
    <n v="2"/>
    <n v="70210000"/>
    <x v="61"/>
    <x v="15"/>
    <n v="4"/>
    <n v="29"/>
    <s v="04"/>
    <s v="22"/>
    <s v="02"/>
    <s v="VT29042202"/>
    <n v="2"/>
    <x v="33"/>
    <s v="Particulier"/>
    <n v="2"/>
    <n v="1"/>
    <x v="1"/>
    <x v="3"/>
    <n v="10000"/>
    <m/>
    <m/>
  </r>
  <r>
    <n v="29"/>
    <x v="3"/>
    <n v="2022"/>
    <n v="2"/>
    <n v="70210000"/>
    <x v="61"/>
    <x v="15"/>
    <n v="4"/>
    <n v="29"/>
    <s v="04"/>
    <s v="22"/>
    <s v="02"/>
    <s v="VT29042202"/>
    <n v="1"/>
    <x v="15"/>
    <s v="Particulier"/>
    <n v="1"/>
    <n v="1"/>
    <x v="1"/>
    <x v="4"/>
    <n v="6500"/>
    <m/>
    <m/>
  </r>
  <r>
    <n v="29"/>
    <x v="3"/>
    <n v="2022"/>
    <n v="3"/>
    <n v="70210000"/>
    <x v="61"/>
    <x v="15"/>
    <n v="4"/>
    <n v="29"/>
    <s v="04"/>
    <s v="22"/>
    <s v="03"/>
    <s v="VT29042203"/>
    <n v="3"/>
    <x v="12"/>
    <s v="Particulier"/>
    <n v="3"/>
    <n v="1"/>
    <x v="1"/>
    <x v="17"/>
    <n v="17500"/>
    <m/>
    <m/>
  </r>
  <r>
    <n v="29"/>
    <x v="3"/>
    <n v="2022"/>
    <n v="4"/>
    <n v="70210000"/>
    <x v="61"/>
    <x v="15"/>
    <n v="4"/>
    <n v="29"/>
    <s v="04"/>
    <s v="22"/>
    <s v="04"/>
    <s v="VT29042204"/>
    <n v="2"/>
    <x v="2"/>
    <s v="Particulier"/>
    <n v="2"/>
    <n v="1"/>
    <x v="1"/>
    <x v="6"/>
    <n v="19000"/>
    <m/>
    <m/>
  </r>
  <r>
    <n v="29"/>
    <x v="3"/>
    <n v="2022"/>
    <n v="4"/>
    <n v="70220000"/>
    <x v="61"/>
    <x v="15"/>
    <n v="4"/>
    <n v="29"/>
    <s v="04"/>
    <s v="22"/>
    <s v="04"/>
    <s v="VT29042204"/>
    <n v="0.75"/>
    <x v="24"/>
    <s v="Particulier"/>
    <n v="1"/>
    <n v="0.75"/>
    <x v="0"/>
    <x v="2"/>
    <n v="10000"/>
    <m/>
    <m/>
  </r>
  <r>
    <n v="2"/>
    <x v="4"/>
    <n v="2022"/>
    <n v="1"/>
    <n v="70210000"/>
    <x v="62"/>
    <x v="16"/>
    <n v="5"/>
    <s v="02"/>
    <s v="05"/>
    <s v="22"/>
    <s v="01"/>
    <s v="VT02052201"/>
    <n v="1"/>
    <x v="23"/>
    <s v="Particulier"/>
    <n v="1"/>
    <n v="1"/>
    <x v="1"/>
    <x v="6"/>
    <n v="9500"/>
    <m/>
    <m/>
  </r>
  <r>
    <n v="2"/>
    <x v="4"/>
    <n v="2022"/>
    <n v="1"/>
    <n v="70210000"/>
    <x v="62"/>
    <x v="16"/>
    <n v="5"/>
    <s v="02"/>
    <s v="05"/>
    <s v="22"/>
    <s v="01"/>
    <s v="VT02052201"/>
    <n v="1"/>
    <x v="18"/>
    <s v="Particulier"/>
    <n v="1"/>
    <n v="1"/>
    <x v="1"/>
    <x v="4"/>
    <n v="6500"/>
    <m/>
    <m/>
  </r>
  <r>
    <n v="2"/>
    <x v="4"/>
    <n v="2022"/>
    <n v="1"/>
    <n v="70210000"/>
    <x v="62"/>
    <x v="16"/>
    <n v="5"/>
    <s v="02"/>
    <s v="05"/>
    <s v="22"/>
    <s v="01"/>
    <s v="VT02052201"/>
    <n v="1"/>
    <x v="48"/>
    <s v="Particulier"/>
    <n v="1"/>
    <n v="1"/>
    <x v="1"/>
    <x v="19"/>
    <n v="4500"/>
    <m/>
    <m/>
  </r>
  <r>
    <n v="2"/>
    <x v="4"/>
    <n v="2022"/>
    <n v="1"/>
    <n v="70210000"/>
    <x v="62"/>
    <x v="16"/>
    <n v="5"/>
    <s v="02"/>
    <s v="05"/>
    <s v="22"/>
    <s v="01"/>
    <s v="VT02052201"/>
    <n v="1"/>
    <x v="35"/>
    <s v="Particulier"/>
    <n v="1"/>
    <n v="1"/>
    <x v="1"/>
    <x v="8"/>
    <n v="6500"/>
    <m/>
    <m/>
  </r>
  <r>
    <n v="4"/>
    <x v="4"/>
    <n v="2022"/>
    <n v="1"/>
    <n v="70210000"/>
    <x v="63"/>
    <x v="16"/>
    <n v="5"/>
    <s v="04"/>
    <s v="05"/>
    <s v="22"/>
    <s v="01"/>
    <s v="VT04052201"/>
    <n v="1"/>
    <x v="30"/>
    <s v="Particulier"/>
    <n v="1"/>
    <n v="1"/>
    <x v="1"/>
    <x v="8"/>
    <n v="6500"/>
    <m/>
    <m/>
  </r>
  <r>
    <n v="4"/>
    <x v="4"/>
    <n v="2022"/>
    <n v="1"/>
    <n v="70210000"/>
    <x v="63"/>
    <x v="16"/>
    <n v="5"/>
    <s v="04"/>
    <s v="05"/>
    <s v="22"/>
    <s v="01"/>
    <s v="VT04052201"/>
    <n v="1"/>
    <x v="23"/>
    <s v="Particulier"/>
    <n v="1"/>
    <n v="1"/>
    <x v="1"/>
    <x v="4"/>
    <n v="6500"/>
    <m/>
    <m/>
  </r>
  <r>
    <n v="4"/>
    <x v="4"/>
    <n v="2022"/>
    <n v="2"/>
    <n v="70220000"/>
    <x v="63"/>
    <x v="16"/>
    <n v="5"/>
    <s v="04"/>
    <s v="05"/>
    <s v="22"/>
    <s v="02"/>
    <s v="VT04052202"/>
    <n v="0.75"/>
    <x v="21"/>
    <s v="Café"/>
    <n v="1"/>
    <n v="0.75"/>
    <x v="0"/>
    <x v="12"/>
    <n v="10000"/>
    <m/>
    <m/>
  </r>
  <r>
    <n v="4"/>
    <x v="4"/>
    <n v="2022"/>
    <n v="3"/>
    <n v="70220000"/>
    <x v="63"/>
    <x v="16"/>
    <n v="5"/>
    <s v="04"/>
    <s v="05"/>
    <s v="22"/>
    <s v="03"/>
    <s v="VT04052203"/>
    <n v="0.75"/>
    <x v="13"/>
    <s v="Particulier"/>
    <n v="1"/>
    <n v="0.75"/>
    <x v="0"/>
    <x v="12"/>
    <n v="10000"/>
    <m/>
    <m/>
  </r>
  <r>
    <n v="4"/>
    <x v="4"/>
    <n v="2022"/>
    <n v="3"/>
    <n v="70220000"/>
    <x v="63"/>
    <x v="16"/>
    <n v="5"/>
    <s v="04"/>
    <s v="05"/>
    <s v="22"/>
    <s v="03"/>
    <s v="VT04052203"/>
    <n v="0.75"/>
    <x v="14"/>
    <s v="Particulier"/>
    <n v="1"/>
    <n v="0.75"/>
    <x v="0"/>
    <x v="11"/>
    <n v="10000"/>
    <m/>
    <m/>
  </r>
  <r>
    <n v="4"/>
    <x v="4"/>
    <n v="2022"/>
    <n v="3"/>
    <n v="70220000"/>
    <x v="63"/>
    <x v="16"/>
    <n v="5"/>
    <s v="04"/>
    <s v="05"/>
    <s v="22"/>
    <s v="03"/>
    <s v="VT04052203"/>
    <n v="1.5"/>
    <x v="20"/>
    <s v="Particulier"/>
    <n v="2"/>
    <n v="0.75"/>
    <x v="0"/>
    <x v="13"/>
    <n v="20000"/>
    <m/>
    <m/>
  </r>
  <r>
    <n v="4"/>
    <x v="4"/>
    <n v="2022"/>
    <n v="3"/>
    <n v="70220000"/>
    <x v="63"/>
    <x v="16"/>
    <n v="5"/>
    <s v="04"/>
    <s v="05"/>
    <s v="22"/>
    <s v="03"/>
    <s v="VT04052203"/>
    <n v="1.5"/>
    <x v="17"/>
    <s v="Particulier"/>
    <n v="2"/>
    <n v="0.75"/>
    <x v="0"/>
    <x v="2"/>
    <n v="20000"/>
    <m/>
    <m/>
  </r>
  <r>
    <n v="4"/>
    <x v="4"/>
    <n v="2022"/>
    <n v="3"/>
    <n v="70220000"/>
    <x v="63"/>
    <x v="16"/>
    <n v="5"/>
    <s v="04"/>
    <s v="05"/>
    <s v="22"/>
    <s v="03"/>
    <s v="VT04052203"/>
    <n v="0.75"/>
    <x v="25"/>
    <s v="Particulier"/>
    <n v="1"/>
    <n v="0.75"/>
    <x v="0"/>
    <x v="1"/>
    <n v="10000"/>
    <m/>
    <m/>
  </r>
  <r>
    <n v="6"/>
    <x v="4"/>
    <n v="2022"/>
    <n v="1"/>
    <n v="70210000"/>
    <x v="64"/>
    <x v="16"/>
    <n v="5"/>
    <s v="06"/>
    <s v="05"/>
    <s v="22"/>
    <s v="01"/>
    <s v="VT06052201"/>
    <n v="1"/>
    <x v="16"/>
    <s v="Particulier"/>
    <n v="1"/>
    <n v="1"/>
    <x v="1"/>
    <x v="6"/>
    <n v="9500"/>
    <m/>
    <m/>
  </r>
  <r>
    <n v="6"/>
    <x v="4"/>
    <n v="2022"/>
    <n v="2"/>
    <n v="70210000"/>
    <x v="64"/>
    <x v="16"/>
    <n v="5"/>
    <s v="06"/>
    <s v="05"/>
    <s v="22"/>
    <s v="02"/>
    <s v="VT06052202"/>
    <n v="1"/>
    <x v="43"/>
    <s v="Particulier"/>
    <n v="1"/>
    <n v="1"/>
    <x v="1"/>
    <x v="9"/>
    <n v="6000"/>
    <m/>
    <m/>
  </r>
  <r>
    <n v="6"/>
    <x v="4"/>
    <n v="2022"/>
    <n v="2"/>
    <n v="70210000"/>
    <x v="64"/>
    <x v="16"/>
    <n v="5"/>
    <s v="06"/>
    <s v="05"/>
    <s v="22"/>
    <s v="02"/>
    <s v="VT06052202"/>
    <n v="1"/>
    <x v="47"/>
    <s v="Particulier"/>
    <n v="1"/>
    <n v="1"/>
    <x v="1"/>
    <x v="6"/>
    <n v="9500"/>
    <m/>
    <m/>
  </r>
  <r>
    <n v="6"/>
    <x v="4"/>
    <n v="2022"/>
    <n v="3"/>
    <n v="70210000"/>
    <x v="64"/>
    <x v="16"/>
    <n v="5"/>
    <s v="06"/>
    <s v="05"/>
    <s v="22"/>
    <s v="03"/>
    <s v="VT06052203"/>
    <n v="1"/>
    <x v="40"/>
    <s v="Particulier"/>
    <n v="1"/>
    <n v="1"/>
    <x v="1"/>
    <x v="6"/>
    <n v="9500"/>
    <m/>
    <m/>
  </r>
  <r>
    <n v="6"/>
    <x v="4"/>
    <n v="2022"/>
    <n v="3"/>
    <n v="70210000"/>
    <x v="64"/>
    <x v="16"/>
    <n v="5"/>
    <s v="06"/>
    <s v="05"/>
    <s v="22"/>
    <s v="03"/>
    <s v="VT06052203"/>
    <n v="1"/>
    <x v="0"/>
    <s v="Particulier"/>
    <n v="1"/>
    <n v="1"/>
    <x v="1"/>
    <x v="17"/>
    <n v="5850"/>
    <m/>
    <m/>
  </r>
  <r>
    <n v="6"/>
    <x v="4"/>
    <n v="2022"/>
    <n v="3"/>
    <n v="70210000"/>
    <x v="64"/>
    <x v="16"/>
    <n v="5"/>
    <s v="06"/>
    <s v="05"/>
    <s v="22"/>
    <s v="03"/>
    <s v="VT06052203"/>
    <n v="1"/>
    <x v="14"/>
    <s v="Particulier"/>
    <n v="1"/>
    <n v="1"/>
    <x v="1"/>
    <x v="3"/>
    <n v="5000"/>
    <m/>
    <m/>
  </r>
  <r>
    <n v="6"/>
    <x v="4"/>
    <n v="2022"/>
    <n v="4"/>
    <n v="70210000"/>
    <x v="64"/>
    <x v="16"/>
    <n v="5"/>
    <s v="06"/>
    <s v="05"/>
    <s v="22"/>
    <s v="04"/>
    <s v="VT06052204"/>
    <n v="3.5"/>
    <x v="42"/>
    <s v="Boutique MIC"/>
    <n v="5"/>
    <n v="0.7"/>
    <x v="1"/>
    <x v="19"/>
    <n v="14875"/>
    <m/>
    <m/>
  </r>
  <r>
    <n v="7"/>
    <x v="4"/>
    <n v="2022"/>
    <n v="5"/>
    <n v="70210000"/>
    <x v="65"/>
    <x v="16"/>
    <n v="5"/>
    <s v="07"/>
    <s v="05"/>
    <s v="22"/>
    <s v="05"/>
    <s v="VT07052205"/>
    <n v="1"/>
    <x v="38"/>
    <s v="Particulier"/>
    <n v="1"/>
    <n v="1"/>
    <x v="1"/>
    <x v="17"/>
    <n v="5850"/>
    <m/>
    <m/>
  </r>
  <r>
    <n v="8"/>
    <x v="4"/>
    <n v="2022"/>
    <n v="6"/>
    <n v="70230000"/>
    <x v="66"/>
    <x v="17"/>
    <n v="5"/>
    <s v="08"/>
    <s v="05"/>
    <s v="22"/>
    <s v="06"/>
    <s v="VT08052206"/>
    <n v="0.39"/>
    <x v="40"/>
    <s v="Particulier"/>
    <n v="1"/>
    <n v="0.39"/>
    <x v="2"/>
    <x v="31"/>
    <n v="2500"/>
    <m/>
    <m/>
  </r>
  <r>
    <n v="8"/>
    <x v="4"/>
    <n v="2022"/>
    <n v="6"/>
    <n v="70230000"/>
    <x v="66"/>
    <x v="17"/>
    <n v="5"/>
    <s v="08"/>
    <s v="05"/>
    <s v="22"/>
    <s v="06"/>
    <s v="VT08052206"/>
    <n v="0.39"/>
    <x v="28"/>
    <s v="Particulier"/>
    <n v="1"/>
    <n v="0.39"/>
    <x v="2"/>
    <x v="33"/>
    <n v="2000"/>
    <m/>
    <m/>
  </r>
  <r>
    <n v="9"/>
    <x v="4"/>
    <n v="2022"/>
    <n v="1"/>
    <n v="70210000"/>
    <x v="67"/>
    <x v="17"/>
    <n v="5"/>
    <s v="09"/>
    <s v="05"/>
    <s v="22"/>
    <s v="01"/>
    <s v="VT09052201"/>
    <n v="1"/>
    <x v="11"/>
    <s v="Particulier"/>
    <n v="1"/>
    <n v="1"/>
    <x v="1"/>
    <x v="6"/>
    <n v="9500"/>
    <m/>
    <m/>
  </r>
  <r>
    <n v="9"/>
    <x v="4"/>
    <n v="2022"/>
    <n v="1"/>
    <n v="70210000"/>
    <x v="67"/>
    <x v="17"/>
    <n v="5"/>
    <s v="09"/>
    <s v="05"/>
    <s v="22"/>
    <s v="01"/>
    <s v="VT09052201"/>
    <n v="1"/>
    <x v="46"/>
    <s v="Particulier"/>
    <n v="1"/>
    <n v="1"/>
    <x v="1"/>
    <x v="14"/>
    <n v="5000"/>
    <m/>
    <m/>
  </r>
  <r>
    <n v="9"/>
    <x v="4"/>
    <n v="2022"/>
    <n v="1"/>
    <n v="70210000"/>
    <x v="67"/>
    <x v="17"/>
    <n v="5"/>
    <s v="09"/>
    <s v="05"/>
    <s v="22"/>
    <s v="01"/>
    <s v="VT09052201"/>
    <n v="1"/>
    <x v="5"/>
    <s v="Particulier"/>
    <n v="1"/>
    <n v="1"/>
    <x v="1"/>
    <x v="3"/>
    <n v="5000"/>
    <m/>
    <m/>
  </r>
  <r>
    <n v="10"/>
    <x v="4"/>
    <n v="2022"/>
    <n v="1"/>
    <n v="70210000"/>
    <x v="68"/>
    <x v="17"/>
    <n v="5"/>
    <n v="10"/>
    <s v="05"/>
    <s v="22"/>
    <s v="01"/>
    <s v="VT10052201"/>
    <n v="1"/>
    <x v="0"/>
    <s v="Particulier"/>
    <n v="1"/>
    <n v="1"/>
    <x v="1"/>
    <x v="6"/>
    <n v="10500"/>
    <m/>
    <m/>
  </r>
  <r>
    <n v="10"/>
    <x v="4"/>
    <n v="2022"/>
    <n v="2"/>
    <n v="70210000"/>
    <x v="68"/>
    <x v="17"/>
    <n v="5"/>
    <n v="10"/>
    <s v="05"/>
    <s v="22"/>
    <s v="02"/>
    <s v="VT10052202"/>
    <n v="3.5"/>
    <x v="19"/>
    <s v="Boutique MIC"/>
    <n v="5"/>
    <n v="0.7"/>
    <x v="1"/>
    <x v="6"/>
    <n v="34000"/>
    <m/>
    <m/>
  </r>
  <r>
    <n v="11"/>
    <x v="4"/>
    <n v="2022"/>
    <n v="1"/>
    <n v="70210000"/>
    <x v="69"/>
    <x v="17"/>
    <n v="5"/>
    <n v="11"/>
    <s v="05"/>
    <s v="22"/>
    <s v="01"/>
    <s v="VT11052201"/>
    <n v="15"/>
    <x v="5"/>
    <s v="Hôtel"/>
    <n v="15"/>
    <n v="1"/>
    <x v="1"/>
    <x v="3"/>
    <n v="59850"/>
    <m/>
    <m/>
  </r>
  <r>
    <n v="11"/>
    <x v="4"/>
    <n v="2022"/>
    <n v="1"/>
    <n v="70210000"/>
    <x v="69"/>
    <x v="17"/>
    <n v="5"/>
    <n v="11"/>
    <s v="05"/>
    <s v="22"/>
    <s v="01"/>
    <s v="VT11052201"/>
    <n v="8"/>
    <x v="17"/>
    <s v="Hôtel"/>
    <n v="8"/>
    <n v="1"/>
    <x v="1"/>
    <x v="8"/>
    <n v="49400"/>
    <m/>
    <m/>
  </r>
  <r>
    <n v="12"/>
    <x v="4"/>
    <n v="2022"/>
    <n v="1"/>
    <n v="70210000"/>
    <x v="70"/>
    <x v="17"/>
    <n v="5"/>
    <n v="12"/>
    <s v="05"/>
    <s v="22"/>
    <s v="01"/>
    <s v="VT12052201"/>
    <n v="3.5"/>
    <x v="41"/>
    <s v="Boutique MIC"/>
    <n v="5"/>
    <n v="0.7"/>
    <x v="1"/>
    <x v="3"/>
    <n v="17000"/>
    <m/>
    <m/>
  </r>
  <r>
    <n v="12"/>
    <x v="4"/>
    <n v="2022"/>
    <n v="1"/>
    <n v="70210000"/>
    <x v="70"/>
    <x v="17"/>
    <n v="5"/>
    <n v="12"/>
    <s v="05"/>
    <s v="22"/>
    <s v="01"/>
    <s v="VT12052201"/>
    <n v="4.1999999999999993"/>
    <x v="24"/>
    <s v="Boutique MIC"/>
    <n v="6"/>
    <n v="0.7"/>
    <x v="1"/>
    <x v="9"/>
    <n v="22950"/>
    <m/>
    <m/>
  </r>
  <r>
    <n v="12"/>
    <x v="4"/>
    <n v="2022"/>
    <n v="2"/>
    <n v="70220000"/>
    <x v="70"/>
    <x v="17"/>
    <n v="5"/>
    <n v="12"/>
    <s v="05"/>
    <s v="22"/>
    <s v="02"/>
    <s v="VT12052202"/>
    <n v="2.25"/>
    <x v="9"/>
    <s v="Particulier"/>
    <n v="3"/>
    <n v="0.75"/>
    <x v="0"/>
    <x v="16"/>
    <n v="36000"/>
    <m/>
    <m/>
  </r>
  <r>
    <n v="12"/>
    <x v="4"/>
    <n v="2022"/>
    <n v="2"/>
    <n v="70210000"/>
    <x v="70"/>
    <x v="17"/>
    <n v="5"/>
    <n v="12"/>
    <s v="05"/>
    <s v="22"/>
    <s v="02"/>
    <s v="VT12052202"/>
    <n v="0.7"/>
    <x v="19"/>
    <s v="Particulier"/>
    <n v="1"/>
    <n v="0.7"/>
    <x v="1"/>
    <x v="4"/>
    <n v="5000"/>
    <m/>
    <m/>
  </r>
  <r>
    <n v="12"/>
    <x v="4"/>
    <n v="2022"/>
    <n v="3"/>
    <n v="70220000"/>
    <x v="70"/>
    <x v="17"/>
    <n v="5"/>
    <n v="12"/>
    <s v="05"/>
    <s v="22"/>
    <s v="03"/>
    <s v="VT12052203"/>
    <n v="0.75"/>
    <x v="7"/>
    <s v="Particulier"/>
    <n v="1"/>
    <n v="0.75"/>
    <x v="0"/>
    <x v="16"/>
    <n v="12000"/>
    <m/>
    <d v="2022-06-02T00:00:00"/>
  </r>
  <r>
    <n v="12"/>
    <x v="4"/>
    <n v="2022"/>
    <n v="4"/>
    <n v="70220000"/>
    <x v="70"/>
    <x v="17"/>
    <n v="5"/>
    <n v="12"/>
    <s v="05"/>
    <s v="22"/>
    <s v="04"/>
    <s v="VT12052204"/>
    <n v="3"/>
    <x v="31"/>
    <s v="Particulier"/>
    <n v="4"/>
    <n v="0.75"/>
    <x v="0"/>
    <x v="34"/>
    <n v="100000"/>
    <m/>
    <m/>
  </r>
  <r>
    <n v="12"/>
    <x v="4"/>
    <n v="2022"/>
    <n v="5"/>
    <n v="70220000"/>
    <x v="70"/>
    <x v="17"/>
    <n v="5"/>
    <n v="12"/>
    <s v="05"/>
    <s v="22"/>
    <s v="05"/>
    <s v="VT12052205"/>
    <n v="1.5"/>
    <x v="31"/>
    <s v="Café"/>
    <n v="2"/>
    <n v="0.75"/>
    <x v="0"/>
    <x v="34"/>
    <n v="50000"/>
    <m/>
    <m/>
  </r>
  <r>
    <n v="12"/>
    <x v="4"/>
    <n v="2022"/>
    <n v="6"/>
    <n v="70210000"/>
    <x v="70"/>
    <x v="17"/>
    <n v="5"/>
    <n v="12"/>
    <s v="05"/>
    <s v="22"/>
    <s v="06"/>
    <s v="VT12052206"/>
    <n v="0.7"/>
    <x v="18"/>
    <s v="Particulier"/>
    <n v="1"/>
    <n v="0.7"/>
    <x v="1"/>
    <x v="6"/>
    <n v="8500"/>
    <m/>
    <m/>
  </r>
  <r>
    <n v="31"/>
    <x v="4"/>
    <n v="2022"/>
    <n v="2"/>
    <n v="70210000"/>
    <x v="71"/>
    <x v="18"/>
    <n v="5"/>
    <n v="31"/>
    <s v="05"/>
    <s v="22"/>
    <s v="02"/>
    <s v="VT31052202"/>
    <n v="1"/>
    <x v="40"/>
    <s v="Particulier"/>
    <n v="1"/>
    <n v="1"/>
    <x v="1"/>
    <x v="15"/>
    <n v="5000"/>
    <m/>
    <m/>
  </r>
  <r>
    <n v="31"/>
    <x v="4"/>
    <n v="2022"/>
    <n v="2"/>
    <n v="70210000"/>
    <x v="71"/>
    <x v="18"/>
    <n v="5"/>
    <n v="31"/>
    <s v="05"/>
    <s v="22"/>
    <s v="02"/>
    <s v="VT31052202"/>
    <n v="1"/>
    <x v="4"/>
    <s v="Particulier"/>
    <n v="1"/>
    <n v="1"/>
    <x v="1"/>
    <x v="14"/>
    <n v="5000"/>
    <m/>
    <m/>
  </r>
  <r>
    <n v="31"/>
    <x v="4"/>
    <n v="2022"/>
    <n v="2"/>
    <n v="70210000"/>
    <x v="71"/>
    <x v="18"/>
    <n v="5"/>
    <n v="31"/>
    <s v="05"/>
    <s v="22"/>
    <s v="02"/>
    <s v="VT31052202"/>
    <n v="1"/>
    <x v="1"/>
    <s v="Particulier"/>
    <n v="1"/>
    <n v="1"/>
    <x v="1"/>
    <x v="6"/>
    <n v="9500"/>
    <m/>
    <m/>
  </r>
  <r>
    <n v="31"/>
    <x v="4"/>
    <n v="2022"/>
    <n v="2"/>
    <n v="70210000"/>
    <x v="71"/>
    <x v="18"/>
    <n v="5"/>
    <n v="31"/>
    <s v="05"/>
    <s v="22"/>
    <s v="02"/>
    <s v="VT31052202"/>
    <n v="1"/>
    <x v="35"/>
    <s v="Particulier"/>
    <n v="1"/>
    <n v="1"/>
    <x v="1"/>
    <x v="17"/>
    <n v="5850"/>
    <m/>
    <m/>
  </r>
  <r>
    <n v="31"/>
    <x v="4"/>
    <n v="2022"/>
    <n v="2"/>
    <n v="70210000"/>
    <x v="71"/>
    <x v="18"/>
    <n v="5"/>
    <n v="31"/>
    <s v="05"/>
    <s v="22"/>
    <s v="02"/>
    <s v="VT31052202"/>
    <n v="1"/>
    <x v="46"/>
    <s v="Particulier"/>
    <n v="1"/>
    <n v="1"/>
    <x v="1"/>
    <x v="4"/>
    <n v="6500"/>
    <m/>
    <m/>
  </r>
  <r>
    <n v="31"/>
    <x v="4"/>
    <n v="2022"/>
    <n v="2"/>
    <n v="70210000"/>
    <x v="71"/>
    <x v="18"/>
    <n v="5"/>
    <n v="31"/>
    <s v="05"/>
    <s v="22"/>
    <s v="02"/>
    <s v="VT31052202"/>
    <n v="1"/>
    <x v="32"/>
    <s v="Particulier"/>
    <n v="1"/>
    <n v="1"/>
    <x v="1"/>
    <x v="9"/>
    <n v="6000"/>
    <m/>
    <m/>
  </r>
  <r>
    <n v="31"/>
    <x v="4"/>
    <n v="2022"/>
    <n v="2"/>
    <n v="70210000"/>
    <x v="71"/>
    <x v="18"/>
    <n v="5"/>
    <n v="31"/>
    <s v="05"/>
    <s v="22"/>
    <s v="02"/>
    <s v="VT31052202"/>
    <n v="1"/>
    <x v="42"/>
    <s v="Particulier"/>
    <n v="1"/>
    <n v="1"/>
    <x v="1"/>
    <x v="27"/>
    <n v="6000"/>
    <m/>
    <m/>
  </r>
  <r>
    <n v="31"/>
    <x v="4"/>
    <n v="2022"/>
    <n v="2"/>
    <n v="70220000"/>
    <x v="71"/>
    <x v="18"/>
    <n v="5"/>
    <n v="31"/>
    <s v="05"/>
    <s v="22"/>
    <s v="02"/>
    <s v="VT31052202"/>
    <n v="0.75"/>
    <x v="33"/>
    <s v="Particulier"/>
    <n v="1"/>
    <n v="0.75"/>
    <x v="0"/>
    <x v="11"/>
    <n v="10000"/>
    <m/>
    <m/>
  </r>
  <r>
    <n v="31"/>
    <x v="4"/>
    <n v="2022"/>
    <n v="2"/>
    <n v="70220000"/>
    <x v="71"/>
    <x v="18"/>
    <n v="5"/>
    <n v="31"/>
    <s v="05"/>
    <s v="22"/>
    <s v="02"/>
    <s v="VT31052202"/>
    <n v="0.75"/>
    <x v="26"/>
    <s v="Particulier"/>
    <n v="1"/>
    <n v="0.75"/>
    <x v="0"/>
    <x v="30"/>
    <n v="10000"/>
    <m/>
    <m/>
  </r>
  <r>
    <n v="31"/>
    <x v="4"/>
    <n v="2022"/>
    <n v="3"/>
    <n v="70210000"/>
    <x v="71"/>
    <x v="18"/>
    <n v="5"/>
    <n v="31"/>
    <s v="05"/>
    <s v="22"/>
    <s v="03"/>
    <s v="VT31052203"/>
    <n v="1"/>
    <x v="32"/>
    <s v="Particulier"/>
    <n v="1"/>
    <n v="1"/>
    <x v="1"/>
    <x v="17"/>
    <n v="5850"/>
    <m/>
    <m/>
  </r>
  <r>
    <n v="1"/>
    <x v="5"/>
    <n v="2022"/>
    <n v="1"/>
    <n v="70220000"/>
    <x v="72"/>
    <x v="18"/>
    <n v="6"/>
    <s v="01"/>
    <s v="06"/>
    <s v="22"/>
    <s v="01"/>
    <s v="VT01062201"/>
    <n v="3"/>
    <x v="19"/>
    <s v="Restaurant bar"/>
    <n v="4"/>
    <n v="0.75"/>
    <x v="0"/>
    <x v="25"/>
    <n v="12800"/>
    <m/>
    <d v="2022-06-03T00:00:00"/>
  </r>
  <r>
    <n v="1"/>
    <x v="5"/>
    <n v="2022"/>
    <n v="1"/>
    <n v="70220000"/>
    <x v="72"/>
    <x v="18"/>
    <n v="6"/>
    <s v="01"/>
    <s v="06"/>
    <s v="22"/>
    <s v="01"/>
    <s v="VT01062201"/>
    <n v="0.75"/>
    <x v="44"/>
    <s v="Restaurant bar"/>
    <n v="1"/>
    <n v="0.75"/>
    <x v="0"/>
    <x v="12"/>
    <n v="9000"/>
    <m/>
    <d v="2022-06-03T00:00:00"/>
  </r>
  <r>
    <n v="1"/>
    <x v="5"/>
    <n v="2022"/>
    <n v="1"/>
    <n v="70210000"/>
    <x v="72"/>
    <x v="18"/>
    <n v="6"/>
    <s v="01"/>
    <s v="06"/>
    <s v="22"/>
    <s v="01"/>
    <s v="VT01062201"/>
    <n v="1"/>
    <x v="4"/>
    <s v="Restaurant bar"/>
    <n v="1"/>
    <n v="1"/>
    <x v="1"/>
    <x v="6"/>
    <n v="8550"/>
    <m/>
    <d v="2022-06-03T00:00:00"/>
  </r>
  <r>
    <n v="3"/>
    <x v="5"/>
    <n v="2022"/>
    <n v="1"/>
    <n v="70210000"/>
    <x v="73"/>
    <x v="18"/>
    <n v="6"/>
    <s v="03"/>
    <s v="06"/>
    <s v="22"/>
    <s v="01"/>
    <s v="VT03062201"/>
    <n v="2"/>
    <x v="44"/>
    <s v="Particulier"/>
    <n v="2"/>
    <n v="1"/>
    <x v="1"/>
    <x v="17"/>
    <n v="13000"/>
    <m/>
    <m/>
  </r>
  <r>
    <n v="4"/>
    <x v="5"/>
    <n v="2022"/>
    <n v="1"/>
    <n v="70210000"/>
    <x v="74"/>
    <x v="18"/>
    <n v="6"/>
    <s v="04"/>
    <s v="06"/>
    <s v="22"/>
    <s v="01"/>
    <s v="VT04062201"/>
    <n v="10"/>
    <x v="20"/>
    <s v="Boutique MIC"/>
    <n v="10"/>
    <n v="1"/>
    <x v="1"/>
    <x v="3"/>
    <n v="47500"/>
    <m/>
    <m/>
  </r>
  <r>
    <n v="4"/>
    <x v="5"/>
    <n v="2022"/>
    <n v="1"/>
    <n v="70210000"/>
    <x v="74"/>
    <x v="18"/>
    <n v="6"/>
    <s v="04"/>
    <s v="06"/>
    <s v="22"/>
    <s v="01"/>
    <s v="VT04062201"/>
    <n v="6"/>
    <x v="32"/>
    <s v="Boutique MIC"/>
    <n v="6"/>
    <n v="1"/>
    <x v="1"/>
    <x v="15"/>
    <n v="28500"/>
    <m/>
    <m/>
  </r>
  <r>
    <n v="4"/>
    <x v="5"/>
    <n v="2022"/>
    <n v="1"/>
    <n v="70210000"/>
    <x v="74"/>
    <x v="18"/>
    <n v="6"/>
    <s v="04"/>
    <s v="06"/>
    <s v="22"/>
    <s v="01"/>
    <s v="VT04062201"/>
    <n v="6"/>
    <x v="11"/>
    <s v="Boutique MIC"/>
    <n v="6"/>
    <n v="1"/>
    <x v="1"/>
    <x v="4"/>
    <n v="37050"/>
    <m/>
    <m/>
  </r>
  <r>
    <n v="4"/>
    <x v="5"/>
    <n v="2022"/>
    <n v="1"/>
    <n v="70210000"/>
    <x v="74"/>
    <x v="18"/>
    <n v="6"/>
    <s v="04"/>
    <s v="06"/>
    <s v="22"/>
    <s v="01"/>
    <s v="VT04062201"/>
    <n v="3"/>
    <x v="49"/>
    <s v="Boutique MIC"/>
    <n v="3"/>
    <n v="1"/>
    <x v="1"/>
    <x v="22"/>
    <n v="27075"/>
    <m/>
    <m/>
  </r>
  <r>
    <n v="4"/>
    <x v="5"/>
    <n v="2022"/>
    <n v="1"/>
    <n v="70210000"/>
    <x v="74"/>
    <x v="18"/>
    <n v="6"/>
    <s v="04"/>
    <s v="06"/>
    <s v="22"/>
    <s v="01"/>
    <s v="VT04062201"/>
    <n v="6"/>
    <x v="37"/>
    <s v="Boutique MIC"/>
    <n v="6"/>
    <n v="1"/>
    <x v="1"/>
    <x v="7"/>
    <n v="28500"/>
    <m/>
    <m/>
  </r>
  <r>
    <n v="4"/>
    <x v="5"/>
    <n v="2022"/>
    <n v="1"/>
    <n v="70210000"/>
    <x v="74"/>
    <x v="18"/>
    <n v="6"/>
    <s v="04"/>
    <s v="06"/>
    <s v="22"/>
    <s v="01"/>
    <s v="VT04062201"/>
    <n v="3"/>
    <x v="34"/>
    <s v="Boutique MIC"/>
    <n v="3"/>
    <n v="1"/>
    <x v="1"/>
    <x v="27"/>
    <n v="17100"/>
    <m/>
    <m/>
  </r>
  <r>
    <n v="4"/>
    <x v="5"/>
    <n v="2022"/>
    <n v="1"/>
    <n v="70210000"/>
    <x v="74"/>
    <x v="18"/>
    <n v="6"/>
    <s v="04"/>
    <s v="06"/>
    <s v="22"/>
    <s v="01"/>
    <s v="VT04062201"/>
    <n v="5"/>
    <x v="33"/>
    <s v="Boutique MIC"/>
    <n v="5"/>
    <n v="1"/>
    <x v="1"/>
    <x v="9"/>
    <n v="28500"/>
    <m/>
    <m/>
  </r>
  <r>
    <n v="4"/>
    <x v="5"/>
    <n v="2022"/>
    <n v="1"/>
    <n v="70210000"/>
    <x v="74"/>
    <x v="18"/>
    <n v="6"/>
    <s v="04"/>
    <s v="06"/>
    <s v="22"/>
    <s v="01"/>
    <s v="VT04062201"/>
    <n v="5"/>
    <x v="39"/>
    <s v="Boutique MIC"/>
    <n v="5"/>
    <n v="1"/>
    <x v="1"/>
    <x v="8"/>
    <n v="30875"/>
    <m/>
    <m/>
  </r>
  <r>
    <n v="4"/>
    <x v="5"/>
    <n v="2022"/>
    <n v="1"/>
    <n v="70210000"/>
    <x v="74"/>
    <x v="18"/>
    <n v="6"/>
    <s v="04"/>
    <s v="06"/>
    <s v="22"/>
    <s v="01"/>
    <s v="VT04062201"/>
    <n v="4"/>
    <x v="27"/>
    <s v="Boutique MIC"/>
    <n v="4"/>
    <n v="1"/>
    <x v="1"/>
    <x v="14"/>
    <n v="19000"/>
    <m/>
    <m/>
  </r>
  <r>
    <n v="4"/>
    <x v="5"/>
    <n v="2022"/>
    <n v="1"/>
    <n v="70210000"/>
    <x v="74"/>
    <x v="18"/>
    <n v="6"/>
    <s v="04"/>
    <s v="06"/>
    <s v="22"/>
    <s v="01"/>
    <s v="VT04062201"/>
    <n v="3"/>
    <x v="27"/>
    <s v="Boutique MIC"/>
    <n v="3"/>
    <n v="1"/>
    <x v="1"/>
    <x v="35"/>
    <n v="17100"/>
    <m/>
    <m/>
  </r>
  <r>
    <n v="4"/>
    <x v="5"/>
    <n v="2022"/>
    <n v="1"/>
    <n v="70210000"/>
    <x v="74"/>
    <x v="18"/>
    <n v="6"/>
    <s v="04"/>
    <s v="06"/>
    <s v="22"/>
    <s v="01"/>
    <s v="VT04062201"/>
    <n v="7"/>
    <x v="11"/>
    <s v="Boutique MIC"/>
    <n v="7"/>
    <n v="1"/>
    <x v="1"/>
    <x v="19"/>
    <n v="31255"/>
    <m/>
    <m/>
  </r>
  <r>
    <n v="6"/>
    <x v="5"/>
    <n v="2022"/>
    <n v="1"/>
    <n v="70210000"/>
    <x v="75"/>
    <x v="19"/>
    <n v="6"/>
    <s v="06"/>
    <s v="06"/>
    <s v="22"/>
    <s v="01"/>
    <s v="VT06062201"/>
    <n v="1"/>
    <x v="23"/>
    <s v="Particulier"/>
    <n v="1"/>
    <n v="1"/>
    <x v="1"/>
    <x v="7"/>
    <n v="5000"/>
    <m/>
    <m/>
  </r>
  <r>
    <n v="6"/>
    <x v="5"/>
    <n v="2022"/>
    <n v="1"/>
    <n v="70210000"/>
    <x v="75"/>
    <x v="19"/>
    <n v="6"/>
    <s v="06"/>
    <s v="06"/>
    <s v="22"/>
    <s v="01"/>
    <s v="VT06062201"/>
    <n v="1"/>
    <x v="44"/>
    <s v="Particulier"/>
    <n v="1"/>
    <n v="1"/>
    <x v="1"/>
    <x v="27"/>
    <n v="6000"/>
    <m/>
    <m/>
  </r>
  <r>
    <n v="6"/>
    <x v="5"/>
    <n v="2022"/>
    <n v="1"/>
    <n v="70220000"/>
    <x v="75"/>
    <x v="19"/>
    <n v="6"/>
    <s v="06"/>
    <s v="06"/>
    <s v="22"/>
    <s v="01"/>
    <s v="VT06062201"/>
    <n v="0.75"/>
    <x v="16"/>
    <s v="Particulier"/>
    <n v="1"/>
    <n v="0.75"/>
    <x v="0"/>
    <x v="2"/>
    <n v="10000"/>
    <m/>
    <m/>
  </r>
  <r>
    <n v="6"/>
    <x v="5"/>
    <n v="2022"/>
    <n v="1"/>
    <n v="70220000"/>
    <x v="75"/>
    <x v="19"/>
    <n v="6"/>
    <s v="06"/>
    <s v="06"/>
    <s v="22"/>
    <s v="01"/>
    <s v="VT06062201"/>
    <n v="0.75"/>
    <x v="5"/>
    <s v="Particulier"/>
    <n v="1"/>
    <n v="0.75"/>
    <x v="0"/>
    <x v="11"/>
    <n v="10000"/>
    <m/>
    <m/>
  </r>
  <r>
    <n v="7"/>
    <x v="5"/>
    <n v="2022"/>
    <n v="1"/>
    <n v="70210000"/>
    <x v="76"/>
    <x v="19"/>
    <n v="6"/>
    <s v="07"/>
    <s v="06"/>
    <s v="22"/>
    <s v="01"/>
    <s v="VT07062201"/>
    <n v="2"/>
    <x v="32"/>
    <s v="Café"/>
    <n v="2"/>
    <n v="1"/>
    <x v="1"/>
    <x v="4"/>
    <n v="17000"/>
    <m/>
    <m/>
  </r>
  <r>
    <n v="7"/>
    <x v="5"/>
    <n v="2022"/>
    <n v="1"/>
    <n v="70210000"/>
    <x v="76"/>
    <x v="19"/>
    <n v="6"/>
    <s v="07"/>
    <s v="06"/>
    <s v="22"/>
    <s v="01"/>
    <s v="VT07062201"/>
    <n v="2"/>
    <x v="41"/>
    <s v="Café"/>
    <n v="2"/>
    <n v="1"/>
    <x v="1"/>
    <x v="8"/>
    <n v="11700"/>
    <m/>
    <m/>
  </r>
  <r>
    <n v="9"/>
    <x v="5"/>
    <n v="2022"/>
    <n v="1"/>
    <n v="70210000"/>
    <x v="77"/>
    <x v="19"/>
    <n v="6"/>
    <s v="09"/>
    <s v="06"/>
    <s v="22"/>
    <s v="01"/>
    <s v="VT09062201"/>
    <n v="1"/>
    <x v="19"/>
    <s v="Particulier"/>
    <n v="1"/>
    <n v="1"/>
    <x v="1"/>
    <x v="4"/>
    <n v="5700"/>
    <m/>
    <m/>
  </r>
  <r>
    <n v="9"/>
    <x v="5"/>
    <n v="2022"/>
    <n v="1"/>
    <n v="70210000"/>
    <x v="77"/>
    <x v="19"/>
    <n v="6"/>
    <s v="09"/>
    <s v="06"/>
    <s v="22"/>
    <s v="01"/>
    <s v="VT09062201"/>
    <n v="1"/>
    <x v="35"/>
    <s v="Particulier"/>
    <n v="1"/>
    <n v="1"/>
    <x v="1"/>
    <x v="3"/>
    <n v="500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5" cacheId="1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6" indent="0" showHeaders="0" outline="1" outlineData="1" multipleFieldFilters="0">
  <location ref="B7:C57" firstHeaderRow="1" firstDataRow="1" firstDataCol="1"/>
  <pivotFields count="23">
    <pivotField showAll="0"/>
    <pivotField showAll="0"/>
    <pivotField showAll="0"/>
    <pivotField showAll="0"/>
    <pivotField numFmtId="1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66">
        <item m="1" x="84"/>
        <item m="1" x="97"/>
        <item m="1" x="111"/>
        <item m="1" x="145"/>
        <item m="1" x="63"/>
        <item m="1" x="138"/>
        <item m="1" x="52"/>
        <item m="1" x="126"/>
        <item m="1" x="50"/>
        <item m="1" x="159"/>
        <item m="1" x="154"/>
        <item m="1" x="142"/>
        <item m="1" x="61"/>
        <item m="1" x="90"/>
        <item m="1" x="62"/>
        <item m="1" x="74"/>
        <item m="1" x="54"/>
        <item m="1" x="76"/>
        <item m="1" x="163"/>
        <item m="1" x="77"/>
        <item m="1" x="119"/>
        <item m="1" x="125"/>
        <item m="1" x="116"/>
        <item m="1" x="93"/>
        <item m="1" x="114"/>
        <item m="1" x="103"/>
        <item m="1" x="157"/>
        <item m="1" x="80"/>
        <item m="1" x="87"/>
        <item m="1" x="64"/>
        <item m="1" x="113"/>
        <item m="1" x="72"/>
        <item m="1" x="65"/>
        <item m="1" x="140"/>
        <item m="1" x="149"/>
        <item m="1" x="161"/>
        <item m="1" x="91"/>
        <item m="1" x="86"/>
        <item m="1" x="53"/>
        <item m="1" x="89"/>
        <item m="1" x="105"/>
        <item m="1" x="146"/>
        <item m="1" x="58"/>
        <item m="1" x="155"/>
        <item m="1" x="108"/>
        <item m="1" x="81"/>
        <item m="1" x="67"/>
        <item m="1" x="68"/>
        <item m="1" x="95"/>
        <item m="1" x="56"/>
        <item m="1" x="144"/>
        <item m="1" x="69"/>
        <item m="1" x="88"/>
        <item m="1" x="101"/>
        <item m="1" x="158"/>
        <item m="1" x="112"/>
        <item m="1" x="152"/>
        <item m="1" x="57"/>
        <item m="1" x="135"/>
        <item m="1" x="70"/>
        <item m="1" x="92"/>
        <item m="1" x="102"/>
        <item m="1" x="137"/>
        <item m="1" x="148"/>
        <item m="1" x="75"/>
        <item m="1" x="121"/>
        <item m="1" x="59"/>
        <item m="1" x="98"/>
        <item m="1" x="83"/>
        <item m="1" x="118"/>
        <item m="1" x="139"/>
        <item m="1" x="55"/>
        <item m="1" x="162"/>
        <item m="1" x="128"/>
        <item m="1" x="79"/>
        <item m="1" x="104"/>
        <item m="1" x="109"/>
        <item m="1" x="94"/>
        <item m="1" x="66"/>
        <item m="1" x="73"/>
        <item m="1" x="141"/>
        <item m="1" x="160"/>
        <item m="1" x="133"/>
        <item m="1" x="85"/>
        <item m="1" x="51"/>
        <item m="1" x="132"/>
        <item m="1" x="123"/>
        <item m="1" x="151"/>
        <item m="1" x="96"/>
        <item m="1" x="150"/>
        <item m="1" x="60"/>
        <item m="1" x="130"/>
        <item m="1" x="100"/>
        <item m="1" x="134"/>
        <item m="1" x="153"/>
        <item m="1" x="115"/>
        <item m="1" x="164"/>
        <item m="1" x="147"/>
        <item m="1" x="99"/>
        <item m="1" x="117"/>
        <item m="1" x="124"/>
        <item m="1" x="136"/>
        <item m="1" x="131"/>
        <item m="1" x="156"/>
        <item m="1" x="82"/>
        <item m="1" x="127"/>
        <item m="1" x="129"/>
        <item m="1" x="120"/>
        <item m="1" x="106"/>
        <item m="1" x="107"/>
        <item m="1" x="143"/>
        <item m="1" x="71"/>
        <item m="1" x="110"/>
        <item m="1" x="78"/>
        <item m="1" x="12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t="default"/>
      </items>
    </pivotField>
    <pivotField showAll="0"/>
    <pivotField showAll="0"/>
    <pivotField showAll="0"/>
    <pivotField showAll="0"/>
    <pivotField showAll="0"/>
    <pivotField dataField="1" numFmtId="164" showAll="0"/>
    <pivotField showAll="0"/>
    <pivotField showAll="0"/>
  </pivotFields>
  <rowFields count="1">
    <field x="14"/>
  </rowFields>
  <rowItems count="50"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</rowItems>
  <colItems count="1">
    <i/>
  </colItems>
  <dataFields count="1">
    <dataField name="Ventes totales" fld="20" baseField="14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24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showHeaders="0" outline="1" outlineData="1" multipleFieldFilters="0" chartFormat="3">
  <location ref="AD7:AE282" firstHeaderRow="1" firstDataRow="1" firstDataCol="1"/>
  <pivotFields count="23">
    <pivotField showAll="0" defaultSubtotal="0"/>
    <pivotField showAll="0" defaultSubtotal="0"/>
    <pivotField showAll="0" defaultSubtotal="0"/>
    <pivotField showAll="0" defaultSubtotal="0"/>
    <pivotField numFmtId="1" showAll="0" defaultSubtotal="0"/>
    <pivotField numFmtId="14" showAll="0" defaultSubtotal="0"/>
    <pivotField axis="axisRow" showAll="0" defaultSubtotal="0">
      <items count="20"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0"/>
        <item x="1"/>
        <item x="2"/>
        <item x="19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Row" showAll="0" defaultSubtotal="0">
      <items count="165">
        <item m="1" x="84"/>
        <item m="1" x="97"/>
        <item m="1" x="111"/>
        <item m="1" x="145"/>
        <item m="1" x="63"/>
        <item m="1" x="138"/>
        <item m="1" x="52"/>
        <item m="1" x="126"/>
        <item m="1" x="50"/>
        <item m="1" x="159"/>
        <item m="1" x="154"/>
        <item m="1" x="142"/>
        <item m="1" x="61"/>
        <item m="1" x="90"/>
        <item m="1" x="62"/>
        <item m="1" x="74"/>
        <item m="1" x="54"/>
        <item m="1" x="76"/>
        <item m="1" x="163"/>
        <item m="1" x="77"/>
        <item m="1" x="119"/>
        <item m="1" x="125"/>
        <item m="1" x="116"/>
        <item m="1" x="93"/>
        <item m="1" x="114"/>
        <item m="1" x="103"/>
        <item m="1" x="157"/>
        <item m="1" x="80"/>
        <item m="1" x="87"/>
        <item m="1" x="64"/>
        <item m="1" x="113"/>
        <item m="1" x="72"/>
        <item m="1" x="65"/>
        <item m="1" x="140"/>
        <item m="1" x="149"/>
        <item m="1" x="161"/>
        <item m="1" x="91"/>
        <item m="1" x="86"/>
        <item m="1" x="53"/>
        <item m="1" x="89"/>
        <item m="1" x="105"/>
        <item m="1" x="146"/>
        <item m="1" x="58"/>
        <item m="1" x="155"/>
        <item m="1" x="108"/>
        <item m="1" x="81"/>
        <item m="1" x="67"/>
        <item m="1" x="68"/>
        <item m="1" x="95"/>
        <item m="1" x="56"/>
        <item m="1" x="144"/>
        <item m="1" x="69"/>
        <item m="1" x="88"/>
        <item m="1" x="101"/>
        <item m="1" x="158"/>
        <item m="1" x="112"/>
        <item m="1" x="152"/>
        <item m="1" x="57"/>
        <item m="1" x="135"/>
        <item m="1" x="70"/>
        <item m="1" x="92"/>
        <item m="1" x="102"/>
        <item m="1" x="137"/>
        <item m="1" x="148"/>
        <item m="1" x="75"/>
        <item m="1" x="121"/>
        <item m="1" x="59"/>
        <item m="1" x="98"/>
        <item m="1" x="83"/>
        <item m="1" x="118"/>
        <item m="1" x="139"/>
        <item m="1" x="55"/>
        <item m="1" x="162"/>
        <item m="1" x="128"/>
        <item m="1" x="79"/>
        <item m="1" x="104"/>
        <item m="1" x="109"/>
        <item m="1" x="94"/>
        <item m="1" x="66"/>
        <item m="1" x="73"/>
        <item m="1" x="141"/>
        <item m="1" x="160"/>
        <item m="1" x="133"/>
        <item m="1" x="85"/>
        <item m="1" x="51"/>
        <item m="1" x="132"/>
        <item m="1" x="123"/>
        <item m="1" x="151"/>
        <item m="1" x="96"/>
        <item m="1" x="150"/>
        <item m="1" x="60"/>
        <item m="1" x="130"/>
        <item m="1" x="100"/>
        <item m="1" x="134"/>
        <item m="1" x="153"/>
        <item m="1" x="115"/>
        <item m="1" x="164"/>
        <item m="1" x="147"/>
        <item m="1" x="99"/>
        <item m="1" x="117"/>
        <item m="1" x="124"/>
        <item m="1" x="136"/>
        <item m="1" x="131"/>
        <item m="1" x="156"/>
        <item m="1" x="82"/>
        <item m="1" x="127"/>
        <item m="1" x="129"/>
        <item m="1" x="120"/>
        <item m="1" x="106"/>
        <item m="1" x="107"/>
        <item m="1" x="143"/>
        <item m="1" x="71"/>
        <item m="1" x="110"/>
        <item m="1" x="78"/>
        <item m="1" x="12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164" showAll="0" defaultSubtotal="0"/>
    <pivotField showAll="0" defaultSubtotal="0"/>
    <pivotField showAll="0" defaultSubtotal="0"/>
  </pivotFields>
  <rowFields count="2">
    <field x="6"/>
    <field x="14"/>
  </rowFields>
  <rowItems count="275">
    <i>
      <x/>
    </i>
    <i r="1">
      <x v="118"/>
    </i>
    <i r="1">
      <x v="128"/>
    </i>
    <i r="1">
      <x v="133"/>
    </i>
    <i r="1">
      <x v="136"/>
    </i>
    <i r="1">
      <x v="137"/>
    </i>
    <i r="1">
      <x v="138"/>
    </i>
    <i r="1">
      <x v="139"/>
    </i>
    <i r="1">
      <x v="140"/>
    </i>
    <i>
      <x v="1"/>
    </i>
    <i r="1">
      <x v="115"/>
    </i>
    <i r="1">
      <x v="119"/>
    </i>
    <i r="1">
      <x v="120"/>
    </i>
    <i r="1">
      <x v="121"/>
    </i>
    <i r="1">
      <x v="123"/>
    </i>
    <i r="1">
      <x v="127"/>
    </i>
    <i r="1">
      <x v="132"/>
    </i>
    <i r="1">
      <x v="133"/>
    </i>
    <i r="1">
      <x v="141"/>
    </i>
    <i r="1">
      <x v="142"/>
    </i>
    <i r="1">
      <x v="143"/>
    </i>
    <i r="1">
      <x v="144"/>
    </i>
    <i r="1">
      <x v="145"/>
    </i>
    <i r="1">
      <x v="146"/>
    </i>
    <i>
      <x v="2"/>
    </i>
    <i r="1">
      <x v="115"/>
    </i>
    <i r="1">
      <x v="117"/>
    </i>
    <i r="1">
      <x v="123"/>
    </i>
    <i r="1">
      <x v="125"/>
    </i>
    <i r="1">
      <x v="128"/>
    </i>
    <i r="1">
      <x v="132"/>
    </i>
    <i r="1">
      <x v="134"/>
    </i>
    <i r="1">
      <x v="140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>
      <x v="3"/>
    </i>
    <i r="1">
      <x v="119"/>
    </i>
    <i r="1">
      <x v="122"/>
    </i>
    <i r="1">
      <x v="130"/>
    </i>
    <i r="1">
      <x v="131"/>
    </i>
    <i r="1">
      <x v="135"/>
    </i>
    <i r="1">
      <x v="145"/>
    </i>
    <i r="1">
      <x v="149"/>
    </i>
    <i r="1">
      <x v="150"/>
    </i>
    <i r="1">
      <x v="153"/>
    </i>
    <i r="1">
      <x v="154"/>
    </i>
    <i r="1">
      <x v="155"/>
    </i>
    <i r="1">
      <x v="156"/>
    </i>
    <i r="1">
      <x v="157"/>
    </i>
    <i>
      <x v="4"/>
    </i>
    <i r="1">
      <x v="115"/>
    </i>
    <i r="1">
      <x v="120"/>
    </i>
    <i r="1">
      <x v="128"/>
    </i>
    <i r="1">
      <x v="130"/>
    </i>
    <i r="1">
      <x v="132"/>
    </i>
    <i r="1">
      <x v="135"/>
    </i>
    <i r="1">
      <x v="140"/>
    </i>
    <i r="1">
      <x v="145"/>
    </i>
    <i r="1">
      <x v="151"/>
    </i>
    <i r="1">
      <x v="158"/>
    </i>
    <i r="1">
      <x v="159"/>
    </i>
    <i>
      <x v="5"/>
    </i>
    <i r="1">
      <x v="115"/>
    </i>
    <i r="1">
      <x v="117"/>
    </i>
    <i r="1">
      <x v="118"/>
    </i>
    <i r="1">
      <x v="121"/>
    </i>
    <i r="1">
      <x v="123"/>
    </i>
    <i r="1">
      <x v="126"/>
    </i>
    <i r="1">
      <x v="127"/>
    </i>
    <i r="1">
      <x v="128"/>
    </i>
    <i r="1">
      <x v="130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9"/>
    </i>
    <i r="1">
      <x v="144"/>
    </i>
    <i r="1">
      <x v="145"/>
    </i>
    <i r="1">
      <x v="147"/>
    </i>
    <i r="1">
      <x v="149"/>
    </i>
    <i r="1">
      <x v="150"/>
    </i>
    <i r="1">
      <x v="151"/>
    </i>
    <i r="1">
      <x v="153"/>
    </i>
    <i r="1">
      <x v="154"/>
    </i>
    <i r="1">
      <x v="155"/>
    </i>
    <i r="1">
      <x v="156"/>
    </i>
    <i r="1">
      <x v="157"/>
    </i>
    <i r="1">
      <x v="160"/>
    </i>
    <i>
      <x v="6"/>
    </i>
    <i r="1">
      <x v="119"/>
    </i>
    <i r="1">
      <x v="125"/>
    </i>
    <i r="1">
      <x v="126"/>
    </i>
    <i r="1">
      <x v="128"/>
    </i>
    <i r="1">
      <x v="132"/>
    </i>
    <i r="1">
      <x v="135"/>
    </i>
    <i r="1">
      <x v="153"/>
    </i>
    <i r="1">
      <x v="156"/>
    </i>
    <i r="1">
      <x v="161"/>
    </i>
    <i r="1">
      <x v="162"/>
    </i>
    <i>
      <x v="7"/>
    </i>
    <i r="1">
      <x v="118"/>
    </i>
    <i r="1">
      <x v="123"/>
    </i>
    <i r="1">
      <x v="124"/>
    </i>
    <i r="1">
      <x v="126"/>
    </i>
    <i r="1">
      <x v="129"/>
    </i>
    <i r="1">
      <x v="131"/>
    </i>
    <i r="1">
      <x v="133"/>
    </i>
    <i r="1">
      <x v="136"/>
    </i>
    <i r="1">
      <x v="137"/>
    </i>
    <i r="1">
      <x v="146"/>
    </i>
    <i r="1">
      <x v="150"/>
    </i>
    <i r="1">
      <x v="151"/>
    </i>
    <i r="1">
      <x v="152"/>
    </i>
    <i r="1">
      <x v="153"/>
    </i>
    <i r="1">
      <x v="154"/>
    </i>
    <i r="1">
      <x v="157"/>
    </i>
    <i r="1">
      <x v="162"/>
    </i>
    <i>
      <x v="8"/>
    </i>
    <i r="1">
      <x v="121"/>
    </i>
    <i r="1">
      <x v="130"/>
    </i>
    <i r="1">
      <x v="133"/>
    </i>
    <i r="1">
      <x v="137"/>
    </i>
    <i r="1">
      <x v="140"/>
    </i>
    <i r="1">
      <x v="145"/>
    </i>
    <i r="1">
      <x v="149"/>
    </i>
    <i r="1">
      <x v="153"/>
    </i>
    <i r="1">
      <x v="155"/>
    </i>
    <i r="1">
      <x v="156"/>
    </i>
    <i r="1">
      <x v="161"/>
    </i>
    <i r="1">
      <x v="163"/>
    </i>
    <i>
      <x v="9"/>
    </i>
    <i r="1">
      <x v="115"/>
    </i>
    <i r="1">
      <x v="116"/>
    </i>
    <i r="1">
      <x v="118"/>
    </i>
    <i r="1">
      <x v="121"/>
    </i>
    <i r="1">
      <x v="123"/>
    </i>
    <i r="1">
      <x v="125"/>
    </i>
    <i r="1">
      <x v="129"/>
    </i>
    <i r="1">
      <x v="132"/>
    </i>
    <i r="1">
      <x v="133"/>
    </i>
    <i r="1">
      <x v="136"/>
    </i>
    <i r="1">
      <x v="140"/>
    </i>
    <i r="1">
      <x v="144"/>
    </i>
    <i r="1">
      <x v="147"/>
    </i>
    <i r="1">
      <x v="148"/>
    </i>
    <i r="1">
      <x v="153"/>
    </i>
    <i r="1">
      <x v="154"/>
    </i>
    <i r="1">
      <x v="159"/>
    </i>
    <i r="1">
      <x v="162"/>
    </i>
    <i>
      <x v="10"/>
    </i>
    <i r="1">
      <x v="121"/>
    </i>
    <i r="1">
      <x v="130"/>
    </i>
    <i r="1">
      <x v="132"/>
    </i>
    <i r="1">
      <x v="134"/>
    </i>
    <i r="1">
      <x v="135"/>
    </i>
    <i r="1">
      <x v="136"/>
    </i>
    <i r="1">
      <x v="139"/>
    </i>
    <i r="1">
      <x v="144"/>
    </i>
    <i r="1">
      <x v="151"/>
    </i>
    <i r="1">
      <x v="154"/>
    </i>
    <i r="1">
      <x v="163"/>
    </i>
    <i r="1">
      <x v="164"/>
    </i>
    <i>
      <x v="11"/>
    </i>
    <i r="1">
      <x v="121"/>
    </i>
    <i r="1">
      <x v="124"/>
    </i>
    <i r="1">
      <x v="141"/>
    </i>
    <i r="1">
      <x v="144"/>
    </i>
    <i r="1">
      <x v="155"/>
    </i>
    <i r="1">
      <x v="158"/>
    </i>
    <i>
      <x v="12"/>
    </i>
    <i r="1">
      <x v="117"/>
    </i>
    <i r="1">
      <x v="127"/>
    </i>
    <i r="1">
      <x v="129"/>
    </i>
    <i r="1">
      <x v="130"/>
    </i>
    <i r="1">
      <x v="139"/>
    </i>
    <i r="1">
      <x v="148"/>
    </i>
    <i r="1">
      <x v="149"/>
    </i>
    <i r="1">
      <x v="152"/>
    </i>
    <i r="1">
      <x v="153"/>
    </i>
    <i r="1">
      <x v="158"/>
    </i>
    <i r="1">
      <x v="162"/>
    </i>
    <i>
      <x v="13"/>
    </i>
    <i r="1">
      <x v="115"/>
    </i>
    <i r="1">
      <x v="128"/>
    </i>
    <i r="1">
      <x v="129"/>
    </i>
    <i r="1">
      <x v="131"/>
    </i>
    <i r="1">
      <x v="132"/>
    </i>
    <i r="1">
      <x v="133"/>
    </i>
    <i r="1">
      <x v="135"/>
    </i>
    <i r="1">
      <x v="136"/>
    </i>
    <i r="1">
      <x v="138"/>
    </i>
    <i r="1">
      <x v="140"/>
    </i>
    <i r="1">
      <x v="145"/>
    </i>
    <i r="1">
      <x v="150"/>
    </i>
    <i r="1">
      <x v="153"/>
    </i>
    <i r="1">
      <x v="155"/>
    </i>
    <i r="1">
      <x v="157"/>
    </i>
    <i r="1">
      <x v="158"/>
    </i>
    <i r="1">
      <x v="162"/>
    </i>
    <i r="1">
      <x v="163"/>
    </i>
    <i>
      <x v="14"/>
    </i>
    <i r="1">
      <x v="115"/>
    </i>
    <i r="1">
      <x v="120"/>
    </i>
    <i r="1">
      <x v="122"/>
    </i>
    <i r="1">
      <x v="124"/>
    </i>
    <i r="1">
      <x v="126"/>
    </i>
    <i r="1">
      <x v="132"/>
    </i>
    <i r="1">
      <x v="133"/>
    </i>
    <i r="1">
      <x v="134"/>
    </i>
    <i r="1">
      <x v="139"/>
    </i>
    <i r="1">
      <x v="143"/>
    </i>
    <i r="1">
      <x v="146"/>
    </i>
    <i r="1">
      <x v="155"/>
    </i>
    <i r="1">
      <x v="156"/>
    </i>
    <i r="1">
      <x v="161"/>
    </i>
    <i>
      <x v="15"/>
    </i>
    <i r="1">
      <x v="116"/>
    </i>
    <i r="1">
      <x v="119"/>
    </i>
    <i r="1">
      <x v="126"/>
    </i>
    <i r="1">
      <x v="134"/>
    </i>
    <i r="1">
      <x v="135"/>
    </i>
    <i r="1">
      <x v="141"/>
    </i>
    <i r="1">
      <x v="142"/>
    </i>
    <i r="1">
      <x v="147"/>
    </i>
    <i r="1">
      <x v="148"/>
    </i>
    <i r="1">
      <x v="149"/>
    </i>
    <i r="1">
      <x v="150"/>
    </i>
    <i r="1">
      <x v="152"/>
    </i>
    <i r="1">
      <x v="154"/>
    </i>
    <i r="1">
      <x v="155"/>
    </i>
    <i r="1">
      <x v="157"/>
    </i>
    <i r="1">
      <x v="159"/>
    </i>
    <i r="1">
      <x v="161"/>
    </i>
    <i r="1">
      <x v="164"/>
    </i>
    <i>
      <x v="16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>
      <x v="17"/>
    </i>
    <i r="1">
      <x v="127"/>
    </i>
    <i r="1">
      <x v="128"/>
    </i>
    <i r="1">
      <x v="129"/>
    </i>
    <i r="1">
      <x v="130"/>
    </i>
    <i>
      <x v="18"/>
    </i>
    <i r="1">
      <x v="131"/>
    </i>
    <i r="1">
      <x v="132"/>
    </i>
    <i r="1">
      <x v="133"/>
    </i>
    <i r="1">
      <x v="134"/>
    </i>
    <i r="1">
      <x v="135"/>
    </i>
    <i>
      <x v="19"/>
    </i>
    <i r="1">
      <x v="120"/>
    </i>
    <i r="1">
      <x v="131"/>
    </i>
    <i r="1">
      <x v="134"/>
    </i>
    <i r="1">
      <x v="138"/>
    </i>
    <i r="1">
      <x v="147"/>
    </i>
    <i r="1">
      <x v="150"/>
    </i>
    <i r="1">
      <x v="156"/>
    </i>
    <i r="1">
      <x v="159"/>
    </i>
    <i t="grand">
      <x/>
    </i>
  </rowItems>
  <colItems count="1">
    <i/>
  </colItems>
  <dataFields count="1">
    <dataField name=" Ventes hebdos/ client" fld="20" baseField="7" baseItem="0" numFmtId="3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eau croisé dynamique17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6">
  <location ref="L7:M36" firstHeaderRow="1" firstDataRow="1" firstDataCol="1"/>
  <pivotFields count="23">
    <pivotField showAll="0"/>
    <pivotField showAll="0"/>
    <pivotField showAll="0"/>
    <pivotField showAll="0"/>
    <pivotField numFmtId="1" showAll="0"/>
    <pivotField numFmtId="14" showAll="0"/>
    <pivotField axis="axisRow" showAll="0">
      <items count="21"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0"/>
        <item x="1"/>
        <item x="2"/>
        <item x="1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3">
        <item h="1" x="30"/>
        <item h="1" m="1" x="41"/>
        <item h="1" m="1" x="40"/>
        <item x="6"/>
        <item h="1" x="18"/>
        <item h="1" x="29"/>
        <item h="1" x="21"/>
        <item h="1" x="17"/>
        <item h="1" x="22"/>
        <item h="1" m="1" x="36"/>
        <item h="1" x="26"/>
        <item h="1" x="23"/>
        <item h="1" x="3"/>
        <item h="1" x="12"/>
        <item h="1" x="0"/>
        <item h="1" x="1"/>
        <item h="1" m="1" x="39"/>
        <item h="1" x="2"/>
        <item h="1" x="28"/>
        <item h="1" x="20"/>
        <item h="1" x="9"/>
        <item h="1" x="34"/>
        <item h="1" x="24"/>
        <item h="1" m="1" x="38"/>
        <item h="1" m="1" x="37"/>
        <item h="1" x="7"/>
        <item h="1" x="11"/>
        <item h="1" x="16"/>
        <item h="1" x="25"/>
        <item h="1" x="27"/>
        <item h="1" x="32"/>
        <item h="1" x="10"/>
        <item h="1" x="35"/>
        <item h="1" x="4"/>
        <item h="1" x="5"/>
        <item h="1" x="8"/>
        <item h="1" x="13"/>
        <item h="1" x="14"/>
        <item h="1" x="15"/>
        <item h="1" x="19"/>
        <item h="1" x="31"/>
        <item h="1" x="33"/>
        <item t="default"/>
      </items>
    </pivotField>
    <pivotField dataField="1" numFmtId="164" showAll="0"/>
    <pivotField showAll="0"/>
    <pivotField showAll="0"/>
  </pivotFields>
  <rowFields count="2">
    <field x="6"/>
    <field x="19"/>
  </rowFields>
  <rowItems count="29">
    <i>
      <x/>
    </i>
    <i r="1">
      <x v="3"/>
    </i>
    <i>
      <x v="1"/>
    </i>
    <i r="1">
      <x v="3"/>
    </i>
    <i>
      <x v="3"/>
    </i>
    <i r="1">
      <x v="3"/>
    </i>
    <i>
      <x v="4"/>
    </i>
    <i r="1">
      <x v="3"/>
    </i>
    <i>
      <x v="5"/>
    </i>
    <i r="1">
      <x v="3"/>
    </i>
    <i>
      <x v="7"/>
    </i>
    <i r="1">
      <x v="3"/>
    </i>
    <i>
      <x v="8"/>
    </i>
    <i r="1">
      <x v="3"/>
    </i>
    <i>
      <x v="9"/>
    </i>
    <i r="1">
      <x v="3"/>
    </i>
    <i>
      <x v="10"/>
    </i>
    <i r="1">
      <x v="3"/>
    </i>
    <i>
      <x v="12"/>
    </i>
    <i r="1">
      <x v="3"/>
    </i>
    <i>
      <x v="13"/>
    </i>
    <i r="1">
      <x v="3"/>
    </i>
    <i>
      <x v="14"/>
    </i>
    <i r="1">
      <x v="3"/>
    </i>
    <i>
      <x v="15"/>
    </i>
    <i r="1">
      <x v="3"/>
    </i>
    <i>
      <x v="17"/>
    </i>
    <i r="1">
      <x v="3"/>
    </i>
    <i t="grand">
      <x/>
    </i>
  </rowItems>
  <colItems count="1">
    <i/>
  </colItems>
  <dataFields count="1">
    <dataField name="Ventes hebdos" fld="20" baseField="7" baseItem="0" numFmtId="3"/>
  </dataFields>
  <chartFormats count="1">
    <chartFormat chart="3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eau croisé dynamique1" cacheId="1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6" indent="0" outline="1" outlineData="1" multipleFieldFilters="0" chartFormat="3">
  <location ref="F61:G67" firstHeaderRow="1" firstDataRow="1" firstDataCol="1"/>
  <pivotFields count="23">
    <pivotField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/>
    <pivotField numFmtId="1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>
      <x v="5"/>
    </i>
  </rowItems>
  <colItems count="1">
    <i/>
  </colItems>
  <dataFields count="1">
    <dataField name="Somme de Montant" fld="20" baseField="1" baseItem="0" numFmtId="3"/>
  </dataFields>
  <chartFormats count="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5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6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7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2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2" format="9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eau croisé dynamique19" cacheId="1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6" indent="0" showHeaders="0" outline="1" outlineData="1" multipleFieldFilters="0">
  <location ref="AK7:BU58" firstHeaderRow="1" firstDataRow="2" firstDataCol="1"/>
  <pivotFields count="23">
    <pivotField showAll="0" defaultSubtotal="0"/>
    <pivotField showAll="0" defaultSubtotal="0"/>
    <pivotField showAll="0" defaultSubtotal="0"/>
    <pivotField showAll="0" defaultSubtotal="0"/>
    <pivotField numFmtId="1" showAll="0" defaultSubtotal="0"/>
    <pivotField numFmtId="14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Row" showAll="0" defaultSubtotal="0">
      <items count="165">
        <item m="1" x="84"/>
        <item m="1" x="51"/>
        <item m="1" x="97"/>
        <item m="1" x="111"/>
        <item m="1" x="123"/>
        <item m="1" x="145"/>
        <item m="1" x="124"/>
        <item m="1" x="160"/>
        <item m="1" x="63"/>
        <item m="1" x="60"/>
        <item m="1" x="138"/>
        <item m="1" x="52"/>
        <item m="1" x="126"/>
        <item m="1" x="50"/>
        <item m="1" x="133"/>
        <item m="1" x="159"/>
        <item m="1" x="154"/>
        <item m="1" x="142"/>
        <item m="1" x="61"/>
        <item m="1" x="90"/>
        <item m="1" x="62"/>
        <item m="1" x="130"/>
        <item m="1" x="74"/>
        <item m="1" x="54"/>
        <item m="1" x="115"/>
        <item m="1" x="76"/>
        <item m="1" x="163"/>
        <item m="1" x="99"/>
        <item m="1" x="77"/>
        <item m="1" x="94"/>
        <item m="1" x="119"/>
        <item m="1" x="136"/>
        <item m="1" x="125"/>
        <item m="1" x="116"/>
        <item m="1" x="134"/>
        <item m="1" x="93"/>
        <item m="1" x="114"/>
        <item m="1" x="96"/>
        <item m="1" x="66"/>
        <item m="1" x="103"/>
        <item m="1" x="157"/>
        <item m="1" x="80"/>
        <item m="1" x="87"/>
        <item m="1" x="64"/>
        <item m="1" x="100"/>
        <item m="1" x="113"/>
        <item m="1" x="72"/>
        <item m="1" x="106"/>
        <item m="1" x="156"/>
        <item m="1" x="151"/>
        <item m="1" x="65"/>
        <item m="1" x="140"/>
        <item m="1" x="149"/>
        <item m="1" x="127"/>
        <item m="1" x="161"/>
        <item m="1" x="85"/>
        <item m="1" x="91"/>
        <item m="1" x="86"/>
        <item m="1" x="117"/>
        <item m="1" x="53"/>
        <item m="1" x="89"/>
        <item m="1" x="105"/>
        <item m="1" x="120"/>
        <item m="1" x="146"/>
        <item m="1" x="58"/>
        <item m="1" x="155"/>
        <item m="1" x="108"/>
        <item m="1" x="81"/>
        <item m="1" x="67"/>
        <item m="1" x="147"/>
        <item m="1" x="68"/>
        <item m="1" x="95"/>
        <item m="1" x="56"/>
        <item m="1" x="144"/>
        <item m="1" x="69"/>
        <item m="1" x="88"/>
        <item m="1" x="131"/>
        <item m="1" x="101"/>
        <item m="1" x="150"/>
        <item m="1" x="78"/>
        <item m="1" x="158"/>
        <item m="1" x="112"/>
        <item m="1" x="164"/>
        <item m="1" x="110"/>
        <item m="1" x="152"/>
        <item m="1" x="57"/>
        <item m="1" x="71"/>
        <item m="1" x="135"/>
        <item m="1" x="132"/>
        <item m="1" x="70"/>
        <item m="1" x="73"/>
        <item m="1" x="92"/>
        <item m="1" x="102"/>
        <item m="1" x="137"/>
        <item m="1" x="143"/>
        <item m="1" x="107"/>
        <item m="1" x="148"/>
        <item m="1" x="75"/>
        <item m="1" x="121"/>
        <item m="1" x="59"/>
        <item m="1" x="98"/>
        <item m="1" x="153"/>
        <item m="1" x="83"/>
        <item m="1" x="118"/>
        <item m="1" x="139"/>
        <item m="1" x="141"/>
        <item m="1" x="55"/>
        <item m="1" x="162"/>
        <item m="1" x="82"/>
        <item m="1" x="122"/>
        <item m="1" x="129"/>
        <item m="1" x="128"/>
        <item m="1" x="79"/>
        <item m="1" x="104"/>
        <item m="1" x="10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</items>
    </pivotField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42">
        <item x="30"/>
        <item m="1" x="41"/>
        <item x="14"/>
        <item x="35"/>
        <item m="1" x="40"/>
        <item x="31"/>
        <item x="19"/>
        <item x="6"/>
        <item x="18"/>
        <item x="29"/>
        <item x="21"/>
        <item x="17"/>
        <item x="10"/>
        <item x="22"/>
        <item m="1" x="36"/>
        <item x="8"/>
        <item x="26"/>
        <item x="23"/>
        <item x="3"/>
        <item x="12"/>
        <item x="0"/>
        <item x="1"/>
        <item m="1" x="39"/>
        <item x="13"/>
        <item x="33"/>
        <item x="15"/>
        <item x="2"/>
        <item x="28"/>
        <item x="20"/>
        <item x="9"/>
        <item x="34"/>
        <item x="24"/>
        <item m="1" x="38"/>
        <item x="5"/>
        <item x="4"/>
        <item m="1" x="37"/>
        <item x="7"/>
        <item x="11"/>
        <item x="16"/>
        <item x="25"/>
        <item x="27"/>
        <item x="32"/>
      </items>
    </pivotField>
    <pivotField dataField="1" numFmtId="164" showAll="0" defaultSubtotal="0"/>
    <pivotField showAll="0" defaultSubtotal="0"/>
    <pivotField showAll="0" defaultSubtotal="0"/>
  </pivotFields>
  <rowFields count="1">
    <field x="14"/>
  </rowFields>
  <rowItems count="50"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</rowItems>
  <colFields count="1">
    <field x="19"/>
  </colFields>
  <colItems count="36">
    <i>
      <x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  <i>
      <x v="18"/>
    </i>
    <i>
      <x v="19"/>
    </i>
    <i>
      <x v="20"/>
    </i>
    <i>
      <x v="21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6"/>
    </i>
    <i>
      <x v="37"/>
    </i>
    <i>
      <x v="38"/>
    </i>
    <i>
      <x v="39"/>
    </i>
    <i>
      <x v="40"/>
    </i>
    <i>
      <x v="41"/>
    </i>
  </colItems>
  <dataFields count="1">
    <dataField name="Ventes de produits par clients" fld="20" baseField="14" baseItem="1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eau croisé dynamique3" cacheId="1" applyNumberFormats="0" applyBorderFormats="0" applyFontFormats="0" applyPatternFormats="0" applyAlignmentFormats="0" applyWidthHeightFormats="1" dataCaption="Valeurs" updatedVersion="6" minRefreshableVersion="5" useAutoFormatting="1" rowGrandTotals="0" colGrandTotals="0" itemPrintTitles="1" createdVersion="6" indent="0" outline="1" outlineData="1" multipleFieldFilters="0" chartFormat="3">
  <location ref="CA7:CB38" firstHeaderRow="1" firstDataRow="1" firstDataCol="1"/>
  <pivotFields count="23">
    <pivotField showAll="0"/>
    <pivotField showAll="0"/>
    <pivotField showAll="0"/>
    <pivotField showAll="0"/>
    <pivotField numFmtId="1" showAll="0"/>
    <pivotField numFmtId="14" showAll="0">
      <items count="7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66">
        <item m="1" x="84"/>
        <item m="1" x="51"/>
        <item m="1" x="97"/>
        <item m="1" x="111"/>
        <item m="1" x="123"/>
        <item m="1" x="145"/>
        <item m="1" x="124"/>
        <item m="1" x="160"/>
        <item m="1" x="63"/>
        <item m="1" x="60"/>
        <item m="1" x="138"/>
        <item m="1" x="52"/>
        <item m="1" x="126"/>
        <item m="1" x="50"/>
        <item m="1" x="133"/>
        <item m="1" x="159"/>
        <item m="1" x="154"/>
        <item m="1" x="142"/>
        <item m="1" x="61"/>
        <item m="1" x="90"/>
        <item m="1" x="62"/>
        <item m="1" x="130"/>
        <item m="1" x="74"/>
        <item m="1" x="54"/>
        <item m="1" x="115"/>
        <item m="1" x="76"/>
        <item m="1" x="163"/>
        <item m="1" x="99"/>
        <item m="1" x="77"/>
        <item m="1" x="94"/>
        <item m="1" x="119"/>
        <item m="1" x="136"/>
        <item m="1" x="125"/>
        <item m="1" x="116"/>
        <item m="1" x="134"/>
        <item m="1" x="93"/>
        <item m="1" x="114"/>
        <item m="1" x="96"/>
        <item m="1" x="66"/>
        <item m="1" x="103"/>
        <item m="1" x="157"/>
        <item m="1" x="80"/>
        <item m="1" x="87"/>
        <item m="1" x="64"/>
        <item m="1" x="100"/>
        <item m="1" x="113"/>
        <item m="1" x="72"/>
        <item m="1" x="106"/>
        <item m="1" x="156"/>
        <item m="1" x="151"/>
        <item m="1" x="65"/>
        <item m="1" x="140"/>
        <item m="1" x="149"/>
        <item m="1" x="127"/>
        <item m="1" x="161"/>
        <item m="1" x="85"/>
        <item m="1" x="91"/>
        <item m="1" x="86"/>
        <item m="1" x="117"/>
        <item m="1" x="53"/>
        <item m="1" x="89"/>
        <item m="1" x="105"/>
        <item m="1" x="120"/>
        <item m="1" x="146"/>
        <item m="1" x="58"/>
        <item m="1" x="155"/>
        <item m="1" x="108"/>
        <item m="1" x="81"/>
        <item m="1" x="67"/>
        <item m="1" x="147"/>
        <item m="1" x="68"/>
        <item m="1" x="95"/>
        <item m="1" x="56"/>
        <item m="1" x="144"/>
        <item m="1" x="69"/>
        <item m="1" x="88"/>
        <item m="1" x="131"/>
        <item m="1" x="101"/>
        <item m="1" x="150"/>
        <item m="1" x="78"/>
        <item m="1" x="158"/>
        <item m="1" x="112"/>
        <item m="1" x="164"/>
        <item m="1" x="110"/>
        <item m="1" x="152"/>
        <item m="1" x="57"/>
        <item m="1" x="71"/>
        <item m="1" x="135"/>
        <item m="1" x="132"/>
        <item m="1" x="70"/>
        <item m="1" x="73"/>
        <item m="1" x="92"/>
        <item m="1" x="102"/>
        <item m="1" x="137"/>
        <item m="1" x="143"/>
        <item m="1" x="107"/>
        <item m="1" x="148"/>
        <item m="1" x="75"/>
        <item m="1" x="121"/>
        <item m="1" x="59"/>
        <item m="1" x="98"/>
        <item m="1" x="153"/>
        <item m="1" x="83"/>
        <item m="1" x="118"/>
        <item m="1" x="139"/>
        <item m="1" x="141"/>
        <item m="1" x="55"/>
        <item m="1" x="162"/>
        <item m="1" x="82"/>
        <item m="1" x="122"/>
        <item m="1" x="129"/>
        <item m="1" x="128"/>
        <item m="1" x="79"/>
        <item m="1" x="104"/>
        <item m="1" x="10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t="default"/>
      </items>
    </pivotField>
    <pivotField showAll="0"/>
    <pivotField showAll="0"/>
    <pivotField showAll="0"/>
    <pivotField showAll="0"/>
    <pivotField showAll="0">
      <items count="43">
        <item h="1" x="30"/>
        <item h="1" m="1" x="41"/>
        <item h="1" x="14"/>
        <item h="1" x="35"/>
        <item h="1" m="1" x="40"/>
        <item h="1" x="31"/>
        <item h="1" x="19"/>
        <item x="6"/>
        <item h="1" x="18"/>
        <item h="1" x="29"/>
        <item h="1" x="21"/>
        <item h="1" x="17"/>
        <item h="1" x="10"/>
        <item h="1" x="22"/>
        <item h="1" m="1" x="36"/>
        <item h="1" x="8"/>
        <item h="1" x="26"/>
        <item h="1" x="23"/>
        <item h="1" x="3"/>
        <item h="1" x="12"/>
        <item h="1" x="0"/>
        <item h="1" x="1"/>
        <item h="1" m="1" x="39"/>
        <item h="1" x="13"/>
        <item h="1" x="33"/>
        <item h="1" x="15"/>
        <item h="1" x="2"/>
        <item h="1" x="28"/>
        <item h="1" x="20"/>
        <item h="1" x="9"/>
        <item h="1" x="34"/>
        <item h="1" x="24"/>
        <item h="1" m="1" x="38"/>
        <item h="1" x="5"/>
        <item h="1" x="4"/>
        <item h="1" m="1" x="37"/>
        <item h="1" x="7"/>
        <item h="1" x="11"/>
        <item h="1" x="16"/>
        <item h="1" x="25"/>
        <item h="1" x="27"/>
        <item h="1" x="32"/>
        <item t="default"/>
      </items>
    </pivotField>
    <pivotField dataField="1" numFmtId="164" showAll="0"/>
    <pivotField showAll="0"/>
    <pivotField showAll="0"/>
  </pivotFields>
  <rowFields count="1">
    <field x="14"/>
  </rowFields>
  <rowItems count="31">
    <i>
      <x v="115"/>
    </i>
    <i>
      <x v="116"/>
    </i>
    <i>
      <x v="117"/>
    </i>
    <i>
      <x v="118"/>
    </i>
    <i>
      <x v="119"/>
    </i>
    <i>
      <x v="121"/>
    </i>
    <i>
      <x v="126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41"/>
    </i>
    <i>
      <x v="144"/>
    </i>
    <i>
      <x v="145"/>
    </i>
    <i>
      <x v="146"/>
    </i>
    <i>
      <x v="147"/>
    </i>
    <i>
      <x v="148"/>
    </i>
    <i>
      <x v="150"/>
    </i>
    <i>
      <x v="152"/>
    </i>
    <i>
      <x v="154"/>
    </i>
    <i>
      <x v="155"/>
    </i>
    <i>
      <x v="158"/>
    </i>
    <i>
      <x v="162"/>
    </i>
    <i>
      <x v="163"/>
    </i>
  </rowItems>
  <colItems count="1">
    <i/>
  </colItems>
  <dataFields count="1">
    <dataField name="Somme de Montant" fld="20" baseField="14" baseItem="1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Ventes mensuelles produits" cacheId="1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6" indent="0" showHeaders="0" outline="1" outlineData="1" multipleFieldFilters="0">
  <location ref="O7:U44" firstHeaderRow="1" firstDataRow="2" firstDataCol="1"/>
  <pivotFields count="23">
    <pivotField showAll="0" defaultSubtotal="0"/>
    <pivotField axis="axisCol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numFmtId="1" showAll="0" defaultSubtotal="0"/>
    <pivotField numFmtId="14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Row" showAll="0" defaultSubtotal="0">
      <items count="42">
        <item x="30"/>
        <item m="1" x="41"/>
        <item x="35"/>
        <item m="1" x="40"/>
        <item x="6"/>
        <item x="18"/>
        <item x="29"/>
        <item x="21"/>
        <item x="17"/>
        <item x="10"/>
        <item x="22"/>
        <item m="1" x="36"/>
        <item x="26"/>
        <item x="23"/>
        <item x="3"/>
        <item x="12"/>
        <item x="0"/>
        <item x="1"/>
        <item m="1" x="39"/>
        <item x="2"/>
        <item x="28"/>
        <item x="20"/>
        <item x="9"/>
        <item x="34"/>
        <item x="24"/>
        <item m="1" x="38"/>
        <item m="1" x="37"/>
        <item x="7"/>
        <item x="11"/>
        <item x="16"/>
        <item x="25"/>
        <item x="27"/>
        <item x="32"/>
        <item x="4"/>
        <item x="5"/>
        <item x="8"/>
        <item x="13"/>
        <item x="14"/>
        <item x="15"/>
        <item x="19"/>
        <item x="31"/>
        <item x="33"/>
      </items>
    </pivotField>
    <pivotField dataField="1" numFmtId="164" showAll="0" defaultSubtotal="0"/>
    <pivotField showAll="0" defaultSubtotal="0"/>
    <pivotField showAll="0" defaultSubtotal="0"/>
  </pivotFields>
  <rowFields count="1">
    <field x="19"/>
  </rowFields>
  <rowItems count="36">
    <i>
      <x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>
      <x v="12"/>
    </i>
    <i>
      <x v="13"/>
    </i>
    <i>
      <x v="14"/>
    </i>
    <i>
      <x v="15"/>
    </i>
    <i>
      <x v="16"/>
    </i>
    <i>
      <x v="17"/>
    </i>
    <i>
      <x v="19"/>
    </i>
    <i>
      <x v="20"/>
    </i>
    <i>
      <x v="21"/>
    </i>
    <i>
      <x v="22"/>
    </i>
    <i>
      <x v="23"/>
    </i>
    <i>
      <x v="24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</rowItems>
  <colFields count="1">
    <field x="1"/>
  </colFields>
  <colItems count="6">
    <i>
      <x/>
    </i>
    <i>
      <x v="1"/>
    </i>
    <i>
      <x v="2"/>
    </i>
    <i>
      <x v="3"/>
    </i>
    <i>
      <x v="4"/>
    </i>
    <i>
      <x v="5"/>
    </i>
  </colItems>
  <dataFields count="1">
    <dataField name=" Ventes mensuelles produits" fld="20" baseField="19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Tableau croisé dynamique16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showHeaders="0" outline="1" outlineData="1" multipleFieldFilters="0">
  <location ref="F7:G48" firstHeaderRow="1" firstDataRow="1" firstDataCol="1"/>
  <pivotFields count="23">
    <pivotField showAll="0"/>
    <pivotField showAll="0"/>
    <pivotField showAll="0"/>
    <pivotField showAll="0"/>
    <pivotField numFmtId="1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0"/>
        <item x="2"/>
        <item x="1"/>
        <item t="default"/>
      </items>
    </pivotField>
    <pivotField axis="axisRow" showAll="0">
      <items count="43">
        <item x="30"/>
        <item m="1" x="41"/>
        <item m="1" x="40"/>
        <item x="6"/>
        <item x="18"/>
        <item x="29"/>
        <item x="21"/>
        <item x="17"/>
        <item x="22"/>
        <item m="1" x="36"/>
        <item x="26"/>
        <item x="23"/>
        <item x="3"/>
        <item x="12"/>
        <item x="0"/>
        <item x="1"/>
        <item m="1" x="39"/>
        <item x="2"/>
        <item x="28"/>
        <item x="20"/>
        <item x="9"/>
        <item x="34"/>
        <item x="24"/>
        <item m="1" x="38"/>
        <item m="1" x="37"/>
        <item x="7"/>
        <item x="11"/>
        <item x="16"/>
        <item x="25"/>
        <item x="27"/>
        <item x="32"/>
        <item x="10"/>
        <item x="35"/>
        <item x="4"/>
        <item x="5"/>
        <item x="8"/>
        <item x="13"/>
        <item x="14"/>
        <item x="15"/>
        <item x="19"/>
        <item x="31"/>
        <item x="33"/>
        <item t="default"/>
      </items>
    </pivotField>
    <pivotField dataField="1" numFmtId="164" showAll="0"/>
    <pivotField showAll="0"/>
    <pivotField showAll="0"/>
  </pivotFields>
  <rowFields count="2">
    <field x="18"/>
    <field x="19"/>
  </rowFields>
  <rowItems count="41">
    <i>
      <x/>
    </i>
    <i r="1">
      <x/>
    </i>
    <i r="1">
      <x v="10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1"/>
    </i>
    <i r="1">
      <x v="26"/>
    </i>
    <i r="1">
      <x v="27"/>
    </i>
    <i r="1">
      <x v="28"/>
    </i>
    <i r="1">
      <x v="34"/>
    </i>
    <i r="1">
      <x v="36"/>
    </i>
    <i>
      <x v="1"/>
    </i>
    <i r="1">
      <x v="40"/>
    </i>
    <i r="1">
      <x v="41"/>
    </i>
    <i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11"/>
    </i>
    <i r="1">
      <x v="12"/>
    </i>
    <i r="1">
      <x v="20"/>
    </i>
    <i r="1">
      <x v="22"/>
    </i>
    <i r="1">
      <x v="25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5"/>
    </i>
    <i r="1">
      <x v="37"/>
    </i>
    <i r="1">
      <x v="38"/>
    </i>
    <i r="1">
      <x v="39"/>
    </i>
    <i t="grand">
      <x/>
    </i>
  </rowItems>
  <colItems count="1">
    <i/>
  </colItems>
  <dataFields count="1">
    <dataField name=" Ventes totales" fld="20" baseField="3" baseItem="0" numFmtId="3"/>
  </dataFields>
  <formats count="1">
    <format dxfId="1">
      <pivotArea dataOnly="0" labelOnly="1" fieldPosition="0">
        <references count="1">
          <reference field="18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Nature" sourceName="Nature">
  <pivotTables>
    <pivotTable tabId="25" name="Tableau croisé dynamique17"/>
    <pivotTable tabId="25" name="Tableau croisé dynamique3"/>
  </pivotTables>
  <data>
    <tabular pivotCacheId="3">
      <items count="42">
        <i x="30"/>
        <i x="14"/>
        <i x="35"/>
        <i x="31"/>
        <i x="19"/>
        <i x="6" s="1"/>
        <i x="18"/>
        <i x="29"/>
        <i x="21"/>
        <i x="17"/>
        <i x="10"/>
        <i x="22"/>
        <i x="8"/>
        <i x="26"/>
        <i x="23"/>
        <i x="3"/>
        <i x="12"/>
        <i x="0"/>
        <i x="1"/>
        <i x="13"/>
        <i x="33"/>
        <i x="15"/>
        <i x="2"/>
        <i x="28"/>
        <i x="20"/>
        <i x="9"/>
        <i x="34"/>
        <i x="24"/>
        <i x="5"/>
        <i x="4"/>
        <i x="7"/>
        <i x="11"/>
        <i x="16"/>
        <i x="25"/>
        <i x="27"/>
        <i x="32"/>
        <i x="41" nd="1"/>
        <i x="40" nd="1"/>
        <i x="36" nd="1"/>
        <i x="39" nd="1"/>
        <i x="38" nd="1"/>
        <i x="37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Nature" cache="Segment_Nature" caption="Nature" columnCount="4" style="Style Confiotes" rowHeight="241300"/>
</slicers>
</file>

<file path=xl/tables/table1.xml><?xml version="1.0" encoding="utf-8"?>
<table xmlns="http://schemas.openxmlformats.org/spreadsheetml/2006/main" id="10" name="Tableau10" displayName="Tableau10" ref="A5:W312" totalsRowShown="0" headerRowDxfId="17" headerRowBorderDxfId="16" tableBorderDxfId="15">
  <autoFilter ref="A5:W312"/>
  <tableColumns count="23">
    <tableColumn id="1" name="Jour"/>
    <tableColumn id="2" name="Mois" dataDxfId="14"/>
    <tableColumn id="3" name="Année"/>
    <tableColumn id="5" name="Numéro"/>
    <tableColumn id="6" name="Compte" dataDxfId="13">
      <calculatedColumnFormula>IF(S6="Sirop",70210000,IF(S6="Alcool",70220000,IF(S6="Confiture",70230000,"")))</calculatedColumnFormula>
    </tableColumn>
    <tableColumn id="7" name="Date" dataDxfId="12">
      <calculatedColumnFormula>DATE(C6,H6,A6)</calculatedColumnFormula>
    </tableColumn>
    <tableColumn id="8" name="Semaine" dataDxfId="11">
      <calculatedColumnFormula>IF(WEEKNUM(F6)&lt;10,CONCATENATE("S0"&amp;WEEKNUM(F6)),CONCATENATE("S"&amp;WEEKNUM(F6)))</calculatedColumnFormula>
    </tableColumn>
    <tableColumn id="9" name="Mois chiffre">
      <calculatedColumnFormula>OFFSET(INDEX('Ne pas toucher'!$B$3:$B$14,MATCH(B6,'Ne pas toucher'!$B$3:$B$14,0)),0,1)</calculatedColumnFormula>
    </tableColumn>
    <tableColumn id="10" name="Jour facture" dataDxfId="10">
      <calculatedColumnFormula>IF(A6&lt;10,CONCATENATE(0&amp;A6),A6)</calculatedColumnFormula>
    </tableColumn>
    <tableColumn id="11" name="Mois facture">
      <calculatedColumnFormula>IF(H6&lt;10,CONCATENATE(0&amp;H6),H6)</calculatedColumnFormula>
    </tableColumn>
    <tableColumn id="12" name="Année fact" dataDxfId="9">
      <calculatedColumnFormula>RIGHT(C6,2)</calculatedColumnFormula>
    </tableColumn>
    <tableColumn id="13" name="Num fact">
      <calculatedColumnFormula>IF(D6&lt;10,CONCATENATE(0&amp;D6),D6)</calculatedColumnFormula>
    </tableColumn>
    <tableColumn id="14" name="Num Facture" dataDxfId="8">
      <calculatedColumnFormula>CONCATENATE("VT"&amp;I6&amp;J6&amp;K6&amp;L6)</calculatedColumnFormula>
    </tableColumn>
    <tableColumn id="18" name="Qté totale" dataDxfId="7">
      <calculatedColumnFormula>Q6*R6</calculatedColumnFormula>
    </tableColumn>
    <tableColumn id="15" name="Client"/>
    <tableColumn id="23" name="Type client"/>
    <tableColumn id="16" name="Nbre produits " dataDxfId="6"/>
    <tableColumn id="17" name="Quantité (l/g)">
      <calculatedColumnFormula>IF(S6="Sirop",1,IF(S6="Alcool",0.75,0.39))</calculatedColumnFormula>
    </tableColumn>
    <tableColumn id="4" name="Type" dataDxfId="5"/>
    <tableColumn id="19" name="Nature" dataDxfId="4" dataCellStyle="Milliers"/>
    <tableColumn id="20" name="Montant" dataDxfId="3" dataCellStyle="Milliers"/>
    <tableColumn id="21" name="Payé comptant"/>
    <tableColumn id="22" name="Soldé le" dataDxfId="2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ChronologieNative_Date" sourceName="Date">
  <pivotTables>
    <pivotTable tabId="25" name="Tableau croisé dynamique3"/>
  </pivotTables>
  <state minimalRefreshVersion="6" lastRefreshVersion="6" pivotCacheId="3" filterType="unknown">
    <bounds startDate="2022-01-01T00:00:00" endDate="2023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Date" cache="ChronologieNative_Date" caption="Date" level="3" selectionLevel="3" scrollPosition="2022-04-20T00:00:00" style="Style de chronologie 1"/>
</timeline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10" Type="http://schemas.openxmlformats.org/officeDocument/2006/relationships/drawing" Target="../drawings/drawing3.xml"/><Relationship Id="rId4" Type="http://schemas.openxmlformats.org/officeDocument/2006/relationships/pivotTable" Target="../pivotTables/pivotTable4.xml"/><Relationship Id="rId9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microsoft.com/office/2011/relationships/timeline" Target="../timelines/timelin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microsoft.com/office/2007/relationships/slicer" Target="../slicers/slicer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C12"/>
  <sheetViews>
    <sheetView showGridLines="0" topLeftCell="A10" zoomScaleNormal="100" zoomScaleSheetLayoutView="100" workbookViewId="0">
      <selection activeCell="B8" sqref="B8"/>
    </sheetView>
  </sheetViews>
  <sheetFormatPr baseColWidth="10" defaultColWidth="11.42578125" defaultRowHeight="15" x14ac:dyDescent="0.25"/>
  <cols>
    <col min="1" max="1" width="4.85546875" customWidth="1"/>
    <col min="2" max="2" width="35.7109375" customWidth="1"/>
  </cols>
  <sheetData>
    <row r="7" spans="2:3" ht="15" customHeight="1" thickBot="1" x14ac:dyDescent="0.3">
      <c r="B7" s="47" t="s">
        <v>169</v>
      </c>
    </row>
    <row r="8" spans="2:3" ht="34.5" customHeight="1" thickBot="1" x14ac:dyDescent="0.3">
      <c r="B8" s="51">
        <f>TCD!G48</f>
        <v>4166990</v>
      </c>
      <c r="C8" s="46"/>
    </row>
    <row r="9" spans="2:3" ht="15" customHeight="1" x14ac:dyDescent="0.25">
      <c r="B9" s="46"/>
      <c r="C9" s="46"/>
    </row>
    <row r="10" spans="2:3" ht="15" customHeight="1" x14ac:dyDescent="0.25">
      <c r="B10" s="46"/>
      <c r="C10" s="46"/>
    </row>
    <row r="11" spans="2:3" ht="19.350000000000001" customHeight="1" x14ac:dyDescent="0.25">
      <c r="B11" s="46"/>
      <c r="C11" s="46"/>
    </row>
    <row r="12" spans="2:3" ht="15" customHeight="1" x14ac:dyDescent="0.25">
      <c r="B12" s="46"/>
      <c r="C12" s="46"/>
    </row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1"/>
  <sheetViews>
    <sheetView showGridLines="0" topLeftCell="A10" workbookViewId="0">
      <selection activeCell="K34" sqref="K34"/>
    </sheetView>
  </sheetViews>
  <sheetFormatPr baseColWidth="10" defaultRowHeight="15" x14ac:dyDescent="0.25"/>
  <cols>
    <col min="6" max="6" width="8" bestFit="1" customWidth="1"/>
    <col min="7" max="7" width="15.7109375" bestFit="1" customWidth="1"/>
    <col min="9" max="9" width="17.85546875" bestFit="1" customWidth="1"/>
    <col min="11" max="11" width="16.42578125" bestFit="1" customWidth="1"/>
    <col min="12" max="13" width="16.5703125" bestFit="1" customWidth="1"/>
  </cols>
  <sheetData>
    <row r="1" spans="2:27" ht="15.75" thickBot="1" x14ac:dyDescent="0.3"/>
    <row r="2" spans="2:27" x14ac:dyDescent="0.25">
      <c r="B2" s="6" t="s">
        <v>3</v>
      </c>
      <c r="C2" s="5" t="s">
        <v>0</v>
      </c>
      <c r="F2" s="6" t="s">
        <v>27</v>
      </c>
      <c r="G2" s="5" t="s">
        <v>28</v>
      </c>
      <c r="I2" s="6" t="s">
        <v>36</v>
      </c>
      <c r="J2" s="34" t="s">
        <v>38</v>
      </c>
      <c r="K2" s="5" t="s">
        <v>37</v>
      </c>
      <c r="L2" s="42" t="s">
        <v>45</v>
      </c>
      <c r="N2" t="s">
        <v>214</v>
      </c>
      <c r="O2" t="s">
        <v>23</v>
      </c>
      <c r="P2" t="s">
        <v>215</v>
      </c>
      <c r="Q2" t="s">
        <v>216</v>
      </c>
      <c r="R2" t="s">
        <v>217</v>
      </c>
      <c r="S2" t="s">
        <v>218</v>
      </c>
      <c r="T2" t="s">
        <v>229</v>
      </c>
    </row>
    <row r="3" spans="2:27" x14ac:dyDescent="0.25">
      <c r="B3" s="7" t="s">
        <v>8</v>
      </c>
      <c r="C3" s="3">
        <v>1</v>
      </c>
      <c r="F3" s="7" t="s">
        <v>29</v>
      </c>
      <c r="G3" s="3" t="s">
        <v>30</v>
      </c>
      <c r="I3" s="7" t="s">
        <v>101</v>
      </c>
      <c r="J3" s="33" t="s">
        <v>198</v>
      </c>
      <c r="K3" s="41" t="s">
        <v>202</v>
      </c>
      <c r="L3" s="3" t="s">
        <v>101</v>
      </c>
      <c r="N3" t="str">
        <f>IF(TCD!AK9=0,"",TCD!AK9)</f>
        <v>Client 26</v>
      </c>
      <c r="O3" t="str">
        <f ca="1">IFERROR(OFFSET(INDEX($V$3:$V$85,MATCH($N3,$V$3:$V$85,0)),0,1),"")</f>
        <v/>
      </c>
      <c r="P3" t="str">
        <f ca="1">IFERROR(IF(OFFSET(INDEX($V$3:$V$85,MATCH($N3,$V$3:$V$85,0)),0,2)=0,"",OFFSET(INDEX($V$3:$V$85,MATCH($N3,$V$3:$V$85,0)),0,2)),"")</f>
        <v/>
      </c>
      <c r="Q3" t="str">
        <f ca="1">IFERROR(IF(OFFSET(INDEX($V$3:$V$85,MATCH($N3,$V$3:$V$85,0)),0,3)=0,"",OFFSET(INDEX($V$3:$V$85,MATCH($N3,$V$3:$V$85,0)),0,3)),"")</f>
        <v/>
      </c>
      <c r="R3" t="str">
        <f ca="1">IFERROR(IF(OFFSET(INDEX($V$3:$V$85,MATCH($N3,$V$3:$V$85,0)),0,4)=0,"",OFFSET(INDEX($V$3:$V$85,MATCH($N3,$V$3:$V$85,0)),0,4)),"")</f>
        <v/>
      </c>
      <c r="S3">
        <f ca="1">IFERROR(IF(OFFSET(INDEX($V$3:$V$85,MATCH($N3,$V$3:$V$85,0)),0,5)=0,"",OFFSET(INDEX($V$3:$V$85,MATCH($N3,$V$3:$V$85,0)),0,5)),0)</f>
        <v>0</v>
      </c>
      <c r="T3" s="22">
        <f ca="1">IFERROR(OFFSET(INDEX(TCD!$B$8:$B$122,MATCH(N3,TCD!$B$8:$B$122,0)),0,1),0)</f>
        <v>139830</v>
      </c>
      <c r="V3" s="62" t="s">
        <v>147</v>
      </c>
      <c r="W3" s="63" t="s">
        <v>122</v>
      </c>
      <c r="X3" s="63"/>
      <c r="Y3" s="63"/>
      <c r="Z3" s="63"/>
      <c r="AA3" s="63"/>
    </row>
    <row r="4" spans="2:27" ht="15.75" thickBot="1" x14ac:dyDescent="0.3">
      <c r="B4" s="7" t="s">
        <v>9</v>
      </c>
      <c r="C4" s="3">
        <v>2</v>
      </c>
      <c r="F4" s="8" t="s">
        <v>31</v>
      </c>
      <c r="G4" s="4" t="s">
        <v>32</v>
      </c>
      <c r="I4" s="7" t="s">
        <v>95</v>
      </c>
      <c r="J4" s="33" t="s">
        <v>201</v>
      </c>
      <c r="K4" s="33" t="s">
        <v>140</v>
      </c>
      <c r="L4" s="3" t="s">
        <v>95</v>
      </c>
      <c r="N4" t="str">
        <f>IF(TCD!AK10=0,"",TCD!AK10)</f>
        <v>Client 18</v>
      </c>
      <c r="O4" t="str">
        <f t="shared" ref="O4:O67" ca="1" si="0">IFERROR(OFFSET(INDEX($V$3:$V$85,MATCH($N4,$V$3:$V$85,0)),0,1),"")</f>
        <v/>
      </c>
      <c r="P4" t="str">
        <f t="shared" ref="P4:P67" ca="1" si="1">IFERROR(IF(OFFSET(INDEX($V$3:$V$85,MATCH($N4,$V$3:$V$85,0)),0,2)=0,"",OFFSET(INDEX($V$3:$V$85,MATCH($N4,$V$3:$V$85,0)),0,2)),"")</f>
        <v/>
      </c>
      <c r="Q4" t="str">
        <f t="shared" ref="Q4:Q67" ca="1" si="2">IFERROR(IF(OFFSET(INDEX($V$3:$V$85,MATCH($N4,$V$3:$V$85,0)),0,3)=0,"",OFFSET(INDEX($V$3:$V$85,MATCH($N4,$V$3:$V$85,0)),0,3)),"")</f>
        <v/>
      </c>
      <c r="R4" t="str">
        <f t="shared" ref="R4:R67" ca="1" si="3">IFERROR(IF(OFFSET(INDEX($V$3:$V$85,MATCH($N4,$V$3:$V$85,0)),0,4)=0,"",OFFSET(INDEX($V$3:$V$85,MATCH($N4,$V$3:$V$85,0)),0,4)),"")</f>
        <v/>
      </c>
      <c r="S4">
        <f t="shared" ref="S4:S67" ca="1" si="4">IFERROR(IF(OFFSET(INDEX($V$3:$V$85,MATCH($N4,$V$3:$V$85,0)),0,5)=0,"",OFFSET(INDEX($V$3:$V$85,MATCH($N4,$V$3:$V$85,0)),0,5)),0)</f>
        <v>0</v>
      </c>
      <c r="T4" s="22">
        <f ca="1">IFERROR(OFFSET(INDEX(TCD!$B$8:$B$122,MATCH(N4,TCD!$B$8:$B$122,0)),0,1),0)</f>
        <v>39000</v>
      </c>
      <c r="V4" s="64" t="s">
        <v>39</v>
      </c>
      <c r="W4" s="65" t="s">
        <v>123</v>
      </c>
      <c r="X4" s="65" t="s">
        <v>219</v>
      </c>
      <c r="Y4" s="65"/>
      <c r="Z4" s="65" t="s">
        <v>220</v>
      </c>
      <c r="AA4" s="65"/>
    </row>
    <row r="5" spans="2:27" x14ac:dyDescent="0.25">
      <c r="B5" s="7" t="s">
        <v>10</v>
      </c>
      <c r="C5" s="3">
        <v>3</v>
      </c>
      <c r="I5" s="7" t="s">
        <v>84</v>
      </c>
      <c r="J5" s="33" t="s">
        <v>199</v>
      </c>
      <c r="K5" s="33" t="s">
        <v>203</v>
      </c>
      <c r="L5" s="3" t="s">
        <v>84</v>
      </c>
      <c r="N5" t="str">
        <f>IF(TCD!AK11=0,"",TCD!AK11)</f>
        <v>Client 44</v>
      </c>
      <c r="O5" t="str">
        <f t="shared" ca="1" si="0"/>
        <v/>
      </c>
      <c r="P5" t="str">
        <f t="shared" ca="1" si="1"/>
        <v/>
      </c>
      <c r="Q5" t="str">
        <f t="shared" ca="1" si="2"/>
        <v/>
      </c>
      <c r="R5" t="str">
        <f t="shared" ca="1" si="3"/>
        <v/>
      </c>
      <c r="S5">
        <f t="shared" ca="1" si="4"/>
        <v>0</v>
      </c>
      <c r="T5" s="22">
        <f ca="1">IFERROR(OFFSET(INDEX(TCD!$B$8:$B$122,MATCH(N5,TCD!$B$8:$B$122,0)),0,1),0)</f>
        <v>112100</v>
      </c>
      <c r="V5" s="62" t="s">
        <v>137</v>
      </c>
      <c r="W5" s="63" t="s">
        <v>122</v>
      </c>
      <c r="X5" s="63" t="s">
        <v>221</v>
      </c>
      <c r="Y5" s="63"/>
      <c r="Z5" s="63"/>
      <c r="AA5" s="63"/>
    </row>
    <row r="6" spans="2:27" x14ac:dyDescent="0.25">
      <c r="B6" s="7" t="s">
        <v>6</v>
      </c>
      <c r="C6" s="3">
        <v>4</v>
      </c>
      <c r="I6" s="7" t="s">
        <v>48</v>
      </c>
      <c r="J6" s="33" t="s">
        <v>200</v>
      </c>
      <c r="K6" s="33" t="s">
        <v>83</v>
      </c>
      <c r="L6" s="3" t="s">
        <v>48</v>
      </c>
      <c r="N6" t="str">
        <f>IF(TCD!AK12=0,"",TCD!AK12)</f>
        <v>Client 16</v>
      </c>
      <c r="O6" t="str">
        <f t="shared" ca="1" si="0"/>
        <v/>
      </c>
      <c r="P6" t="str">
        <f t="shared" ca="1" si="1"/>
        <v/>
      </c>
      <c r="Q6" t="str">
        <f t="shared" ca="1" si="2"/>
        <v/>
      </c>
      <c r="R6" t="str">
        <f t="shared" ca="1" si="3"/>
        <v/>
      </c>
      <c r="S6">
        <f t="shared" ca="1" si="4"/>
        <v>0</v>
      </c>
      <c r="T6" s="22">
        <f ca="1">IFERROR(OFFSET(INDEX(TCD!$B$8:$B$122,MATCH(N6,TCD!$B$8:$B$122,0)),0,1),0)</f>
        <v>45500</v>
      </c>
      <c r="V6" s="64" t="s">
        <v>181</v>
      </c>
      <c r="W6" s="65" t="s">
        <v>222</v>
      </c>
      <c r="X6" s="65" t="s">
        <v>221</v>
      </c>
      <c r="Y6" s="65"/>
      <c r="Z6" s="65"/>
      <c r="AA6" s="65"/>
    </row>
    <row r="7" spans="2:27" x14ac:dyDescent="0.25">
      <c r="B7" s="7" t="s">
        <v>11</v>
      </c>
      <c r="C7" s="3">
        <v>5</v>
      </c>
      <c r="I7" s="7" t="s">
        <v>94</v>
      </c>
      <c r="J7" s="33"/>
      <c r="K7" s="33" t="s">
        <v>85</v>
      </c>
      <c r="L7" s="3" t="s">
        <v>94</v>
      </c>
      <c r="N7" t="str">
        <f>IF(TCD!AK13=0,"",TCD!AK13)</f>
        <v>Client 12</v>
      </c>
      <c r="O7" t="str">
        <f t="shared" ca="1" si="0"/>
        <v/>
      </c>
      <c r="P7" t="str">
        <f t="shared" ca="1" si="1"/>
        <v/>
      </c>
      <c r="Q7" t="str">
        <f t="shared" ca="1" si="2"/>
        <v/>
      </c>
      <c r="R7" t="str">
        <f t="shared" ca="1" si="3"/>
        <v/>
      </c>
      <c r="S7">
        <f t="shared" ca="1" si="4"/>
        <v>0</v>
      </c>
      <c r="T7" s="22">
        <f ca="1">IFERROR(OFFSET(INDEX(TCD!$B$8:$B$122,MATCH(N7,TCD!$B$8:$B$122,0)),0,1),0)</f>
        <v>53875</v>
      </c>
      <c r="V7" s="62" t="s">
        <v>65</v>
      </c>
      <c r="W7" s="63" t="s">
        <v>122</v>
      </c>
      <c r="X7" s="63" t="s">
        <v>223</v>
      </c>
      <c r="Y7" s="63"/>
      <c r="Z7" s="63"/>
      <c r="AA7" s="63"/>
    </row>
    <row r="8" spans="2:27" x14ac:dyDescent="0.25">
      <c r="B8" s="7" t="s">
        <v>12</v>
      </c>
      <c r="C8" s="3">
        <v>6</v>
      </c>
      <c r="I8" s="7" t="s">
        <v>196</v>
      </c>
      <c r="J8" s="33"/>
      <c r="K8" s="33" t="s">
        <v>100</v>
      </c>
      <c r="L8" s="3" t="s">
        <v>196</v>
      </c>
      <c r="N8" t="str">
        <f>IF(TCD!AK14=0,"",TCD!AK14)</f>
        <v>Client 43</v>
      </c>
      <c r="O8" t="str">
        <f t="shared" ca="1" si="0"/>
        <v/>
      </c>
      <c r="P8" t="str">
        <f t="shared" ca="1" si="1"/>
        <v/>
      </c>
      <c r="Q8" t="str">
        <f t="shared" ca="1" si="2"/>
        <v/>
      </c>
      <c r="R8" t="str">
        <f t="shared" ca="1" si="3"/>
        <v/>
      </c>
      <c r="S8">
        <f t="shared" ca="1" si="4"/>
        <v>0</v>
      </c>
      <c r="T8" s="22">
        <f ca="1">IFERROR(OFFSET(INDEX(TCD!$B$8:$B$122,MATCH(N8,TCD!$B$8:$B$122,0)),0,1),0)</f>
        <v>113350</v>
      </c>
      <c r="V8" s="64" t="s">
        <v>170</v>
      </c>
      <c r="W8" s="65" t="s">
        <v>122</v>
      </c>
      <c r="X8" s="65" t="s">
        <v>223</v>
      </c>
      <c r="Y8" s="65"/>
      <c r="Z8" s="65"/>
      <c r="AA8" s="65"/>
    </row>
    <row r="9" spans="2:27" x14ac:dyDescent="0.25">
      <c r="B9" s="7" t="s">
        <v>13</v>
      </c>
      <c r="C9" s="3">
        <v>7</v>
      </c>
      <c r="I9" s="7" t="s">
        <v>98</v>
      </c>
      <c r="J9" s="33"/>
      <c r="K9" s="33" t="s">
        <v>88</v>
      </c>
      <c r="L9" s="3" t="s">
        <v>98</v>
      </c>
      <c r="N9" t="str">
        <f>IF(TCD!AK15=0,"",TCD!AK15)</f>
        <v>Client 13</v>
      </c>
      <c r="O9" t="str">
        <f t="shared" ca="1" si="0"/>
        <v/>
      </c>
      <c r="P9" t="str">
        <f t="shared" ca="1" si="1"/>
        <v/>
      </c>
      <c r="Q9" t="str">
        <f t="shared" ca="1" si="2"/>
        <v/>
      </c>
      <c r="R9" t="str">
        <f t="shared" ca="1" si="3"/>
        <v/>
      </c>
      <c r="S9">
        <f t="shared" ca="1" si="4"/>
        <v>0</v>
      </c>
      <c r="T9" s="22">
        <f ca="1">IFERROR(OFFSET(INDEX(TCD!$B$8:$B$122,MATCH(N9,TCD!$B$8:$B$122,0)),0,1),0)</f>
        <v>144700</v>
      </c>
      <c r="V9" s="62" t="s">
        <v>54</v>
      </c>
      <c r="W9" s="63" t="s">
        <v>122</v>
      </c>
      <c r="X9" s="63" t="s">
        <v>223</v>
      </c>
      <c r="Y9" s="63"/>
      <c r="Z9" s="63"/>
      <c r="AA9" s="63"/>
    </row>
    <row r="10" spans="2:27" x14ac:dyDescent="0.25">
      <c r="B10" s="7" t="s">
        <v>14</v>
      </c>
      <c r="C10" s="3">
        <v>8</v>
      </c>
      <c r="I10" s="7" t="s">
        <v>99</v>
      </c>
      <c r="J10" s="33"/>
      <c r="K10" s="33" t="s">
        <v>35</v>
      </c>
      <c r="L10" s="3" t="s">
        <v>99</v>
      </c>
      <c r="N10" t="str">
        <f>IF(TCD!AK16=0,"",TCD!AK16)</f>
        <v>Client 49</v>
      </c>
      <c r="O10" t="str">
        <f t="shared" ca="1" si="0"/>
        <v/>
      </c>
      <c r="P10" t="str">
        <f t="shared" ca="1" si="1"/>
        <v/>
      </c>
      <c r="Q10" t="str">
        <f t="shared" ca="1" si="2"/>
        <v/>
      </c>
      <c r="R10" t="str">
        <f t="shared" ca="1" si="3"/>
        <v/>
      </c>
      <c r="S10">
        <f t="shared" ca="1" si="4"/>
        <v>0</v>
      </c>
      <c r="T10" s="22">
        <f ca="1">IFERROR(OFFSET(INDEX(TCD!$B$8:$B$122,MATCH(N10,TCD!$B$8:$B$122,0)),0,1),0)</f>
        <v>74400</v>
      </c>
      <c r="V10" s="64" t="s">
        <v>68</v>
      </c>
      <c r="W10" s="65" t="s">
        <v>122</v>
      </c>
      <c r="X10" s="65" t="s">
        <v>221</v>
      </c>
      <c r="Y10" s="65"/>
      <c r="Z10" s="65"/>
      <c r="AA10" s="65"/>
    </row>
    <row r="11" spans="2:27" x14ac:dyDescent="0.25">
      <c r="B11" s="7" t="s">
        <v>15</v>
      </c>
      <c r="C11" s="3">
        <v>9</v>
      </c>
      <c r="I11" s="7" t="s">
        <v>87</v>
      </c>
      <c r="J11" s="33"/>
      <c r="K11" s="33" t="s">
        <v>89</v>
      </c>
      <c r="L11" s="3" t="s">
        <v>87</v>
      </c>
      <c r="N11" t="str">
        <f>IF(TCD!AK17=0,"",TCD!AK17)</f>
        <v>Client 23</v>
      </c>
      <c r="O11" t="str">
        <f t="shared" ca="1" si="0"/>
        <v/>
      </c>
      <c r="P11" t="str">
        <f t="shared" ca="1" si="1"/>
        <v/>
      </c>
      <c r="Q11" t="str">
        <f t="shared" ca="1" si="2"/>
        <v/>
      </c>
      <c r="R11" t="str">
        <f t="shared" ca="1" si="3"/>
        <v/>
      </c>
      <c r="S11">
        <f t="shared" ca="1" si="4"/>
        <v>0</v>
      </c>
      <c r="T11" s="22">
        <f ca="1">IFERROR(OFFSET(INDEX(TCD!$B$8:$B$122,MATCH(N11,TCD!$B$8:$B$122,0)),0,1),0)</f>
        <v>57700</v>
      </c>
      <c r="V11" s="62" t="s">
        <v>76</v>
      </c>
      <c r="W11" s="63" t="s">
        <v>124</v>
      </c>
      <c r="X11" s="63" t="s">
        <v>219</v>
      </c>
      <c r="Y11" s="63"/>
      <c r="Z11" s="63" t="s">
        <v>220</v>
      </c>
      <c r="AA11" s="63"/>
    </row>
    <row r="12" spans="2:27" x14ac:dyDescent="0.25">
      <c r="B12" s="7" t="s">
        <v>16</v>
      </c>
      <c r="C12" s="3">
        <v>10</v>
      </c>
      <c r="I12" s="7" t="s">
        <v>115</v>
      </c>
      <c r="J12" s="33"/>
      <c r="K12" s="33" t="s">
        <v>204</v>
      </c>
      <c r="L12" s="3" t="s">
        <v>115</v>
      </c>
      <c r="N12" t="str">
        <f>IF(TCD!AK18=0,"",TCD!AK18)</f>
        <v>Client 46</v>
      </c>
      <c r="O12" t="str">
        <f t="shared" ca="1" si="0"/>
        <v/>
      </c>
      <c r="P12" t="str">
        <f t="shared" ca="1" si="1"/>
        <v/>
      </c>
      <c r="Q12" t="str">
        <f t="shared" ca="1" si="2"/>
        <v/>
      </c>
      <c r="R12" t="str">
        <f t="shared" ca="1" si="3"/>
        <v/>
      </c>
      <c r="S12">
        <f t="shared" ca="1" si="4"/>
        <v>0</v>
      </c>
      <c r="T12" s="22">
        <f ca="1">IFERROR(OFFSET(INDEX(TCD!$B$8:$B$122,MATCH(N12,TCD!$B$8:$B$122,0)),0,1),0)</f>
        <v>103000</v>
      </c>
      <c r="V12" s="64" t="s">
        <v>82</v>
      </c>
      <c r="W12" s="65" t="s">
        <v>122</v>
      </c>
      <c r="X12" s="65" t="s">
        <v>223</v>
      </c>
      <c r="Y12" s="65"/>
      <c r="Z12" s="65"/>
      <c r="AA12" s="65"/>
    </row>
    <row r="13" spans="2:27" x14ac:dyDescent="0.25">
      <c r="B13" s="7" t="s">
        <v>17</v>
      </c>
      <c r="C13" s="3">
        <v>11</v>
      </c>
      <c r="I13" s="7" t="s">
        <v>197</v>
      </c>
      <c r="J13" s="33"/>
      <c r="K13" s="33" t="s">
        <v>92</v>
      </c>
      <c r="L13" s="3" t="s">
        <v>197</v>
      </c>
      <c r="N13" t="str">
        <f>IF(TCD!AK19=0,"",TCD!AK19)</f>
        <v>Client 14</v>
      </c>
      <c r="O13" t="str">
        <f t="shared" ca="1" si="0"/>
        <v/>
      </c>
      <c r="P13" t="str">
        <f t="shared" ca="1" si="1"/>
        <v/>
      </c>
      <c r="Q13" t="str">
        <f t="shared" ca="1" si="2"/>
        <v/>
      </c>
      <c r="R13" t="str">
        <f t="shared" ca="1" si="3"/>
        <v/>
      </c>
      <c r="S13">
        <f t="shared" ca="1" si="4"/>
        <v>0</v>
      </c>
      <c r="T13" s="22">
        <f ca="1">IFERROR(OFFSET(INDEX(TCD!$B$8:$B$122,MATCH(N13,TCD!$B$8:$B$122,0)),0,1),0)</f>
        <v>123700</v>
      </c>
      <c r="V13" s="62" t="s">
        <v>145</v>
      </c>
      <c r="W13" s="63" t="s">
        <v>122</v>
      </c>
      <c r="X13" s="63" t="s">
        <v>223</v>
      </c>
      <c r="Y13" s="63"/>
      <c r="Z13" s="63"/>
      <c r="AA13" s="63"/>
    </row>
    <row r="14" spans="2:27" ht="15.75" thickBot="1" x14ac:dyDescent="0.3">
      <c r="B14" s="8" t="s">
        <v>18</v>
      </c>
      <c r="C14" s="4">
        <v>12</v>
      </c>
      <c r="I14" s="7" t="s">
        <v>96</v>
      </c>
      <c r="J14" s="33"/>
      <c r="K14" s="33" t="s">
        <v>46</v>
      </c>
      <c r="L14" s="3" t="s">
        <v>96</v>
      </c>
      <c r="N14" t="str">
        <f>IF(TCD!AK20=0,"",TCD!AK20)</f>
        <v>Client 20</v>
      </c>
      <c r="O14" t="str">
        <f t="shared" ca="1" si="0"/>
        <v/>
      </c>
      <c r="P14" t="str">
        <f t="shared" ca="1" si="1"/>
        <v/>
      </c>
      <c r="Q14" t="str">
        <f t="shared" ca="1" si="2"/>
        <v/>
      </c>
      <c r="R14" t="str">
        <f t="shared" ca="1" si="3"/>
        <v/>
      </c>
      <c r="S14">
        <f t="shared" ca="1" si="4"/>
        <v>0</v>
      </c>
      <c r="T14" s="22">
        <f ca="1">IFERROR(OFFSET(INDEX(TCD!$B$8:$B$122,MATCH(N14,TCD!$B$8:$B$122,0)),0,1),0)</f>
        <v>121185</v>
      </c>
      <c r="V14" s="64" t="s">
        <v>75</v>
      </c>
      <c r="W14" s="65" t="s">
        <v>124</v>
      </c>
      <c r="X14" s="65"/>
      <c r="Y14" s="65"/>
      <c r="Z14" s="65"/>
      <c r="AA14" s="65"/>
    </row>
    <row r="15" spans="2:27" x14ac:dyDescent="0.25">
      <c r="I15" s="7" t="s">
        <v>47</v>
      </c>
      <c r="J15" s="33"/>
      <c r="K15" s="33" t="s">
        <v>205</v>
      </c>
      <c r="L15" s="43" t="s">
        <v>47</v>
      </c>
      <c r="N15" t="str">
        <f>IF(TCD!AK21=0,"",TCD!AK21)</f>
        <v>Client 38</v>
      </c>
      <c r="O15" t="str">
        <f t="shared" ca="1" si="0"/>
        <v/>
      </c>
      <c r="P15" t="str">
        <f t="shared" ca="1" si="1"/>
        <v/>
      </c>
      <c r="Q15" t="str">
        <f t="shared" ca="1" si="2"/>
        <v/>
      </c>
      <c r="R15" t="str">
        <f t="shared" ca="1" si="3"/>
        <v/>
      </c>
      <c r="S15">
        <f t="shared" ca="1" si="4"/>
        <v>0</v>
      </c>
      <c r="T15" s="22">
        <f ca="1">IFERROR(OFFSET(INDEX(TCD!$B$8:$B$122,MATCH(N15,TCD!$B$8:$B$122,0)),0,1),0)</f>
        <v>45550</v>
      </c>
      <c r="V15" s="62" t="s">
        <v>72</v>
      </c>
      <c r="W15" s="63" t="s">
        <v>85</v>
      </c>
      <c r="X15" s="63" t="s">
        <v>219</v>
      </c>
      <c r="Y15" s="63"/>
      <c r="Z15" s="63"/>
      <c r="AA15" s="63"/>
    </row>
    <row r="16" spans="2:27" x14ac:dyDescent="0.25">
      <c r="I16" s="7" t="s">
        <v>43</v>
      </c>
      <c r="J16" s="33"/>
      <c r="K16" s="33" t="s">
        <v>90</v>
      </c>
      <c r="L16" s="43" t="s">
        <v>43</v>
      </c>
      <c r="N16" t="str">
        <f>IF(TCD!AK22=0,"",TCD!AK22)</f>
        <v>Client 19</v>
      </c>
      <c r="O16" t="str">
        <f t="shared" ca="1" si="0"/>
        <v/>
      </c>
      <c r="P16" t="str">
        <f t="shared" ca="1" si="1"/>
        <v/>
      </c>
      <c r="Q16" t="str">
        <f t="shared" ca="1" si="2"/>
        <v/>
      </c>
      <c r="R16" t="str">
        <f t="shared" ca="1" si="3"/>
        <v/>
      </c>
      <c r="S16">
        <f t="shared" ca="1" si="4"/>
        <v>0</v>
      </c>
      <c r="T16" s="22">
        <f ca="1">IFERROR(OFFSET(INDEX(TCD!$B$8:$B$122,MATCH(N16,TCD!$B$8:$B$122,0)),0,1),0)</f>
        <v>101785</v>
      </c>
      <c r="V16" s="64" t="s">
        <v>53</v>
      </c>
      <c r="W16" s="65" t="s">
        <v>122</v>
      </c>
      <c r="X16" s="65" t="s">
        <v>221</v>
      </c>
      <c r="Y16" s="65"/>
      <c r="Z16" s="65"/>
      <c r="AA16" s="65"/>
    </row>
    <row r="17" spans="1:27" x14ac:dyDescent="0.25">
      <c r="I17" s="7"/>
      <c r="J17" s="33"/>
      <c r="K17" s="33" t="s">
        <v>93</v>
      </c>
      <c r="L17" s="43" t="s">
        <v>198</v>
      </c>
      <c r="N17" t="str">
        <f>IF(TCD!AK23=0,"",TCD!AK23)</f>
        <v>Client 4</v>
      </c>
      <c r="O17" t="str">
        <f t="shared" ca="1" si="0"/>
        <v/>
      </c>
      <c r="P17" t="str">
        <f t="shared" ca="1" si="1"/>
        <v/>
      </c>
      <c r="Q17" t="str">
        <f t="shared" ca="1" si="2"/>
        <v/>
      </c>
      <c r="R17" t="str">
        <f t="shared" ca="1" si="3"/>
        <v/>
      </c>
      <c r="S17">
        <f t="shared" ca="1" si="4"/>
        <v>0</v>
      </c>
      <c r="T17" s="22">
        <f ca="1">IFERROR(OFFSET(INDEX(TCD!$B$8:$B$122,MATCH(N17,TCD!$B$8:$B$122,0)),0,1),0)</f>
        <v>45500</v>
      </c>
      <c r="V17" s="62" t="s">
        <v>60</v>
      </c>
      <c r="W17" s="63" t="s">
        <v>122</v>
      </c>
      <c r="X17" s="63" t="s">
        <v>221</v>
      </c>
      <c r="Y17" s="63"/>
      <c r="Z17" s="63"/>
      <c r="AA17" s="63"/>
    </row>
    <row r="18" spans="1:27" x14ac:dyDescent="0.25">
      <c r="I18" s="7"/>
      <c r="J18" s="33"/>
      <c r="K18" s="33" t="s">
        <v>206</v>
      </c>
      <c r="L18" s="3" t="s">
        <v>201</v>
      </c>
      <c r="N18" t="str">
        <f>IF(TCD!AK24=0,"",TCD!AK24)</f>
        <v>Client 7</v>
      </c>
      <c r="O18" t="str">
        <f t="shared" ca="1" si="0"/>
        <v/>
      </c>
      <c r="P18" t="str">
        <f t="shared" ca="1" si="1"/>
        <v/>
      </c>
      <c r="Q18" t="str">
        <f t="shared" ca="1" si="2"/>
        <v/>
      </c>
      <c r="R18" t="str">
        <f t="shared" ca="1" si="3"/>
        <v/>
      </c>
      <c r="S18">
        <f t="shared" ca="1" si="4"/>
        <v>0</v>
      </c>
      <c r="T18" s="22">
        <f ca="1">IFERROR(OFFSET(INDEX(TCD!$B$8:$B$122,MATCH(N18,TCD!$B$8:$B$122,0)),0,1),0)</f>
        <v>162840</v>
      </c>
      <c r="V18" s="64" t="s">
        <v>177</v>
      </c>
      <c r="W18" s="65" t="s">
        <v>122</v>
      </c>
      <c r="X18" s="65"/>
      <c r="Y18" s="65"/>
      <c r="Z18" s="65"/>
      <c r="AA18" s="65"/>
    </row>
    <row r="19" spans="1:27" x14ac:dyDescent="0.25">
      <c r="I19" s="7"/>
      <c r="J19" s="33"/>
      <c r="K19" s="33" t="s">
        <v>86</v>
      </c>
      <c r="L19" s="3" t="s">
        <v>199</v>
      </c>
      <c r="N19" t="str">
        <f>IF(TCD!AK25=0,"",TCD!AK25)</f>
        <v>Client 24</v>
      </c>
      <c r="O19" t="str">
        <f t="shared" ca="1" si="0"/>
        <v/>
      </c>
      <c r="P19" t="str">
        <f t="shared" ca="1" si="1"/>
        <v/>
      </c>
      <c r="Q19" t="str">
        <f t="shared" ca="1" si="2"/>
        <v/>
      </c>
      <c r="R19" t="str">
        <f t="shared" ca="1" si="3"/>
        <v/>
      </c>
      <c r="S19">
        <f t="shared" ca="1" si="4"/>
        <v>0</v>
      </c>
      <c r="T19" s="22">
        <f ca="1">IFERROR(OFFSET(INDEX(TCD!$B$8:$B$122,MATCH(N19,TCD!$B$8:$B$122,0)),0,1),0)</f>
        <v>62500</v>
      </c>
      <c r="V19" s="62" t="s">
        <v>40</v>
      </c>
      <c r="W19" s="63" t="s">
        <v>122</v>
      </c>
      <c r="X19" s="63" t="s">
        <v>223</v>
      </c>
      <c r="Y19" s="63"/>
      <c r="Z19" s="63"/>
      <c r="AA19" s="63"/>
    </row>
    <row r="20" spans="1:27" x14ac:dyDescent="0.25">
      <c r="I20" s="7"/>
      <c r="J20" s="33"/>
      <c r="K20" s="33" t="s">
        <v>97</v>
      </c>
      <c r="L20" s="3" t="s">
        <v>200</v>
      </c>
      <c r="N20" t="str">
        <f>IF(TCD!AK26=0,"",TCD!AK26)</f>
        <v>Client 8</v>
      </c>
      <c r="O20" t="str">
        <f t="shared" ca="1" si="0"/>
        <v/>
      </c>
      <c r="P20" t="str">
        <f t="shared" ca="1" si="1"/>
        <v/>
      </c>
      <c r="Q20" t="str">
        <f t="shared" ca="1" si="2"/>
        <v/>
      </c>
      <c r="R20" t="str">
        <f t="shared" ca="1" si="3"/>
        <v/>
      </c>
      <c r="S20">
        <f t="shared" ca="1" si="4"/>
        <v>0</v>
      </c>
      <c r="T20" s="22">
        <f ca="1">IFERROR(OFFSET(INDEX(TCD!$B$8:$B$122,MATCH(N20,TCD!$B$8:$B$122,0)),0,1),0)</f>
        <v>159900</v>
      </c>
      <c r="V20" s="64" t="s">
        <v>172</v>
      </c>
      <c r="W20" s="65" t="s">
        <v>122</v>
      </c>
      <c r="X20" s="65" t="s">
        <v>221</v>
      </c>
      <c r="Y20" s="65"/>
      <c r="Z20" s="65"/>
      <c r="AA20" s="65"/>
    </row>
    <row r="21" spans="1:27" x14ac:dyDescent="0.25">
      <c r="I21" s="7"/>
      <c r="J21" s="33"/>
      <c r="K21" s="33" t="s">
        <v>114</v>
      </c>
      <c r="L21" s="3" t="s">
        <v>202</v>
      </c>
      <c r="N21" t="str">
        <f>IF(TCD!AK27=0,"",TCD!AK27)</f>
        <v>Client 47</v>
      </c>
      <c r="O21" t="str">
        <f t="shared" ca="1" si="0"/>
        <v/>
      </c>
      <c r="P21" t="str">
        <f t="shared" ca="1" si="1"/>
        <v/>
      </c>
      <c r="Q21" t="str">
        <f t="shared" ca="1" si="2"/>
        <v/>
      </c>
      <c r="R21" t="str">
        <f t="shared" ca="1" si="3"/>
        <v/>
      </c>
      <c r="S21">
        <f t="shared" ca="1" si="4"/>
        <v>0</v>
      </c>
      <c r="T21" s="22">
        <f ca="1">IFERROR(OFFSET(INDEX(TCD!$B$8:$B$122,MATCH(N21,TCD!$B$8:$B$122,0)),0,1),0)</f>
        <v>82280</v>
      </c>
      <c r="V21" s="62" t="s">
        <v>67</v>
      </c>
      <c r="W21" s="63" t="s">
        <v>122</v>
      </c>
      <c r="X21" s="63" t="s">
        <v>223</v>
      </c>
      <c r="Y21" s="63"/>
      <c r="Z21" s="63"/>
      <c r="AA21" s="63"/>
    </row>
    <row r="22" spans="1:27" x14ac:dyDescent="0.25">
      <c r="A22" s="48" t="s">
        <v>163</v>
      </c>
      <c r="B22" s="48" t="s">
        <v>164</v>
      </c>
      <c r="I22" s="7"/>
      <c r="J22" s="33"/>
      <c r="K22" s="40"/>
      <c r="L22" s="3" t="s">
        <v>140</v>
      </c>
      <c r="N22" t="str">
        <f>IF(TCD!AK28=0,"",TCD!AK28)</f>
        <v>Client 10</v>
      </c>
      <c r="O22" t="str">
        <f t="shared" ca="1" si="0"/>
        <v/>
      </c>
      <c r="P22" t="str">
        <f t="shared" ca="1" si="1"/>
        <v/>
      </c>
      <c r="Q22" t="str">
        <f t="shared" ca="1" si="2"/>
        <v/>
      </c>
      <c r="R22" t="str">
        <f t="shared" ca="1" si="3"/>
        <v/>
      </c>
      <c r="S22">
        <f t="shared" ca="1" si="4"/>
        <v>0</v>
      </c>
      <c r="T22" s="22">
        <f ca="1">IFERROR(OFFSET(INDEX(TCD!$B$8:$B$122,MATCH(N22,TCD!$B$8:$B$122,0)),0,1),0)</f>
        <v>132280</v>
      </c>
      <c r="V22" s="64" t="s">
        <v>106</v>
      </c>
      <c r="W22" s="65" t="s">
        <v>122</v>
      </c>
      <c r="X22" s="65" t="s">
        <v>223</v>
      </c>
      <c r="Y22" s="65"/>
      <c r="Z22" s="65"/>
      <c r="AA22" s="65"/>
    </row>
    <row r="23" spans="1:27" x14ac:dyDescent="0.25">
      <c r="A23" t="s">
        <v>165</v>
      </c>
      <c r="I23" s="7"/>
      <c r="J23" s="33"/>
      <c r="K23" s="40"/>
      <c r="L23" s="3" t="s">
        <v>203</v>
      </c>
      <c r="N23" t="str">
        <f>IF(TCD!AK29=0,"",TCD!AK29)</f>
        <v>Client 34</v>
      </c>
      <c r="O23" t="str">
        <f t="shared" ca="1" si="0"/>
        <v/>
      </c>
      <c r="P23" t="str">
        <f t="shared" ca="1" si="1"/>
        <v/>
      </c>
      <c r="Q23" t="str">
        <f t="shared" ca="1" si="2"/>
        <v/>
      </c>
      <c r="R23" t="str">
        <f t="shared" ca="1" si="3"/>
        <v/>
      </c>
      <c r="S23">
        <f t="shared" ca="1" si="4"/>
        <v>0</v>
      </c>
      <c r="T23" s="22">
        <f ca="1">IFERROR(OFFSET(INDEX(TCD!$B$8:$B$122,MATCH(N23,TCD!$B$8:$B$122,0)),0,1),0)</f>
        <v>164170</v>
      </c>
      <c r="V23" s="62" t="s">
        <v>180</v>
      </c>
      <c r="W23" s="63" t="s">
        <v>122</v>
      </c>
      <c r="X23" s="63" t="s">
        <v>223</v>
      </c>
      <c r="Y23" s="63"/>
      <c r="Z23" s="63"/>
      <c r="AA23" s="63"/>
    </row>
    <row r="24" spans="1:27" x14ac:dyDescent="0.25">
      <c r="B24" t="s">
        <v>167</v>
      </c>
      <c r="I24" s="7"/>
      <c r="J24" s="33"/>
      <c r="K24" s="40"/>
      <c r="L24" s="3" t="s">
        <v>83</v>
      </c>
      <c r="N24" t="str">
        <f>IF(TCD!AK30=0,"",TCD!AK30)</f>
        <v>Client 41</v>
      </c>
      <c r="O24" t="str">
        <f t="shared" ca="1" si="0"/>
        <v/>
      </c>
      <c r="P24" t="str">
        <f t="shared" ca="1" si="1"/>
        <v/>
      </c>
      <c r="Q24" t="str">
        <f t="shared" ca="1" si="2"/>
        <v/>
      </c>
      <c r="R24" t="str">
        <f t="shared" ca="1" si="3"/>
        <v/>
      </c>
      <c r="S24">
        <f t="shared" ca="1" si="4"/>
        <v>0</v>
      </c>
      <c r="T24" s="22">
        <f ca="1">IFERROR(OFFSET(INDEX(TCD!$B$8:$B$122,MATCH(N24,TCD!$B$8:$B$122,0)),0,1),0)</f>
        <v>67500</v>
      </c>
      <c r="V24" s="64" t="s">
        <v>135</v>
      </c>
      <c r="W24" s="65" t="s">
        <v>85</v>
      </c>
      <c r="X24" s="65" t="s">
        <v>219</v>
      </c>
      <c r="Y24" s="65"/>
      <c r="Z24" s="65" t="s">
        <v>220</v>
      </c>
      <c r="AA24" s="65"/>
    </row>
    <row r="25" spans="1:27" x14ac:dyDescent="0.25">
      <c r="A25" t="s">
        <v>166</v>
      </c>
      <c r="I25" s="7"/>
      <c r="J25" s="40"/>
      <c r="K25" s="40"/>
      <c r="L25" s="3" t="s">
        <v>85</v>
      </c>
      <c r="N25" t="str">
        <f>IF(TCD!AK31=0,"",TCD!AK31)</f>
        <v>Client 35</v>
      </c>
      <c r="O25" t="str">
        <f t="shared" ca="1" si="0"/>
        <v/>
      </c>
      <c r="P25" t="str">
        <f t="shared" ca="1" si="1"/>
        <v/>
      </c>
      <c r="Q25" t="str">
        <f t="shared" ca="1" si="2"/>
        <v/>
      </c>
      <c r="R25" t="str">
        <f t="shared" ca="1" si="3"/>
        <v/>
      </c>
      <c r="S25">
        <f t="shared" ca="1" si="4"/>
        <v>0</v>
      </c>
      <c r="T25" s="22">
        <f ca="1">IFERROR(OFFSET(INDEX(TCD!$B$8:$B$122,MATCH(N25,TCD!$B$8:$B$122,0)),0,1),0)</f>
        <v>25430</v>
      </c>
      <c r="V25" s="62" t="s">
        <v>171</v>
      </c>
      <c r="W25" s="63" t="s">
        <v>224</v>
      </c>
      <c r="X25" s="63"/>
      <c r="Y25" s="63"/>
      <c r="Z25" s="63"/>
      <c r="AA25" s="63"/>
    </row>
    <row r="26" spans="1:27" x14ac:dyDescent="0.25">
      <c r="B26" t="s">
        <v>168</v>
      </c>
      <c r="I26" s="7"/>
      <c r="J26" s="40"/>
      <c r="K26" s="40"/>
      <c r="L26" s="3" t="s">
        <v>100</v>
      </c>
      <c r="N26" t="str">
        <f>IF(TCD!AK32=0,"",TCD!AK32)</f>
        <v>Client 39</v>
      </c>
      <c r="O26" t="str">
        <f t="shared" ca="1" si="0"/>
        <v/>
      </c>
      <c r="P26" t="str">
        <f t="shared" ca="1" si="1"/>
        <v/>
      </c>
      <c r="Q26" t="str">
        <f t="shared" ca="1" si="2"/>
        <v/>
      </c>
      <c r="R26" t="str">
        <f t="shared" ca="1" si="3"/>
        <v/>
      </c>
      <c r="S26">
        <f t="shared" ca="1" si="4"/>
        <v>0</v>
      </c>
      <c r="T26" s="22">
        <f ca="1">IFERROR(OFFSET(INDEX(TCD!$B$8:$B$122,MATCH(N26,TCD!$B$8:$B$122,0)),0,1),0)</f>
        <v>26000</v>
      </c>
      <c r="V26" s="64" t="s">
        <v>110</v>
      </c>
      <c r="W26" s="65" t="s">
        <v>122</v>
      </c>
      <c r="X26" s="65"/>
      <c r="Y26" s="65"/>
      <c r="Z26" s="65"/>
      <c r="AA26" s="65"/>
    </row>
    <row r="27" spans="1:27" x14ac:dyDescent="0.25">
      <c r="I27" s="7"/>
      <c r="J27" s="40"/>
      <c r="K27" s="40"/>
      <c r="L27" s="3" t="s">
        <v>88</v>
      </c>
      <c r="N27" t="str">
        <f>IF(TCD!AK33=0,"",TCD!AK33)</f>
        <v>Client 17</v>
      </c>
      <c r="O27" t="str">
        <f t="shared" ca="1" si="0"/>
        <v/>
      </c>
      <c r="P27" t="str">
        <f t="shared" ca="1" si="1"/>
        <v/>
      </c>
      <c r="Q27" t="str">
        <f t="shared" ca="1" si="2"/>
        <v/>
      </c>
      <c r="R27" t="str">
        <f t="shared" ca="1" si="3"/>
        <v/>
      </c>
      <c r="S27">
        <f t="shared" ca="1" si="4"/>
        <v>0</v>
      </c>
      <c r="T27" s="22">
        <f ca="1">IFERROR(OFFSET(INDEX(TCD!$B$8:$B$122,MATCH(N27,TCD!$B$8:$B$122,0)),0,1),0)</f>
        <v>107620</v>
      </c>
      <c r="V27" s="62" t="s">
        <v>174</v>
      </c>
      <c r="W27" s="63" t="s">
        <v>122</v>
      </c>
      <c r="X27" s="63" t="s">
        <v>221</v>
      </c>
      <c r="Y27" s="63"/>
      <c r="Z27" s="63" t="s">
        <v>220</v>
      </c>
      <c r="AA27" s="63"/>
    </row>
    <row r="28" spans="1:27" x14ac:dyDescent="0.25">
      <c r="I28" s="7"/>
      <c r="J28" s="40"/>
      <c r="K28" s="40"/>
      <c r="L28" s="3" t="s">
        <v>35</v>
      </c>
      <c r="N28" t="str">
        <f>IF(TCD!AK34=0,"",TCD!AK34)</f>
        <v>Client 9</v>
      </c>
      <c r="O28" t="str">
        <f t="shared" ca="1" si="0"/>
        <v/>
      </c>
      <c r="P28" t="str">
        <f t="shared" ca="1" si="1"/>
        <v/>
      </c>
      <c r="Q28" t="str">
        <f t="shared" ca="1" si="2"/>
        <v/>
      </c>
      <c r="R28" t="str">
        <f t="shared" ca="1" si="3"/>
        <v/>
      </c>
      <c r="S28">
        <f t="shared" ca="1" si="4"/>
        <v>0</v>
      </c>
      <c r="T28" s="22">
        <f ca="1">IFERROR(OFFSET(INDEX(TCD!$B$8:$B$122,MATCH(N28,TCD!$B$8:$B$122,0)),0,1),0)</f>
        <v>68000</v>
      </c>
      <c r="V28" s="64" t="s">
        <v>102</v>
      </c>
      <c r="W28" s="65" t="s">
        <v>175</v>
      </c>
      <c r="X28" s="65" t="s">
        <v>219</v>
      </c>
      <c r="Y28" s="65"/>
      <c r="Z28" s="65"/>
      <c r="AA28" s="65"/>
    </row>
    <row r="29" spans="1:27" x14ac:dyDescent="0.25">
      <c r="I29" s="7"/>
      <c r="J29" s="40"/>
      <c r="K29" s="40"/>
      <c r="L29" s="3" t="s">
        <v>89</v>
      </c>
      <c r="N29" t="str">
        <f>IF(TCD!AK35=0,"",TCD!AK35)</f>
        <v>Client 45</v>
      </c>
      <c r="O29" t="str">
        <f t="shared" ca="1" si="0"/>
        <v/>
      </c>
      <c r="P29" t="str">
        <f t="shared" ca="1" si="1"/>
        <v/>
      </c>
      <c r="Q29" t="str">
        <f t="shared" ca="1" si="2"/>
        <v/>
      </c>
      <c r="R29" t="str">
        <f t="shared" ca="1" si="3"/>
        <v/>
      </c>
      <c r="S29">
        <f t="shared" ca="1" si="4"/>
        <v>0</v>
      </c>
      <c r="T29" s="22">
        <f ca="1">IFERROR(OFFSET(INDEX(TCD!$B$8:$B$122,MATCH(N29,TCD!$B$8:$B$122,0)),0,1),0)</f>
        <v>31350</v>
      </c>
      <c r="V29" s="62" t="s">
        <v>148</v>
      </c>
      <c r="W29" s="63" t="s">
        <v>122</v>
      </c>
      <c r="X29" s="63" t="s">
        <v>221</v>
      </c>
      <c r="Y29" s="63"/>
      <c r="Z29" s="63" t="s">
        <v>220</v>
      </c>
      <c r="AA29" s="63"/>
    </row>
    <row r="30" spans="1:27" x14ac:dyDescent="0.25">
      <c r="I30" s="7"/>
      <c r="J30" s="40"/>
      <c r="K30" s="40"/>
      <c r="L30" s="3" t="s">
        <v>204</v>
      </c>
      <c r="N30" t="str">
        <f>IF(TCD!AK36=0,"",TCD!AK36)</f>
        <v>Client 2</v>
      </c>
      <c r="O30" t="str">
        <f t="shared" ca="1" si="0"/>
        <v/>
      </c>
      <c r="P30" t="str">
        <f t="shared" ca="1" si="1"/>
        <v/>
      </c>
      <c r="Q30" t="str">
        <f t="shared" ca="1" si="2"/>
        <v/>
      </c>
      <c r="R30" t="str">
        <f t="shared" ca="1" si="3"/>
        <v/>
      </c>
      <c r="S30">
        <f t="shared" ca="1" si="4"/>
        <v>0</v>
      </c>
      <c r="T30" s="22">
        <f ca="1">IFERROR(OFFSET(INDEX(TCD!$B$8:$B$122,MATCH(N30,TCD!$B$8:$B$122,0)),0,1),0)</f>
        <v>42600</v>
      </c>
      <c r="V30" s="64" t="s">
        <v>56</v>
      </c>
      <c r="W30" s="65" t="s">
        <v>122</v>
      </c>
      <c r="X30" s="65" t="s">
        <v>219</v>
      </c>
      <c r="Y30" s="65"/>
      <c r="Z30" s="65"/>
      <c r="AA30" s="65"/>
    </row>
    <row r="31" spans="1:27" x14ac:dyDescent="0.25">
      <c r="I31" s="7"/>
      <c r="J31" s="40"/>
      <c r="K31" s="40"/>
      <c r="L31" s="3" t="s">
        <v>92</v>
      </c>
      <c r="N31" t="str">
        <f>IF(TCD!AK37=0,"",TCD!AK37)</f>
        <v>Client 21</v>
      </c>
      <c r="O31" t="str">
        <f t="shared" ca="1" si="0"/>
        <v/>
      </c>
      <c r="P31" t="str">
        <f t="shared" ca="1" si="1"/>
        <v/>
      </c>
      <c r="Q31" t="str">
        <f t="shared" ca="1" si="2"/>
        <v/>
      </c>
      <c r="R31" t="str">
        <f t="shared" ca="1" si="3"/>
        <v/>
      </c>
      <c r="S31">
        <f t="shared" ca="1" si="4"/>
        <v>0</v>
      </c>
      <c r="T31" s="22">
        <f ca="1">IFERROR(OFFSET(INDEX(TCD!$B$8:$B$122,MATCH(N31,TCD!$B$8:$B$122,0)),0,1),0)</f>
        <v>8500</v>
      </c>
      <c r="V31" s="62" t="s">
        <v>61</v>
      </c>
      <c r="W31" s="63" t="s">
        <v>122</v>
      </c>
      <c r="X31" s="63" t="s">
        <v>223</v>
      </c>
      <c r="Y31" s="63"/>
      <c r="Z31" s="63"/>
      <c r="AA31" s="63"/>
    </row>
    <row r="32" spans="1:27" x14ac:dyDescent="0.25">
      <c r="I32" s="7"/>
      <c r="J32" s="40"/>
      <c r="K32" s="40"/>
      <c r="L32" s="3" t="s">
        <v>46</v>
      </c>
      <c r="N32" t="str">
        <f>IF(TCD!AK38=0,"",TCD!AK38)</f>
        <v>Client 27</v>
      </c>
      <c r="O32" t="str">
        <f t="shared" ca="1" si="0"/>
        <v/>
      </c>
      <c r="P32" t="str">
        <f t="shared" ca="1" si="1"/>
        <v/>
      </c>
      <c r="Q32" t="str">
        <f t="shared" ca="1" si="2"/>
        <v/>
      </c>
      <c r="R32" t="str">
        <f t="shared" ca="1" si="3"/>
        <v/>
      </c>
      <c r="S32">
        <f t="shared" ca="1" si="4"/>
        <v>0</v>
      </c>
      <c r="T32" s="22">
        <f ca="1">IFERROR(OFFSET(INDEX(TCD!$B$8:$B$122,MATCH(N32,TCD!$B$8:$B$122,0)),0,1),0)</f>
        <v>52550</v>
      </c>
      <c r="V32" s="64" t="s">
        <v>182</v>
      </c>
      <c r="W32" s="65" t="s">
        <v>122</v>
      </c>
      <c r="X32" s="65" t="s">
        <v>221</v>
      </c>
      <c r="Y32" s="65"/>
      <c r="Z32" s="65"/>
      <c r="AA32" s="65"/>
    </row>
    <row r="33" spans="8:27" x14ac:dyDescent="0.25">
      <c r="I33" s="7"/>
      <c r="J33" s="40"/>
      <c r="K33" s="40"/>
      <c r="L33" s="3" t="s">
        <v>205</v>
      </c>
      <c r="N33" t="str">
        <f>IF(TCD!AK39=0,"",TCD!AK39)</f>
        <v>Client 5</v>
      </c>
      <c r="O33" t="str">
        <f t="shared" ca="1" si="0"/>
        <v/>
      </c>
      <c r="P33" t="str">
        <f t="shared" ca="1" si="1"/>
        <v/>
      </c>
      <c r="Q33" t="str">
        <f t="shared" ca="1" si="2"/>
        <v/>
      </c>
      <c r="R33" t="str">
        <f t="shared" ca="1" si="3"/>
        <v/>
      </c>
      <c r="S33">
        <f t="shared" ca="1" si="4"/>
        <v>0</v>
      </c>
      <c r="T33" s="22">
        <f ca="1">IFERROR(OFFSET(INDEX(TCD!$B$8:$B$122,MATCH(N33,TCD!$B$8:$B$122,0)),0,1),0)</f>
        <v>60250</v>
      </c>
      <c r="V33" s="62" t="s">
        <v>52</v>
      </c>
      <c r="W33" s="63" t="s">
        <v>122</v>
      </c>
      <c r="X33" s="63" t="s">
        <v>223</v>
      </c>
      <c r="Y33" s="63"/>
      <c r="Z33" s="63"/>
      <c r="AA33" s="63"/>
    </row>
    <row r="34" spans="8:27" x14ac:dyDescent="0.25">
      <c r="I34" s="7"/>
      <c r="J34" s="40"/>
      <c r="K34" s="40"/>
      <c r="L34" s="3" t="s">
        <v>90</v>
      </c>
      <c r="N34" t="str">
        <f>IF(TCD!AK40=0,"",TCD!AK40)</f>
        <v>Client 37</v>
      </c>
      <c r="O34" t="str">
        <f t="shared" ca="1" si="0"/>
        <v/>
      </c>
      <c r="P34" t="str">
        <f t="shared" ca="1" si="1"/>
        <v/>
      </c>
      <c r="Q34" t="str">
        <f t="shared" ca="1" si="2"/>
        <v/>
      </c>
      <c r="R34" t="str">
        <f t="shared" ca="1" si="3"/>
        <v/>
      </c>
      <c r="S34">
        <f t="shared" ca="1" si="4"/>
        <v>0</v>
      </c>
      <c r="T34" s="22">
        <f ca="1">IFERROR(OFFSET(INDEX(TCD!$B$8:$B$122,MATCH(N34,TCD!$B$8:$B$122,0)),0,1),0)</f>
        <v>175900</v>
      </c>
      <c r="V34" s="64" t="s">
        <v>64</v>
      </c>
      <c r="W34" s="65" t="s">
        <v>122</v>
      </c>
      <c r="X34" s="65" t="s">
        <v>221</v>
      </c>
      <c r="Y34" s="65"/>
      <c r="Z34" s="65"/>
      <c r="AA34" s="65"/>
    </row>
    <row r="35" spans="8:27" x14ac:dyDescent="0.25">
      <c r="I35" s="7"/>
      <c r="J35" s="40"/>
      <c r="K35" s="40"/>
      <c r="L35" s="3" t="s">
        <v>93</v>
      </c>
      <c r="N35" t="str">
        <f>IF(TCD!AK41=0,"",TCD!AK41)</f>
        <v>Client 3</v>
      </c>
      <c r="O35" t="str">
        <f t="shared" ca="1" si="0"/>
        <v/>
      </c>
      <c r="P35" t="str">
        <f t="shared" ca="1" si="1"/>
        <v/>
      </c>
      <c r="Q35" t="str">
        <f t="shared" ca="1" si="2"/>
        <v/>
      </c>
      <c r="R35" t="str">
        <f t="shared" ca="1" si="3"/>
        <v/>
      </c>
      <c r="S35">
        <f t="shared" ca="1" si="4"/>
        <v>0</v>
      </c>
      <c r="T35" s="22">
        <f ca="1">IFERROR(OFFSET(INDEX(TCD!$B$8:$B$122,MATCH(N35,TCD!$B$8:$B$122,0)),0,1),0)</f>
        <v>126750</v>
      </c>
      <c r="V35" s="62" t="s">
        <v>178</v>
      </c>
      <c r="W35" s="63" t="s">
        <v>122</v>
      </c>
      <c r="X35" s="63" t="s">
        <v>221</v>
      </c>
      <c r="Y35" s="63"/>
      <c r="Z35" s="63"/>
      <c r="AA35" s="63"/>
    </row>
    <row r="36" spans="8:27" x14ac:dyDescent="0.25">
      <c r="I36" s="7"/>
      <c r="J36" s="40"/>
      <c r="K36" s="40"/>
      <c r="L36" s="3" t="s">
        <v>206</v>
      </c>
      <c r="N36" t="str">
        <f>IF(TCD!AK42=0,"",TCD!AK42)</f>
        <v>Client 42</v>
      </c>
      <c r="O36" t="str">
        <f t="shared" ca="1" si="0"/>
        <v/>
      </c>
      <c r="P36" t="str">
        <f t="shared" ca="1" si="1"/>
        <v/>
      </c>
      <c r="Q36" t="str">
        <f t="shared" ca="1" si="2"/>
        <v/>
      </c>
      <c r="R36" t="str">
        <f t="shared" ca="1" si="3"/>
        <v/>
      </c>
      <c r="S36">
        <f t="shared" ca="1" si="4"/>
        <v>0</v>
      </c>
      <c r="T36" s="22">
        <f ca="1">IFERROR(OFFSET(INDEX(TCD!$B$8:$B$122,MATCH(N36,TCD!$B$8:$B$122,0)),0,1),0)</f>
        <v>71000</v>
      </c>
      <c r="V36" s="64" t="s">
        <v>138</v>
      </c>
      <c r="W36" s="65" t="s">
        <v>122</v>
      </c>
      <c r="X36" s="65" t="s">
        <v>221</v>
      </c>
      <c r="Y36" s="65"/>
      <c r="Z36" s="65"/>
      <c r="AA36" s="65"/>
    </row>
    <row r="37" spans="8:27" x14ac:dyDescent="0.25">
      <c r="H37" s="44"/>
      <c r="I37" s="7"/>
      <c r="J37" s="40"/>
      <c r="K37" s="40"/>
      <c r="L37" s="3" t="s">
        <v>91</v>
      </c>
      <c r="N37" t="str">
        <f>IF(TCD!AK43=0,"",TCD!AK43)</f>
        <v>Client 6</v>
      </c>
      <c r="O37" t="str">
        <f t="shared" ca="1" si="0"/>
        <v/>
      </c>
      <c r="P37" t="str">
        <f t="shared" ca="1" si="1"/>
        <v/>
      </c>
      <c r="Q37" t="str">
        <f t="shared" ca="1" si="2"/>
        <v/>
      </c>
      <c r="R37" t="str">
        <f t="shared" ca="1" si="3"/>
        <v/>
      </c>
      <c r="S37">
        <f t="shared" ca="1" si="4"/>
        <v>0</v>
      </c>
      <c r="T37" s="22">
        <f ca="1">IFERROR(OFFSET(INDEX(TCD!$B$8:$B$122,MATCH(N37,TCD!$B$8:$B$122,0)),0,1),0)</f>
        <v>93020</v>
      </c>
      <c r="V37" s="62" t="s">
        <v>71</v>
      </c>
      <c r="W37" s="63" t="s">
        <v>122</v>
      </c>
      <c r="X37" s="63" t="s">
        <v>223</v>
      </c>
      <c r="Y37" s="63"/>
      <c r="Z37" s="63"/>
      <c r="AA37" s="63"/>
    </row>
    <row r="38" spans="8:27" x14ac:dyDescent="0.25">
      <c r="H38" s="44"/>
      <c r="I38" s="7"/>
      <c r="J38" s="40"/>
      <c r="K38" s="40"/>
      <c r="L38" s="3" t="s">
        <v>86</v>
      </c>
      <c r="N38" t="str">
        <f>IF(TCD!AK44=0,"",TCD!AK44)</f>
        <v>Client 33</v>
      </c>
      <c r="O38" t="str">
        <f t="shared" ca="1" si="0"/>
        <v/>
      </c>
      <c r="P38" t="str">
        <f t="shared" ca="1" si="1"/>
        <v/>
      </c>
      <c r="Q38" t="str">
        <f t="shared" ca="1" si="2"/>
        <v/>
      </c>
      <c r="R38" t="str">
        <f t="shared" ca="1" si="3"/>
        <v/>
      </c>
      <c r="S38">
        <f t="shared" ca="1" si="4"/>
        <v>0</v>
      </c>
      <c r="T38" s="22">
        <f ca="1">IFERROR(OFFSET(INDEX(TCD!$B$8:$B$122,MATCH(N38,TCD!$B$8:$B$122,0)),0,1),0)</f>
        <v>91470</v>
      </c>
      <c r="V38" s="64" t="s">
        <v>173</v>
      </c>
      <c r="W38" s="65" t="s">
        <v>122</v>
      </c>
      <c r="X38" s="65" t="s">
        <v>221</v>
      </c>
      <c r="Y38" s="65"/>
      <c r="Z38" s="65" t="s">
        <v>220</v>
      </c>
      <c r="AA38" s="65"/>
    </row>
    <row r="39" spans="8:27" x14ac:dyDescent="0.25">
      <c r="H39" s="44"/>
      <c r="I39" s="7"/>
      <c r="J39" s="40"/>
      <c r="K39" s="40"/>
      <c r="L39" s="3" t="s">
        <v>97</v>
      </c>
      <c r="N39" t="str">
        <f>IF(TCD!AK45=0,"",TCD!AK45)</f>
        <v>Client 50</v>
      </c>
      <c r="O39" t="str">
        <f t="shared" ca="1" si="0"/>
        <v/>
      </c>
      <c r="P39" t="str">
        <f t="shared" ca="1" si="1"/>
        <v/>
      </c>
      <c r="Q39" t="str">
        <f t="shared" ca="1" si="2"/>
        <v/>
      </c>
      <c r="R39" t="str">
        <f t="shared" ca="1" si="3"/>
        <v/>
      </c>
      <c r="S39">
        <f t="shared" ca="1" si="4"/>
        <v>0</v>
      </c>
      <c r="T39" s="22">
        <f ca="1">IFERROR(OFFSET(INDEX(TCD!$B$8:$B$122,MATCH(N39,TCD!$B$8:$B$122,0)),0,1),0)</f>
        <v>72000</v>
      </c>
      <c r="V39" s="62" t="s">
        <v>77</v>
      </c>
      <c r="W39" s="63" t="s">
        <v>222</v>
      </c>
      <c r="X39" s="63"/>
      <c r="Y39" s="63"/>
      <c r="Z39" s="63"/>
      <c r="AA39" s="63"/>
    </row>
    <row r="40" spans="8:27" ht="15.75" thickBot="1" x14ac:dyDescent="0.3">
      <c r="H40" s="44"/>
      <c r="I40" s="8"/>
      <c r="J40" s="45"/>
      <c r="K40" s="45"/>
      <c r="L40" s="4" t="s">
        <v>114</v>
      </c>
      <c r="N40" t="str">
        <f>IF(TCD!AK46=0,"",TCD!AK46)</f>
        <v>Client 32</v>
      </c>
      <c r="O40" t="str">
        <f t="shared" ca="1" si="0"/>
        <v/>
      </c>
      <c r="P40" t="str">
        <f t="shared" ca="1" si="1"/>
        <v/>
      </c>
      <c r="Q40" t="str">
        <f t="shared" ca="1" si="2"/>
        <v/>
      </c>
      <c r="R40" t="str">
        <f t="shared" ca="1" si="3"/>
        <v/>
      </c>
      <c r="S40">
        <f t="shared" ca="1" si="4"/>
        <v>0</v>
      </c>
      <c r="T40" s="22">
        <f ca="1">IFERROR(OFFSET(INDEX(TCD!$B$8:$B$122,MATCH(N40,TCD!$B$8:$B$122,0)),0,1),0)</f>
        <v>60810</v>
      </c>
      <c r="V40" s="64" t="s">
        <v>146</v>
      </c>
      <c r="W40" s="65" t="s">
        <v>122</v>
      </c>
      <c r="X40" s="65" t="s">
        <v>223</v>
      </c>
      <c r="Y40" s="65"/>
      <c r="Z40" s="65"/>
      <c r="AA40" s="65"/>
    </row>
    <row r="41" spans="8:27" x14ac:dyDescent="0.25">
      <c r="H41" s="44"/>
      <c r="I41" s="44"/>
      <c r="J41" s="44"/>
      <c r="K41" s="44"/>
      <c r="L41" s="44"/>
      <c r="N41" t="str">
        <f>IF(TCD!AK47=0,"",TCD!AK47)</f>
        <v>Client 15</v>
      </c>
      <c r="O41" t="str">
        <f t="shared" ca="1" si="0"/>
        <v/>
      </c>
      <c r="P41" t="str">
        <f t="shared" ca="1" si="1"/>
        <v/>
      </c>
      <c r="Q41" t="str">
        <f t="shared" ca="1" si="2"/>
        <v/>
      </c>
      <c r="R41" t="str">
        <f t="shared" ca="1" si="3"/>
        <v/>
      </c>
      <c r="S41">
        <f t="shared" ca="1" si="4"/>
        <v>0</v>
      </c>
      <c r="T41" s="22">
        <f ca="1">IFERROR(OFFSET(INDEX(TCD!$B$8:$B$122,MATCH(N41,TCD!$B$8:$B$122,0)),0,1),0)</f>
        <v>91675</v>
      </c>
      <c r="V41" s="62" t="s">
        <v>104</v>
      </c>
      <c r="W41" s="63" t="s">
        <v>122</v>
      </c>
      <c r="X41" s="63" t="s">
        <v>223</v>
      </c>
      <c r="Y41" s="63"/>
      <c r="Z41" s="63"/>
      <c r="AA41" s="63"/>
    </row>
    <row r="42" spans="8:27" x14ac:dyDescent="0.25">
      <c r="H42" s="44"/>
      <c r="I42" s="44"/>
      <c r="J42" s="44"/>
      <c r="N42" t="str">
        <f>IF(TCD!AK48=0,"",TCD!AK48)</f>
        <v>Client 1</v>
      </c>
      <c r="O42" t="str">
        <f t="shared" ca="1" si="0"/>
        <v/>
      </c>
      <c r="P42" t="str">
        <f t="shared" ca="1" si="1"/>
        <v/>
      </c>
      <c r="Q42" t="str">
        <f t="shared" ca="1" si="2"/>
        <v/>
      </c>
      <c r="R42" t="str">
        <f t="shared" ca="1" si="3"/>
        <v/>
      </c>
      <c r="S42">
        <f t="shared" ca="1" si="4"/>
        <v>0</v>
      </c>
      <c r="T42" s="22">
        <f ca="1">IFERROR(OFFSET(INDEX(TCD!$B$8:$B$122,MATCH(N42,TCD!$B$8:$B$122,0)),0,1),0)</f>
        <v>170875</v>
      </c>
      <c r="V42" s="64" t="s">
        <v>186</v>
      </c>
      <c r="W42" s="65" t="s">
        <v>122</v>
      </c>
      <c r="X42" s="65" t="s">
        <v>221</v>
      </c>
      <c r="Y42" s="65"/>
      <c r="Z42" s="65"/>
      <c r="AA42" s="65"/>
    </row>
    <row r="43" spans="8:27" x14ac:dyDescent="0.25">
      <c r="N43" t="str">
        <f>IF(TCD!AK49=0,"",TCD!AK49)</f>
        <v>Client 31</v>
      </c>
      <c r="O43" t="str">
        <f t="shared" ca="1" si="0"/>
        <v/>
      </c>
      <c r="P43" t="str">
        <f t="shared" ca="1" si="1"/>
        <v/>
      </c>
      <c r="Q43" t="str">
        <f t="shared" ca="1" si="2"/>
        <v/>
      </c>
      <c r="R43" t="str">
        <f t="shared" ca="1" si="3"/>
        <v/>
      </c>
      <c r="S43">
        <f t="shared" ca="1" si="4"/>
        <v>0</v>
      </c>
      <c r="T43" s="22">
        <f ca="1">IFERROR(OFFSET(INDEX(TCD!$B$8:$B$122,MATCH(N43,TCD!$B$8:$B$122,0)),0,1),0)</f>
        <v>50420</v>
      </c>
      <c r="V43" s="62" t="s">
        <v>116</v>
      </c>
      <c r="W43" s="63" t="s">
        <v>122</v>
      </c>
      <c r="X43" s="63" t="s">
        <v>223</v>
      </c>
      <c r="Y43" s="63"/>
      <c r="Z43" s="63" t="s">
        <v>220</v>
      </c>
      <c r="AA43" s="63"/>
    </row>
    <row r="44" spans="8:27" x14ac:dyDescent="0.25">
      <c r="N44" t="str">
        <f>IF(TCD!AK50=0,"",TCD!AK50)</f>
        <v>Client 30</v>
      </c>
      <c r="O44" t="str">
        <f t="shared" ca="1" si="0"/>
        <v/>
      </c>
      <c r="P44" t="str">
        <f t="shared" ca="1" si="1"/>
        <v/>
      </c>
      <c r="Q44" t="str">
        <f t="shared" ca="1" si="2"/>
        <v/>
      </c>
      <c r="R44" t="str">
        <f t="shared" ca="1" si="3"/>
        <v/>
      </c>
      <c r="S44">
        <f t="shared" ca="1" si="4"/>
        <v>0</v>
      </c>
      <c r="T44" s="22">
        <f ca="1">IFERROR(OFFSET(INDEX(TCD!$B$8:$B$122,MATCH(N44,TCD!$B$8:$B$122,0)),0,1),0)</f>
        <v>102150</v>
      </c>
      <c r="V44" s="64" t="s">
        <v>176</v>
      </c>
      <c r="W44" s="65" t="s">
        <v>122</v>
      </c>
      <c r="X44" s="65" t="s">
        <v>223</v>
      </c>
      <c r="Y44" s="65"/>
      <c r="Z44" s="65"/>
      <c r="AA44" s="65"/>
    </row>
    <row r="45" spans="8:27" x14ac:dyDescent="0.25">
      <c r="N45" t="str">
        <f>IF(TCD!AK51=0,"",TCD!AK51)</f>
        <v>Client 48</v>
      </c>
      <c r="O45" t="str">
        <f t="shared" ca="1" si="0"/>
        <v/>
      </c>
      <c r="P45" t="str">
        <f t="shared" ca="1" si="1"/>
        <v/>
      </c>
      <c r="Q45" t="str">
        <f t="shared" ca="1" si="2"/>
        <v/>
      </c>
      <c r="R45" t="str">
        <f t="shared" ca="1" si="3"/>
        <v/>
      </c>
      <c r="S45">
        <f t="shared" ca="1" si="4"/>
        <v>0</v>
      </c>
      <c r="T45" s="22">
        <f ca="1">IFERROR(OFFSET(INDEX(TCD!$B$8:$B$122,MATCH(N45,TCD!$B$8:$B$122,0)),0,1),0)</f>
        <v>80950</v>
      </c>
      <c r="V45" s="62" t="s">
        <v>107</v>
      </c>
      <c r="W45" s="63" t="s">
        <v>122</v>
      </c>
      <c r="X45" s="63" t="s">
        <v>223</v>
      </c>
      <c r="Y45" s="63"/>
      <c r="Z45" s="63"/>
      <c r="AA45" s="63"/>
    </row>
    <row r="46" spans="8:27" x14ac:dyDescent="0.25">
      <c r="N46" t="str">
        <f>IF(TCD!AK52=0,"",TCD!AK52)</f>
        <v>Client 40</v>
      </c>
      <c r="O46" t="str">
        <f t="shared" ca="1" si="0"/>
        <v/>
      </c>
      <c r="P46" t="str">
        <f t="shared" ca="1" si="1"/>
        <v/>
      </c>
      <c r="Q46" t="str">
        <f t="shared" ca="1" si="2"/>
        <v/>
      </c>
      <c r="R46" t="str">
        <f t="shared" ca="1" si="3"/>
        <v/>
      </c>
      <c r="S46">
        <f t="shared" ca="1" si="4"/>
        <v>0</v>
      </c>
      <c r="T46" s="22">
        <f ca="1">IFERROR(OFFSET(INDEX(TCD!$B$8:$B$122,MATCH(N46,TCD!$B$8:$B$122,0)),0,1),0)</f>
        <v>79800</v>
      </c>
      <c r="V46" s="64" t="s">
        <v>55</v>
      </c>
      <c r="W46" s="65" t="s">
        <v>122</v>
      </c>
      <c r="X46" s="65" t="s">
        <v>221</v>
      </c>
      <c r="Y46" s="65"/>
      <c r="Z46" s="65"/>
      <c r="AA46" s="65"/>
    </row>
    <row r="47" spans="8:27" x14ac:dyDescent="0.25">
      <c r="N47" t="str">
        <f>IF(TCD!AK53=0,"",TCD!AK53)</f>
        <v>Client 36</v>
      </c>
      <c r="O47" t="str">
        <f t="shared" ca="1" si="0"/>
        <v/>
      </c>
      <c r="P47" t="str">
        <f t="shared" ca="1" si="1"/>
        <v/>
      </c>
      <c r="Q47" t="str">
        <f t="shared" ca="1" si="2"/>
        <v/>
      </c>
      <c r="R47" t="str">
        <f t="shared" ca="1" si="3"/>
        <v/>
      </c>
      <c r="S47">
        <f t="shared" ca="1" si="4"/>
        <v>0</v>
      </c>
      <c r="T47" s="22">
        <f ca="1">IFERROR(OFFSET(INDEX(TCD!$B$8:$B$122,MATCH(N47,TCD!$B$8:$B$122,0)),0,1),0)</f>
        <v>46900</v>
      </c>
      <c r="V47" s="62" t="s">
        <v>225</v>
      </c>
      <c r="W47" s="63" t="s">
        <v>122</v>
      </c>
      <c r="X47" s="63" t="s">
        <v>223</v>
      </c>
      <c r="Y47" s="63"/>
      <c r="Z47" s="63"/>
      <c r="AA47" s="63"/>
    </row>
    <row r="48" spans="8:27" x14ac:dyDescent="0.25">
      <c r="N48" t="str">
        <f>IF(TCD!AK54=0,"",TCD!AK54)</f>
        <v>Client 11</v>
      </c>
      <c r="O48" t="str">
        <f t="shared" ca="1" si="0"/>
        <v/>
      </c>
      <c r="P48" t="str">
        <f t="shared" ca="1" si="1"/>
        <v/>
      </c>
      <c r="Q48" t="str">
        <f t="shared" ca="1" si="2"/>
        <v/>
      </c>
      <c r="R48" t="str">
        <f t="shared" ca="1" si="3"/>
        <v/>
      </c>
      <c r="S48">
        <f t="shared" ca="1" si="4"/>
        <v>0</v>
      </c>
      <c r="T48" s="22">
        <f ca="1">IFERROR(OFFSET(INDEX(TCD!$B$8:$B$122,MATCH(N48,TCD!$B$8:$B$122,0)),0,1),0)</f>
        <v>3750</v>
      </c>
      <c r="V48" s="64" t="s">
        <v>80</v>
      </c>
      <c r="W48" s="65" t="s">
        <v>122</v>
      </c>
      <c r="X48" s="65" t="s">
        <v>223</v>
      </c>
      <c r="Y48" s="65"/>
      <c r="Z48" s="65"/>
      <c r="AA48" s="65"/>
    </row>
    <row r="49" spans="14:27" x14ac:dyDescent="0.25">
      <c r="N49" t="str">
        <f>IF(TCD!AK55=0,"",TCD!AK55)</f>
        <v>Client 25</v>
      </c>
      <c r="O49" t="str">
        <f t="shared" ca="1" si="0"/>
        <v/>
      </c>
      <c r="P49" t="str">
        <f t="shared" ca="1" si="1"/>
        <v/>
      </c>
      <c r="Q49" t="str">
        <f t="shared" ca="1" si="2"/>
        <v/>
      </c>
      <c r="R49" t="str">
        <f t="shared" ca="1" si="3"/>
        <v/>
      </c>
      <c r="S49">
        <f t="shared" ca="1" si="4"/>
        <v>0</v>
      </c>
      <c r="T49" s="22">
        <f ca="1">IFERROR(OFFSET(INDEX(TCD!$B$8:$B$122,MATCH(N49,TCD!$B$8:$B$122,0)),0,1),0)</f>
        <v>148000</v>
      </c>
      <c r="V49" s="62" t="s">
        <v>63</v>
      </c>
      <c r="W49" s="63" t="s">
        <v>122</v>
      </c>
      <c r="X49" s="63" t="s">
        <v>221</v>
      </c>
      <c r="Y49" s="63"/>
      <c r="Z49" s="63" t="s">
        <v>220</v>
      </c>
      <c r="AA49" s="63"/>
    </row>
    <row r="50" spans="14:27" x14ac:dyDescent="0.25">
      <c r="N50" t="str">
        <f>IF(TCD!AK56=0,"",TCD!AK56)</f>
        <v>Client 28</v>
      </c>
      <c r="O50" t="str">
        <f t="shared" ca="1" si="0"/>
        <v/>
      </c>
      <c r="P50" t="str">
        <f t="shared" ca="1" si="1"/>
        <v/>
      </c>
      <c r="Q50" t="str">
        <f t="shared" ca="1" si="2"/>
        <v/>
      </c>
      <c r="R50" t="str">
        <f t="shared" ca="1" si="3"/>
        <v/>
      </c>
      <c r="S50">
        <f t="shared" ca="1" si="4"/>
        <v>0</v>
      </c>
      <c r="T50" s="22">
        <f ca="1">IFERROR(OFFSET(INDEX(TCD!$B$8:$B$122,MATCH(N50,TCD!$B$8:$B$122,0)),0,1),0)</f>
        <v>63000</v>
      </c>
      <c r="V50" s="64" t="s">
        <v>185</v>
      </c>
      <c r="W50" s="65" t="s">
        <v>122</v>
      </c>
      <c r="X50" s="65" t="s">
        <v>221</v>
      </c>
      <c r="Y50" s="65"/>
      <c r="Z50" s="65"/>
      <c r="AA50" s="65"/>
    </row>
    <row r="51" spans="14:27" x14ac:dyDescent="0.25">
      <c r="N51" t="str">
        <f>IF(TCD!AK57=0,"",TCD!AK57)</f>
        <v>Client 29</v>
      </c>
      <c r="O51" t="str">
        <f t="shared" ca="1" si="0"/>
        <v/>
      </c>
      <c r="P51" t="str">
        <f t="shared" ca="1" si="1"/>
        <v/>
      </c>
      <c r="Q51" t="str">
        <f t="shared" ca="1" si="2"/>
        <v/>
      </c>
      <c r="R51" t="str">
        <f t="shared" ca="1" si="3"/>
        <v/>
      </c>
      <c r="S51">
        <f t="shared" ca="1" si="4"/>
        <v>0</v>
      </c>
      <c r="T51" s="22">
        <f ca="1">IFERROR(OFFSET(INDEX(TCD!$B$8:$B$122,MATCH(N51,TCD!$B$8:$B$122,0)),0,1),0)</f>
        <v>24000</v>
      </c>
      <c r="V51" s="62" t="s">
        <v>74</v>
      </c>
      <c r="W51" s="63" t="s">
        <v>124</v>
      </c>
      <c r="X51" s="63" t="s">
        <v>219</v>
      </c>
      <c r="Y51" s="63"/>
      <c r="Z51" s="63"/>
      <c r="AA51" s="63"/>
    </row>
    <row r="52" spans="14:27" x14ac:dyDescent="0.25">
      <c r="N52" t="str">
        <f>IF(TCD!AK58=0,"",TCD!AK58)</f>
        <v>Client 22</v>
      </c>
      <c r="O52" t="str">
        <f t="shared" ca="1" si="0"/>
        <v/>
      </c>
      <c r="P52" t="str">
        <f t="shared" ca="1" si="1"/>
        <v/>
      </c>
      <c r="Q52" t="str">
        <f t="shared" ca="1" si="2"/>
        <v/>
      </c>
      <c r="R52" t="str">
        <f t="shared" ca="1" si="3"/>
        <v/>
      </c>
      <c r="S52">
        <f t="shared" ca="1" si="4"/>
        <v>0</v>
      </c>
      <c r="T52" s="22">
        <f ca="1">IFERROR(OFFSET(INDEX(TCD!$B$8:$B$122,MATCH(N52,TCD!$B$8:$B$122,0)),0,1),0)</f>
        <v>39575</v>
      </c>
      <c r="V52" s="64" t="s">
        <v>113</v>
      </c>
      <c r="W52" s="65" t="s">
        <v>122</v>
      </c>
      <c r="X52" s="65" t="s">
        <v>223</v>
      </c>
      <c r="Y52" s="65"/>
      <c r="Z52" s="65"/>
      <c r="AA52" s="65"/>
    </row>
    <row r="53" spans="14:27" x14ac:dyDescent="0.25">
      <c r="N53" t="str">
        <f>IF(TCD!AK59=0,"",TCD!AK59)</f>
        <v/>
      </c>
      <c r="O53" t="str">
        <f t="shared" ca="1" si="0"/>
        <v/>
      </c>
      <c r="P53" t="str">
        <f t="shared" ca="1" si="1"/>
        <v/>
      </c>
      <c r="Q53" t="str">
        <f t="shared" ca="1" si="2"/>
        <v/>
      </c>
      <c r="R53" t="str">
        <f t="shared" ca="1" si="3"/>
        <v/>
      </c>
      <c r="S53">
        <f t="shared" ca="1" si="4"/>
        <v>0</v>
      </c>
      <c r="T53" s="22">
        <f ca="1">IFERROR(OFFSET(INDEX(TCD!$B$8:$B$122,MATCH(N53,TCD!$B$8:$B$122,0)),0,1),0)</f>
        <v>0</v>
      </c>
      <c r="V53" s="62" t="s">
        <v>73</v>
      </c>
      <c r="W53" s="63" t="s">
        <v>122</v>
      </c>
      <c r="X53" s="63" t="s">
        <v>223</v>
      </c>
      <c r="Y53" s="63"/>
      <c r="Z53" s="63"/>
      <c r="AA53" s="63"/>
    </row>
    <row r="54" spans="14:27" x14ac:dyDescent="0.25">
      <c r="N54" t="str">
        <f>IF(TCD!AK60=0,"",TCD!AK60)</f>
        <v/>
      </c>
      <c r="O54" t="str">
        <f t="shared" ca="1" si="0"/>
        <v/>
      </c>
      <c r="P54" t="str">
        <f t="shared" ca="1" si="1"/>
        <v/>
      </c>
      <c r="Q54" t="str">
        <f t="shared" ca="1" si="2"/>
        <v/>
      </c>
      <c r="R54" t="str">
        <f t="shared" ca="1" si="3"/>
        <v/>
      </c>
      <c r="S54">
        <f t="shared" ca="1" si="4"/>
        <v>0</v>
      </c>
      <c r="T54" s="22">
        <f ca="1">IFERROR(OFFSET(INDEX(TCD!$B$8:$B$122,MATCH(N54,TCD!$B$8:$B$122,0)),0,1),0)</f>
        <v>0</v>
      </c>
      <c r="V54" s="64" t="s">
        <v>112</v>
      </c>
      <c r="W54" s="65" t="s">
        <v>122</v>
      </c>
      <c r="X54" s="65" t="s">
        <v>223</v>
      </c>
      <c r="Y54" s="65"/>
      <c r="Z54" s="65"/>
      <c r="AA54" s="65"/>
    </row>
    <row r="55" spans="14:27" x14ac:dyDescent="0.25">
      <c r="N55" t="str">
        <f>IF(TCD!AK61=0,"",TCD!AK61)</f>
        <v/>
      </c>
      <c r="O55" t="str">
        <f t="shared" ca="1" si="0"/>
        <v/>
      </c>
      <c r="P55" t="str">
        <f t="shared" ca="1" si="1"/>
        <v/>
      </c>
      <c r="Q55" t="str">
        <f t="shared" ca="1" si="2"/>
        <v/>
      </c>
      <c r="R55" t="str">
        <f t="shared" ca="1" si="3"/>
        <v/>
      </c>
      <c r="S55">
        <f t="shared" ca="1" si="4"/>
        <v>0</v>
      </c>
      <c r="T55" s="22">
        <f ca="1">IFERROR(OFFSET(INDEX(TCD!$B$8:$B$122,MATCH(N55,TCD!$B$8:$B$122,0)),0,1),0)</f>
        <v>0</v>
      </c>
      <c r="V55" s="62" t="s">
        <v>179</v>
      </c>
      <c r="W55" s="63" t="s">
        <v>122</v>
      </c>
      <c r="X55" s="63" t="s">
        <v>221</v>
      </c>
      <c r="Y55" s="63"/>
      <c r="Z55" s="63"/>
      <c r="AA55" s="63"/>
    </row>
    <row r="56" spans="14:27" x14ac:dyDescent="0.25">
      <c r="N56" t="str">
        <f>IF(TCD!AK62=0,"",TCD!AK62)</f>
        <v/>
      </c>
      <c r="O56" t="str">
        <f t="shared" ca="1" si="0"/>
        <v/>
      </c>
      <c r="P56" t="str">
        <f t="shared" ca="1" si="1"/>
        <v/>
      </c>
      <c r="Q56" t="str">
        <f t="shared" ca="1" si="2"/>
        <v/>
      </c>
      <c r="R56" t="str">
        <f t="shared" ca="1" si="3"/>
        <v/>
      </c>
      <c r="S56">
        <f t="shared" ca="1" si="4"/>
        <v>0</v>
      </c>
      <c r="T56" s="22">
        <f ca="1">IFERROR(OFFSET(INDEX(TCD!$B$8:$B$122,MATCH(N56,TCD!$B$8:$B$122,0)),0,1),0)</f>
        <v>0</v>
      </c>
      <c r="V56" s="64" t="s">
        <v>81</v>
      </c>
      <c r="W56" s="65" t="s">
        <v>224</v>
      </c>
      <c r="X56" s="65" t="s">
        <v>219</v>
      </c>
      <c r="Y56" s="65"/>
      <c r="Z56" s="65"/>
      <c r="AA56" s="65"/>
    </row>
    <row r="57" spans="14:27" x14ac:dyDescent="0.25">
      <c r="N57" t="str">
        <f>IF(TCD!AK63=0,"",TCD!AK63)</f>
        <v/>
      </c>
      <c r="O57" t="str">
        <f t="shared" ca="1" si="0"/>
        <v/>
      </c>
      <c r="P57" t="str">
        <f t="shared" ca="1" si="1"/>
        <v/>
      </c>
      <c r="Q57" t="str">
        <f t="shared" ca="1" si="2"/>
        <v/>
      </c>
      <c r="R57" t="str">
        <f t="shared" ca="1" si="3"/>
        <v/>
      </c>
      <c r="S57">
        <f t="shared" ca="1" si="4"/>
        <v>0</v>
      </c>
      <c r="T57" s="22">
        <f ca="1">IFERROR(OFFSET(INDEX(TCD!$B$8:$B$122,MATCH(N57,TCD!$B$8:$B$122,0)),0,1),0)</f>
        <v>0</v>
      </c>
      <c r="V57" s="62" t="s">
        <v>192</v>
      </c>
      <c r="W57" s="63" t="s">
        <v>122</v>
      </c>
      <c r="X57" s="63" t="s">
        <v>223</v>
      </c>
      <c r="Y57" s="63"/>
      <c r="Z57" s="63"/>
      <c r="AA57" s="63"/>
    </row>
    <row r="58" spans="14:27" x14ac:dyDescent="0.25">
      <c r="N58" t="str">
        <f>IF(TCD!AK64=0,"",TCD!AK64)</f>
        <v/>
      </c>
      <c r="O58" t="str">
        <f t="shared" ca="1" si="0"/>
        <v/>
      </c>
      <c r="P58" t="str">
        <f t="shared" ca="1" si="1"/>
        <v/>
      </c>
      <c r="Q58" t="str">
        <f t="shared" ca="1" si="2"/>
        <v/>
      </c>
      <c r="R58" t="str">
        <f t="shared" ca="1" si="3"/>
        <v/>
      </c>
      <c r="S58">
        <f t="shared" ca="1" si="4"/>
        <v>0</v>
      </c>
      <c r="T58" s="22">
        <f ca="1">IFERROR(OFFSET(INDEX(TCD!$B$8:$B$122,MATCH(N58,TCD!$B$8:$B$122,0)),0,1),0)</f>
        <v>0</v>
      </c>
      <c r="V58" s="64" t="s">
        <v>184</v>
      </c>
      <c r="W58" s="65" t="s">
        <v>122</v>
      </c>
      <c r="X58" s="65" t="s">
        <v>223</v>
      </c>
      <c r="Y58" s="65"/>
      <c r="Z58" s="65"/>
      <c r="AA58" s="65"/>
    </row>
    <row r="59" spans="14:27" x14ac:dyDescent="0.25">
      <c r="N59" t="str">
        <f>IF(TCD!AK65=0,"",TCD!AK65)</f>
        <v/>
      </c>
      <c r="O59" t="str">
        <f t="shared" ca="1" si="0"/>
        <v/>
      </c>
      <c r="P59" t="str">
        <f t="shared" ca="1" si="1"/>
        <v/>
      </c>
      <c r="Q59" t="str">
        <f t="shared" ca="1" si="2"/>
        <v/>
      </c>
      <c r="R59" t="str">
        <f t="shared" ca="1" si="3"/>
        <v/>
      </c>
      <c r="S59">
        <f t="shared" ca="1" si="4"/>
        <v>0</v>
      </c>
      <c r="T59" s="22">
        <f ca="1">IFERROR(OFFSET(INDEX(TCD!$B$8:$B$122,MATCH(N59,TCD!$B$8:$B$122,0)),0,1),0)</f>
        <v>0</v>
      </c>
      <c r="V59" s="62" t="s">
        <v>191</v>
      </c>
      <c r="W59" s="63" t="s">
        <v>122</v>
      </c>
      <c r="X59" s="63" t="s">
        <v>223</v>
      </c>
      <c r="Y59" s="63"/>
      <c r="Z59" s="63"/>
      <c r="AA59" s="63"/>
    </row>
    <row r="60" spans="14:27" x14ac:dyDescent="0.25">
      <c r="N60" t="str">
        <f>IF(TCD!AK66=0,"",TCD!AK66)</f>
        <v/>
      </c>
      <c r="O60" t="str">
        <f t="shared" ca="1" si="0"/>
        <v/>
      </c>
      <c r="P60" t="str">
        <f t="shared" ca="1" si="1"/>
        <v/>
      </c>
      <c r="Q60" t="str">
        <f t="shared" ca="1" si="2"/>
        <v/>
      </c>
      <c r="R60" t="str">
        <f t="shared" ca="1" si="3"/>
        <v/>
      </c>
      <c r="S60">
        <f t="shared" ca="1" si="4"/>
        <v>0</v>
      </c>
      <c r="T60" s="22">
        <f ca="1">IFERROR(OFFSET(INDEX(TCD!$B$8:$B$122,MATCH(N60,TCD!$B$8:$B$122,0)),0,1),0)</f>
        <v>0</v>
      </c>
      <c r="V60" s="64" t="s">
        <v>190</v>
      </c>
      <c r="W60" s="65" t="s">
        <v>122</v>
      </c>
      <c r="X60" s="65" t="s">
        <v>223</v>
      </c>
      <c r="Y60" s="65"/>
      <c r="Z60" s="65"/>
      <c r="AA60" s="65"/>
    </row>
    <row r="61" spans="14:27" x14ac:dyDescent="0.25">
      <c r="N61" t="str">
        <f>IF(TCD!AK67=0,"",TCD!AK67)</f>
        <v/>
      </c>
      <c r="O61" t="str">
        <f t="shared" ca="1" si="0"/>
        <v/>
      </c>
      <c r="P61" t="str">
        <f t="shared" ca="1" si="1"/>
        <v/>
      </c>
      <c r="Q61" t="str">
        <f t="shared" ca="1" si="2"/>
        <v/>
      </c>
      <c r="R61" t="str">
        <f t="shared" ca="1" si="3"/>
        <v/>
      </c>
      <c r="S61">
        <f t="shared" ca="1" si="4"/>
        <v>0</v>
      </c>
      <c r="T61" s="22">
        <f ca="1">IFERROR(OFFSET(INDEX(TCD!$B$8:$B$122,MATCH(N61,TCD!$B$8:$B$122,0)),0,1),0)</f>
        <v>0</v>
      </c>
      <c r="V61" s="62" t="s">
        <v>66</v>
      </c>
      <c r="W61" s="63" t="s">
        <v>124</v>
      </c>
      <c r="X61" s="63" t="s">
        <v>219</v>
      </c>
      <c r="Y61" s="63"/>
      <c r="Z61" s="63"/>
      <c r="AA61" s="63"/>
    </row>
    <row r="62" spans="14:27" x14ac:dyDescent="0.25">
      <c r="N62" t="str">
        <f>IF(TCD!AK68=0,"",TCD!AK68)</f>
        <v/>
      </c>
      <c r="O62" t="str">
        <f t="shared" ca="1" si="0"/>
        <v/>
      </c>
      <c r="P62" t="str">
        <f t="shared" ca="1" si="1"/>
        <v/>
      </c>
      <c r="Q62" t="str">
        <f t="shared" ca="1" si="2"/>
        <v/>
      </c>
      <c r="R62" t="str">
        <f t="shared" ca="1" si="3"/>
        <v/>
      </c>
      <c r="S62">
        <f t="shared" ca="1" si="4"/>
        <v>0</v>
      </c>
      <c r="T62" s="22">
        <f ca="1">IFERROR(OFFSET(INDEX(TCD!$B$8:$B$122,MATCH(N62,TCD!$B$8:$B$122,0)),0,1),0)</f>
        <v>0</v>
      </c>
      <c r="V62" s="64" t="s">
        <v>136</v>
      </c>
      <c r="W62" s="65" t="s">
        <v>124</v>
      </c>
      <c r="X62" s="65" t="s">
        <v>219</v>
      </c>
      <c r="Y62" s="65"/>
      <c r="Z62" s="65"/>
      <c r="AA62" s="65"/>
    </row>
    <row r="63" spans="14:27" x14ac:dyDescent="0.25">
      <c r="N63" t="str">
        <f>IF(TCD!AK69=0,"",TCD!AK69)</f>
        <v/>
      </c>
      <c r="O63" t="str">
        <f t="shared" ca="1" si="0"/>
        <v/>
      </c>
      <c r="P63" t="str">
        <f t="shared" ca="1" si="1"/>
        <v/>
      </c>
      <c r="Q63" t="str">
        <f t="shared" ca="1" si="2"/>
        <v/>
      </c>
      <c r="R63" t="str">
        <f t="shared" ca="1" si="3"/>
        <v/>
      </c>
      <c r="S63">
        <f t="shared" ca="1" si="4"/>
        <v>0</v>
      </c>
      <c r="T63" s="22">
        <f ca="1">IFERROR(OFFSET(INDEX(TCD!$B$8:$B$122,MATCH(N63,TCD!$B$8:$B$122,0)),0,1),0)</f>
        <v>0</v>
      </c>
      <c r="V63" s="62" t="s">
        <v>78</v>
      </c>
      <c r="W63" s="63" t="s">
        <v>124</v>
      </c>
      <c r="X63" s="63" t="s">
        <v>219</v>
      </c>
      <c r="Y63" s="63"/>
      <c r="Z63" s="63"/>
      <c r="AA63" s="63"/>
    </row>
    <row r="64" spans="14:27" x14ac:dyDescent="0.25">
      <c r="N64" t="str">
        <f>IF(TCD!AK70=0,"",TCD!AK70)</f>
        <v/>
      </c>
      <c r="O64" t="str">
        <f t="shared" ca="1" si="0"/>
        <v/>
      </c>
      <c r="P64" t="str">
        <f t="shared" ca="1" si="1"/>
        <v/>
      </c>
      <c r="Q64" t="str">
        <f t="shared" ca="1" si="2"/>
        <v/>
      </c>
      <c r="R64" t="str">
        <f t="shared" ca="1" si="3"/>
        <v/>
      </c>
      <c r="S64">
        <f t="shared" ca="1" si="4"/>
        <v>0</v>
      </c>
      <c r="T64" s="22">
        <f ca="1">IFERROR(OFFSET(INDEX(TCD!$B$8:$B$122,MATCH(N64,TCD!$B$8:$B$122,0)),0,1),0)</f>
        <v>0</v>
      </c>
      <c r="V64" s="64" t="s">
        <v>143</v>
      </c>
      <c r="W64" s="65" t="s">
        <v>124</v>
      </c>
      <c r="X64" s="65"/>
      <c r="Y64" s="65"/>
      <c r="Z64" s="65"/>
      <c r="AA64" s="65"/>
    </row>
    <row r="65" spans="14:27" x14ac:dyDescent="0.25">
      <c r="N65" t="str">
        <f>IF(TCD!AK71=0,"",TCD!AK71)</f>
        <v/>
      </c>
      <c r="O65" t="str">
        <f t="shared" ca="1" si="0"/>
        <v/>
      </c>
      <c r="P65" t="str">
        <f t="shared" ca="1" si="1"/>
        <v/>
      </c>
      <c r="Q65" t="str">
        <f t="shared" ca="1" si="2"/>
        <v/>
      </c>
      <c r="R65" t="str">
        <f t="shared" ca="1" si="3"/>
        <v/>
      </c>
      <c r="S65">
        <f t="shared" ca="1" si="4"/>
        <v>0</v>
      </c>
      <c r="T65" s="22">
        <f ca="1">IFERROR(OFFSET(INDEX(TCD!$B$8:$B$122,MATCH(N65,TCD!$B$8:$B$122,0)),0,1),0)</f>
        <v>0</v>
      </c>
      <c r="V65" s="62" t="s">
        <v>59</v>
      </c>
      <c r="W65" s="63" t="s">
        <v>122</v>
      </c>
      <c r="X65" s="63" t="s">
        <v>223</v>
      </c>
      <c r="Y65" s="63"/>
      <c r="Z65" s="63"/>
      <c r="AA65" s="63"/>
    </row>
    <row r="66" spans="14:27" x14ac:dyDescent="0.25">
      <c r="N66" t="str">
        <f>IF(TCD!AK72=0,"",TCD!AK72)</f>
        <v/>
      </c>
      <c r="O66" t="str">
        <f t="shared" ca="1" si="0"/>
        <v/>
      </c>
      <c r="P66" t="str">
        <f t="shared" ca="1" si="1"/>
        <v/>
      </c>
      <c r="Q66" t="str">
        <f t="shared" ca="1" si="2"/>
        <v/>
      </c>
      <c r="R66" t="str">
        <f t="shared" ca="1" si="3"/>
        <v/>
      </c>
      <c r="S66">
        <f t="shared" ca="1" si="4"/>
        <v>0</v>
      </c>
      <c r="T66" s="22">
        <f ca="1">IFERROR(OFFSET(INDEX(TCD!$B$8:$B$122,MATCH(N66,TCD!$B$8:$B$122,0)),0,1),0)</f>
        <v>0</v>
      </c>
      <c r="V66" s="64" t="s">
        <v>51</v>
      </c>
      <c r="W66" s="65" t="s">
        <v>226</v>
      </c>
      <c r="X66" s="65" t="s">
        <v>219</v>
      </c>
      <c r="Y66" s="65"/>
      <c r="Z66" s="65" t="s">
        <v>220</v>
      </c>
      <c r="AA66" s="65"/>
    </row>
    <row r="67" spans="14:27" x14ac:dyDescent="0.25">
      <c r="N67" t="str">
        <f>IF(TCD!AK73=0,"",TCD!AK73)</f>
        <v/>
      </c>
      <c r="O67" t="str">
        <f t="shared" ca="1" si="0"/>
        <v/>
      </c>
      <c r="P67" t="str">
        <f t="shared" ca="1" si="1"/>
        <v/>
      </c>
      <c r="Q67" t="str">
        <f t="shared" ca="1" si="2"/>
        <v/>
      </c>
      <c r="R67" t="str">
        <f t="shared" ca="1" si="3"/>
        <v/>
      </c>
      <c r="S67">
        <f t="shared" ca="1" si="4"/>
        <v>0</v>
      </c>
      <c r="T67" s="22">
        <f ca="1">IFERROR(OFFSET(INDEX(TCD!$B$8:$B$122,MATCH(N67,TCD!$B$8:$B$122,0)),0,1),0)</f>
        <v>0</v>
      </c>
      <c r="V67" s="62" t="s">
        <v>189</v>
      </c>
      <c r="W67" s="63" t="s">
        <v>122</v>
      </c>
      <c r="X67" s="63"/>
      <c r="Y67" s="63"/>
      <c r="Z67" s="63"/>
      <c r="AA67" s="63"/>
    </row>
    <row r="68" spans="14:27" x14ac:dyDescent="0.25">
      <c r="N68" t="str">
        <f>IF(TCD!AK74=0,"",TCD!AK74)</f>
        <v/>
      </c>
      <c r="O68" t="str">
        <f t="shared" ref="O68:O131" ca="1" si="5">IFERROR(OFFSET(INDEX($V$3:$V$85,MATCH($N68,$V$3:$V$85,0)),0,1),"")</f>
        <v/>
      </c>
      <c r="P68" t="str">
        <f t="shared" ref="P68:P131" ca="1" si="6">IFERROR(IF(OFFSET(INDEX($V$3:$V$85,MATCH($N68,$V$3:$V$85,0)),0,2)=0,"",OFFSET(INDEX($V$3:$V$85,MATCH($N68,$V$3:$V$85,0)),0,2)),"")</f>
        <v/>
      </c>
      <c r="Q68" t="str">
        <f t="shared" ref="Q68:Q131" ca="1" si="7">IFERROR(IF(OFFSET(INDEX($V$3:$V$85,MATCH($N68,$V$3:$V$85,0)),0,3)=0,"",OFFSET(INDEX($V$3:$V$85,MATCH($N68,$V$3:$V$85,0)),0,3)),"")</f>
        <v/>
      </c>
      <c r="R68" t="str">
        <f t="shared" ref="R68:R131" ca="1" si="8">IFERROR(IF(OFFSET(INDEX($V$3:$V$85,MATCH($N68,$V$3:$V$85,0)),0,4)=0,"",OFFSET(INDEX($V$3:$V$85,MATCH($N68,$V$3:$V$85,0)),0,4)),"")</f>
        <v/>
      </c>
      <c r="S68">
        <f t="shared" ref="S68:S131" ca="1" si="9">IFERROR(IF(OFFSET(INDEX($V$3:$V$85,MATCH($N68,$V$3:$V$85,0)),0,5)=0,"",OFFSET(INDEX($V$3:$V$85,MATCH($N68,$V$3:$V$85,0)),0,5)),0)</f>
        <v>0</v>
      </c>
      <c r="T68" s="22">
        <f ca="1">IFERROR(OFFSET(INDEX(TCD!$B$8:$B$122,MATCH(N68,TCD!$B$8:$B$122,0)),0,1),0)</f>
        <v>0</v>
      </c>
      <c r="V68" s="64" t="s">
        <v>188</v>
      </c>
      <c r="W68" s="65" t="s">
        <v>122</v>
      </c>
      <c r="X68" s="65"/>
      <c r="Y68" s="65"/>
      <c r="Z68" s="65"/>
      <c r="AA68" s="65"/>
    </row>
    <row r="69" spans="14:27" x14ac:dyDescent="0.25">
      <c r="N69" t="str">
        <f>IF(TCD!AK75=0,"",TCD!AK75)</f>
        <v/>
      </c>
      <c r="O69" t="str">
        <f t="shared" ca="1" si="5"/>
        <v/>
      </c>
      <c r="P69" t="str">
        <f t="shared" ca="1" si="6"/>
        <v/>
      </c>
      <c r="Q69" t="str">
        <f t="shared" ca="1" si="7"/>
        <v/>
      </c>
      <c r="R69" t="str">
        <f t="shared" ca="1" si="8"/>
        <v/>
      </c>
      <c r="S69">
        <f t="shared" ca="1" si="9"/>
        <v>0</v>
      </c>
      <c r="T69" s="22">
        <f ca="1">IFERROR(OFFSET(INDEX(TCD!$B$8:$B$122,MATCH(N69,TCD!$B$8:$B$122,0)),0,1),0)</f>
        <v>0</v>
      </c>
      <c r="V69" s="62" t="s">
        <v>109</v>
      </c>
      <c r="W69" s="63" t="s">
        <v>122</v>
      </c>
      <c r="X69" s="63" t="s">
        <v>223</v>
      </c>
      <c r="Y69" s="63"/>
      <c r="Z69" s="63"/>
      <c r="AA69" s="63"/>
    </row>
    <row r="70" spans="14:27" x14ac:dyDescent="0.25">
      <c r="N70" t="str">
        <f>IF(TCD!AK76=0,"",TCD!AK76)</f>
        <v/>
      </c>
      <c r="O70" t="str">
        <f t="shared" ca="1" si="5"/>
        <v/>
      </c>
      <c r="P70" t="str">
        <f t="shared" ca="1" si="6"/>
        <v/>
      </c>
      <c r="Q70" t="str">
        <f t="shared" ca="1" si="7"/>
        <v/>
      </c>
      <c r="R70" t="str">
        <f t="shared" ca="1" si="8"/>
        <v/>
      </c>
      <c r="S70">
        <f t="shared" ca="1" si="9"/>
        <v>0</v>
      </c>
      <c r="T70" s="22">
        <f ca="1">IFERROR(OFFSET(INDEX(TCD!$B$8:$B$122,MATCH(N70,TCD!$B$8:$B$122,0)),0,1),0)</f>
        <v>0</v>
      </c>
      <c r="V70" s="64" t="s">
        <v>108</v>
      </c>
      <c r="W70" s="65" t="s">
        <v>122</v>
      </c>
      <c r="X70" s="65" t="s">
        <v>221</v>
      </c>
      <c r="Y70" s="65"/>
      <c r="Z70" s="65"/>
      <c r="AA70" s="65"/>
    </row>
    <row r="71" spans="14:27" x14ac:dyDescent="0.25">
      <c r="N71" t="str">
        <f>IF(TCD!AK77=0,"",TCD!AK77)</f>
        <v/>
      </c>
      <c r="O71" t="str">
        <f t="shared" ca="1" si="5"/>
        <v/>
      </c>
      <c r="P71" t="str">
        <f t="shared" ca="1" si="6"/>
        <v/>
      </c>
      <c r="Q71" t="str">
        <f t="shared" ca="1" si="7"/>
        <v/>
      </c>
      <c r="R71" t="str">
        <f t="shared" ca="1" si="8"/>
        <v/>
      </c>
      <c r="S71">
        <f t="shared" ca="1" si="9"/>
        <v>0</v>
      </c>
      <c r="T71" s="22">
        <f ca="1">IFERROR(OFFSET(INDEX(TCD!$B$8:$B$122,MATCH(N71,TCD!$B$8:$B$122,0)),0,1),0)</f>
        <v>0</v>
      </c>
      <c r="V71" s="62" t="s">
        <v>111</v>
      </c>
      <c r="W71" s="63" t="s">
        <v>122</v>
      </c>
      <c r="X71" s="63" t="s">
        <v>223</v>
      </c>
      <c r="Y71" s="63"/>
      <c r="Z71" s="63"/>
      <c r="AA71" s="63"/>
    </row>
    <row r="72" spans="14:27" x14ac:dyDescent="0.25">
      <c r="N72" t="str">
        <f>IF(TCD!AK78=0,"",TCD!AK78)</f>
        <v/>
      </c>
      <c r="O72" t="str">
        <f t="shared" ca="1" si="5"/>
        <v/>
      </c>
      <c r="P72" t="str">
        <f t="shared" ca="1" si="6"/>
        <v/>
      </c>
      <c r="Q72" t="str">
        <f t="shared" ca="1" si="7"/>
        <v/>
      </c>
      <c r="R72" t="str">
        <f t="shared" ca="1" si="8"/>
        <v/>
      </c>
      <c r="S72">
        <f t="shared" ca="1" si="9"/>
        <v>0</v>
      </c>
      <c r="T72" s="22">
        <f ca="1">IFERROR(OFFSET(INDEX(TCD!$B$8:$B$122,MATCH(N72,TCD!$B$8:$B$122,0)),0,1),0)</f>
        <v>0</v>
      </c>
      <c r="V72" s="64" t="s">
        <v>105</v>
      </c>
      <c r="W72" s="65" t="s">
        <v>122</v>
      </c>
      <c r="X72" s="65" t="s">
        <v>223</v>
      </c>
      <c r="Y72" s="65"/>
      <c r="Z72" s="65"/>
      <c r="AA72" s="65"/>
    </row>
    <row r="73" spans="14:27" x14ac:dyDescent="0.25">
      <c r="N73" t="str">
        <f>IF(TCD!AK79=0,"",TCD!AK79)</f>
        <v/>
      </c>
      <c r="O73" t="str">
        <f t="shared" ca="1" si="5"/>
        <v/>
      </c>
      <c r="P73" t="str">
        <f t="shared" ca="1" si="6"/>
        <v/>
      </c>
      <c r="Q73" t="str">
        <f t="shared" ca="1" si="7"/>
        <v/>
      </c>
      <c r="R73" t="str">
        <f t="shared" ca="1" si="8"/>
        <v/>
      </c>
      <c r="S73">
        <f t="shared" ca="1" si="9"/>
        <v>0</v>
      </c>
      <c r="T73" s="22">
        <f ca="1">IFERROR(OFFSET(INDEX(TCD!$B$8:$B$122,MATCH(N73,TCD!$B$8:$B$122,0)),0,1),0)</f>
        <v>0</v>
      </c>
      <c r="V73" s="62" t="s">
        <v>183</v>
      </c>
      <c r="W73" s="63" t="s">
        <v>122</v>
      </c>
      <c r="X73" s="63" t="s">
        <v>221</v>
      </c>
      <c r="Y73" s="63"/>
      <c r="Z73" s="63"/>
      <c r="AA73" s="63"/>
    </row>
    <row r="74" spans="14:27" x14ac:dyDescent="0.25">
      <c r="N74" t="str">
        <f>IF(TCD!AK80=0,"",TCD!AK80)</f>
        <v/>
      </c>
      <c r="O74" t="str">
        <f t="shared" ca="1" si="5"/>
        <v/>
      </c>
      <c r="P74" t="str">
        <f t="shared" ca="1" si="6"/>
        <v/>
      </c>
      <c r="Q74" t="str">
        <f t="shared" ca="1" si="7"/>
        <v/>
      </c>
      <c r="R74" t="str">
        <f t="shared" ca="1" si="8"/>
        <v/>
      </c>
      <c r="S74">
        <f t="shared" ca="1" si="9"/>
        <v>0</v>
      </c>
      <c r="T74" s="22">
        <f ca="1">IFERROR(OFFSET(INDEX(TCD!$B$8:$B$122,MATCH(N74,TCD!$B$8:$B$122,0)),0,1),0)</f>
        <v>0</v>
      </c>
      <c r="V74" s="64" t="s">
        <v>62</v>
      </c>
      <c r="W74" s="65" t="s">
        <v>122</v>
      </c>
      <c r="X74" s="65" t="s">
        <v>221</v>
      </c>
      <c r="Y74" s="65"/>
      <c r="Z74" s="65"/>
      <c r="AA74" s="65"/>
    </row>
    <row r="75" spans="14:27" x14ac:dyDescent="0.25">
      <c r="N75" t="str">
        <f>IF(TCD!AK81=0,"",TCD!AK81)</f>
        <v/>
      </c>
      <c r="O75" t="str">
        <f t="shared" ca="1" si="5"/>
        <v/>
      </c>
      <c r="P75" t="str">
        <f t="shared" ca="1" si="6"/>
        <v/>
      </c>
      <c r="Q75" t="str">
        <f t="shared" ca="1" si="7"/>
        <v/>
      </c>
      <c r="R75" t="str">
        <f t="shared" ca="1" si="8"/>
        <v/>
      </c>
      <c r="S75">
        <f t="shared" ca="1" si="9"/>
        <v>0</v>
      </c>
      <c r="T75" s="22">
        <f ca="1">IFERROR(OFFSET(INDEX(TCD!$B$8:$B$122,MATCH(N75,TCD!$B$8:$B$122,0)),0,1),0)</f>
        <v>0</v>
      </c>
      <c r="V75" s="62" t="s">
        <v>70</v>
      </c>
      <c r="W75" s="63" t="s">
        <v>122</v>
      </c>
      <c r="X75" s="63"/>
      <c r="Y75" s="63"/>
      <c r="Z75" s="63"/>
      <c r="AA75" s="63"/>
    </row>
    <row r="76" spans="14:27" x14ac:dyDescent="0.25">
      <c r="N76" t="str">
        <f>IF(TCD!AK82=0,"",TCD!AK82)</f>
        <v/>
      </c>
      <c r="O76" t="str">
        <f t="shared" ca="1" si="5"/>
        <v/>
      </c>
      <c r="P76" t="str">
        <f t="shared" ca="1" si="6"/>
        <v/>
      </c>
      <c r="Q76" t="str">
        <f t="shared" ca="1" si="7"/>
        <v/>
      </c>
      <c r="R76" t="str">
        <f t="shared" ca="1" si="8"/>
        <v/>
      </c>
      <c r="S76">
        <f t="shared" ca="1" si="9"/>
        <v>0</v>
      </c>
      <c r="T76" s="22">
        <f ca="1">IFERROR(OFFSET(INDEX(TCD!$B$8:$B$122,MATCH(N76,TCD!$B$8:$B$122,0)),0,1),0)</f>
        <v>0</v>
      </c>
      <c r="V76" s="64" t="s">
        <v>58</v>
      </c>
      <c r="W76" s="65" t="s">
        <v>227</v>
      </c>
      <c r="X76" s="65" t="s">
        <v>219</v>
      </c>
      <c r="Y76" s="65"/>
      <c r="Z76" s="65"/>
      <c r="AA76" s="65"/>
    </row>
    <row r="77" spans="14:27" x14ac:dyDescent="0.25">
      <c r="N77" t="str">
        <f>IF(TCD!AK83=0,"",TCD!AK83)</f>
        <v/>
      </c>
      <c r="O77" t="str">
        <f t="shared" ca="1" si="5"/>
        <v/>
      </c>
      <c r="P77" t="str">
        <f t="shared" ca="1" si="6"/>
        <v/>
      </c>
      <c r="Q77" t="str">
        <f t="shared" ca="1" si="7"/>
        <v/>
      </c>
      <c r="R77" t="str">
        <f t="shared" ca="1" si="8"/>
        <v/>
      </c>
      <c r="S77">
        <f t="shared" ca="1" si="9"/>
        <v>0</v>
      </c>
      <c r="T77" s="22">
        <f ca="1">IFERROR(OFFSET(INDEX(TCD!$B$8:$B$122,MATCH(N77,TCD!$B$8:$B$122,0)),0,1),0)</f>
        <v>0</v>
      </c>
      <c r="V77" s="62" t="s">
        <v>144</v>
      </c>
      <c r="W77" s="63" t="s">
        <v>122</v>
      </c>
      <c r="X77" s="63"/>
      <c r="Y77" s="63"/>
      <c r="Z77" s="63"/>
      <c r="AA77" s="63"/>
    </row>
    <row r="78" spans="14:27" x14ac:dyDescent="0.25">
      <c r="N78" t="str">
        <f>IF(TCD!AK84=0,"",TCD!AK84)</f>
        <v/>
      </c>
      <c r="O78" t="str">
        <f t="shared" ca="1" si="5"/>
        <v/>
      </c>
      <c r="P78" t="str">
        <f t="shared" ca="1" si="6"/>
        <v/>
      </c>
      <c r="Q78" t="str">
        <f t="shared" ca="1" si="7"/>
        <v/>
      </c>
      <c r="R78" t="str">
        <f t="shared" ca="1" si="8"/>
        <v/>
      </c>
      <c r="S78">
        <f t="shared" ca="1" si="9"/>
        <v>0</v>
      </c>
      <c r="T78" s="22">
        <f ca="1">IFERROR(OFFSET(INDEX(TCD!$B$8:$B$122,MATCH(N78,TCD!$B$8:$B$122,0)),0,1),0)</f>
        <v>0</v>
      </c>
      <c r="V78" s="64" t="s">
        <v>50</v>
      </c>
      <c r="W78" s="65" t="s">
        <v>122</v>
      </c>
      <c r="X78" s="65" t="s">
        <v>221</v>
      </c>
      <c r="Y78" s="65"/>
      <c r="Z78" s="65"/>
      <c r="AA78" s="65"/>
    </row>
    <row r="79" spans="14:27" x14ac:dyDescent="0.25">
      <c r="N79" t="str">
        <f>IF(TCD!AK85=0,"",TCD!AK85)</f>
        <v/>
      </c>
      <c r="O79" t="str">
        <f t="shared" ca="1" si="5"/>
        <v/>
      </c>
      <c r="P79" t="str">
        <f t="shared" ca="1" si="6"/>
        <v/>
      </c>
      <c r="Q79" t="str">
        <f t="shared" ca="1" si="7"/>
        <v/>
      </c>
      <c r="R79" t="str">
        <f t="shared" ca="1" si="8"/>
        <v/>
      </c>
      <c r="S79">
        <f t="shared" ca="1" si="9"/>
        <v>0</v>
      </c>
      <c r="T79" s="22">
        <f ca="1">IFERROR(OFFSET(INDEX(TCD!$B$8:$B$122,MATCH(N79,TCD!$B$8:$B$122,0)),0,1),0)</f>
        <v>0</v>
      </c>
      <c r="V79" s="62" t="s">
        <v>187</v>
      </c>
      <c r="W79" s="63" t="s">
        <v>122</v>
      </c>
      <c r="X79" s="63" t="s">
        <v>223</v>
      </c>
      <c r="Y79" s="63"/>
      <c r="Z79" s="63"/>
      <c r="AA79" s="63"/>
    </row>
    <row r="80" spans="14:27" x14ac:dyDescent="0.25">
      <c r="N80" t="str">
        <f>IF(TCD!AK86=0,"",TCD!AK86)</f>
        <v/>
      </c>
      <c r="O80" t="str">
        <f t="shared" ca="1" si="5"/>
        <v/>
      </c>
      <c r="P80" t="str">
        <f t="shared" ca="1" si="6"/>
        <v/>
      </c>
      <c r="Q80" t="str">
        <f t="shared" ca="1" si="7"/>
        <v/>
      </c>
      <c r="R80" t="str">
        <f t="shared" ca="1" si="8"/>
        <v/>
      </c>
      <c r="S80">
        <f t="shared" ca="1" si="9"/>
        <v>0</v>
      </c>
      <c r="T80" s="22">
        <f ca="1">IFERROR(OFFSET(INDEX(TCD!$B$8:$B$122,MATCH(N80,TCD!$B$8:$B$122,0)),0,1),0)</f>
        <v>0</v>
      </c>
      <c r="V80" s="64" t="s">
        <v>193</v>
      </c>
      <c r="W80" s="65" t="s">
        <v>222</v>
      </c>
      <c r="X80" s="65" t="s">
        <v>223</v>
      </c>
      <c r="Y80" s="65"/>
      <c r="Z80" s="65"/>
      <c r="AA80" s="65"/>
    </row>
    <row r="81" spans="14:27" x14ac:dyDescent="0.25">
      <c r="N81" t="str">
        <f>IF(TCD!AK87=0,"",TCD!AK87)</f>
        <v/>
      </c>
      <c r="O81" t="str">
        <f t="shared" ca="1" si="5"/>
        <v/>
      </c>
      <c r="P81" t="str">
        <f t="shared" ca="1" si="6"/>
        <v/>
      </c>
      <c r="Q81" t="str">
        <f t="shared" ca="1" si="7"/>
        <v/>
      </c>
      <c r="R81" t="str">
        <f t="shared" ca="1" si="8"/>
        <v/>
      </c>
      <c r="S81">
        <f t="shared" ca="1" si="9"/>
        <v>0</v>
      </c>
      <c r="T81" s="22">
        <f ca="1">IFERROR(OFFSET(INDEX(TCD!$B$8:$B$122,MATCH(N81,TCD!$B$8:$B$122,0)),0,1),0)</f>
        <v>0</v>
      </c>
      <c r="V81" s="62" t="s">
        <v>103</v>
      </c>
      <c r="W81" s="63" t="s">
        <v>122</v>
      </c>
      <c r="X81" s="63" t="s">
        <v>223</v>
      </c>
      <c r="Y81" s="63"/>
      <c r="Z81" s="63"/>
      <c r="AA81" s="63"/>
    </row>
    <row r="82" spans="14:27" x14ac:dyDescent="0.25">
      <c r="N82" t="str">
        <f>IF(TCD!AK88=0,"",TCD!AK88)</f>
        <v/>
      </c>
      <c r="O82" t="str">
        <f t="shared" ca="1" si="5"/>
        <v/>
      </c>
      <c r="P82" t="str">
        <f t="shared" ca="1" si="6"/>
        <v/>
      </c>
      <c r="Q82" t="str">
        <f t="shared" ca="1" si="7"/>
        <v/>
      </c>
      <c r="R82" t="str">
        <f t="shared" ca="1" si="8"/>
        <v/>
      </c>
      <c r="S82">
        <f t="shared" ca="1" si="9"/>
        <v>0</v>
      </c>
      <c r="T82" s="22">
        <f ca="1">IFERROR(OFFSET(INDEX(TCD!$B$8:$B$122,MATCH(N82,TCD!$B$8:$B$122,0)),0,1),0)</f>
        <v>0</v>
      </c>
      <c r="V82" s="64" t="s">
        <v>57</v>
      </c>
      <c r="W82" s="65" t="s">
        <v>228</v>
      </c>
      <c r="X82" s="65" t="s">
        <v>219</v>
      </c>
      <c r="Y82" s="65"/>
      <c r="Z82" s="65"/>
      <c r="AA82" s="65"/>
    </row>
    <row r="83" spans="14:27" x14ac:dyDescent="0.25">
      <c r="N83" t="str">
        <f>IF(TCD!AK89=0,"",TCD!AK89)</f>
        <v/>
      </c>
      <c r="O83" t="str">
        <f t="shared" ca="1" si="5"/>
        <v/>
      </c>
      <c r="P83" t="str">
        <f t="shared" ca="1" si="6"/>
        <v/>
      </c>
      <c r="Q83" t="str">
        <f t="shared" ca="1" si="7"/>
        <v/>
      </c>
      <c r="R83" t="str">
        <f t="shared" ca="1" si="8"/>
        <v/>
      </c>
      <c r="S83">
        <f t="shared" ca="1" si="9"/>
        <v>0</v>
      </c>
      <c r="T83" s="22">
        <f ca="1">IFERROR(OFFSET(INDEX(TCD!$B$8:$B$122,MATCH(N83,TCD!$B$8:$B$122,0)),0,1),0)</f>
        <v>0</v>
      </c>
      <c r="V83" s="62" t="s">
        <v>69</v>
      </c>
      <c r="W83" s="63" t="s">
        <v>122</v>
      </c>
      <c r="X83" s="63" t="s">
        <v>223</v>
      </c>
      <c r="Y83" s="63"/>
      <c r="Z83" s="63"/>
      <c r="AA83" s="63"/>
    </row>
    <row r="84" spans="14:27" x14ac:dyDescent="0.25">
      <c r="N84" t="str">
        <f>IF(TCD!AK90=0,"",TCD!AK90)</f>
        <v/>
      </c>
      <c r="O84" t="str">
        <f t="shared" ca="1" si="5"/>
        <v/>
      </c>
      <c r="P84" t="str">
        <f t="shared" ca="1" si="6"/>
        <v/>
      </c>
      <c r="Q84" t="str">
        <f t="shared" ca="1" si="7"/>
        <v/>
      </c>
      <c r="R84" t="str">
        <f t="shared" ca="1" si="8"/>
        <v/>
      </c>
      <c r="S84">
        <f t="shared" ca="1" si="9"/>
        <v>0</v>
      </c>
      <c r="T84" s="22">
        <f ca="1">IFERROR(OFFSET(INDEX(TCD!$B$8:$B$122,MATCH(N84,TCD!$B$8:$B$122,0)),0,1),0)</f>
        <v>0</v>
      </c>
      <c r="V84" s="64" t="s">
        <v>79</v>
      </c>
      <c r="W84" s="65" t="s">
        <v>123</v>
      </c>
      <c r="X84" s="65" t="s">
        <v>219</v>
      </c>
      <c r="Y84" s="65"/>
      <c r="Z84" s="65"/>
      <c r="AA84" s="65"/>
    </row>
    <row r="85" spans="14:27" x14ac:dyDescent="0.25">
      <c r="N85" t="str">
        <f>IF(TCD!AK91=0,"",TCD!AK91)</f>
        <v/>
      </c>
      <c r="O85" t="str">
        <f t="shared" ca="1" si="5"/>
        <v/>
      </c>
      <c r="P85" t="str">
        <f t="shared" ca="1" si="6"/>
        <v/>
      </c>
      <c r="Q85" t="str">
        <f t="shared" ca="1" si="7"/>
        <v/>
      </c>
      <c r="R85" t="str">
        <f t="shared" ca="1" si="8"/>
        <v/>
      </c>
      <c r="S85">
        <f t="shared" ca="1" si="9"/>
        <v>0</v>
      </c>
      <c r="T85" s="22">
        <f ca="1">IFERROR(OFFSET(INDEX(TCD!$B$8:$B$122,MATCH(N85,TCD!$B$8:$B$122,0)),0,1),0)</f>
        <v>0</v>
      </c>
    </row>
    <row r="86" spans="14:27" x14ac:dyDescent="0.25">
      <c r="N86" t="str">
        <f>IF(TCD!AK92=0,"",TCD!AK92)</f>
        <v/>
      </c>
      <c r="O86" t="str">
        <f t="shared" ca="1" si="5"/>
        <v/>
      </c>
      <c r="P86" t="str">
        <f t="shared" ca="1" si="6"/>
        <v/>
      </c>
      <c r="Q86" t="str">
        <f t="shared" ca="1" si="7"/>
        <v/>
      </c>
      <c r="R86" t="str">
        <f t="shared" ca="1" si="8"/>
        <v/>
      </c>
      <c r="S86">
        <f t="shared" ca="1" si="9"/>
        <v>0</v>
      </c>
      <c r="T86" s="22">
        <f ca="1">IFERROR(OFFSET(INDEX(TCD!$B$8:$B$122,MATCH(N86,TCD!$B$8:$B$122,0)),0,1),0)</f>
        <v>0</v>
      </c>
    </row>
    <row r="87" spans="14:27" x14ac:dyDescent="0.25">
      <c r="N87" t="str">
        <f>IF(TCD!AK93=0,"",TCD!AK93)</f>
        <v/>
      </c>
      <c r="O87" t="str">
        <f t="shared" ca="1" si="5"/>
        <v/>
      </c>
      <c r="P87" t="str">
        <f t="shared" ca="1" si="6"/>
        <v/>
      </c>
      <c r="Q87" t="str">
        <f t="shared" ca="1" si="7"/>
        <v/>
      </c>
      <c r="R87" t="str">
        <f t="shared" ca="1" si="8"/>
        <v/>
      </c>
      <c r="S87">
        <f t="shared" ca="1" si="9"/>
        <v>0</v>
      </c>
      <c r="T87" s="22">
        <f ca="1">IFERROR(OFFSET(INDEX(TCD!$B$8:$B$122,MATCH(N87,TCD!$B$8:$B$122,0)),0,1),0)</f>
        <v>0</v>
      </c>
    </row>
    <row r="88" spans="14:27" x14ac:dyDescent="0.25">
      <c r="N88" t="str">
        <f>IF(TCD!AK94=0,"",TCD!AK94)</f>
        <v/>
      </c>
      <c r="O88" t="str">
        <f t="shared" ca="1" si="5"/>
        <v/>
      </c>
      <c r="P88" t="str">
        <f t="shared" ca="1" si="6"/>
        <v/>
      </c>
      <c r="Q88" t="str">
        <f t="shared" ca="1" si="7"/>
        <v/>
      </c>
      <c r="R88" t="str">
        <f t="shared" ca="1" si="8"/>
        <v/>
      </c>
      <c r="S88">
        <f t="shared" ca="1" si="9"/>
        <v>0</v>
      </c>
      <c r="T88" s="22">
        <f ca="1">IFERROR(OFFSET(INDEX(TCD!$B$8:$B$122,MATCH(N88,TCD!$B$8:$B$122,0)),0,1),0)</f>
        <v>0</v>
      </c>
    </row>
    <row r="89" spans="14:27" x14ac:dyDescent="0.25">
      <c r="N89" t="str">
        <f>IF(TCD!AK95=0,"",TCD!AK95)</f>
        <v/>
      </c>
      <c r="O89" t="str">
        <f t="shared" ca="1" si="5"/>
        <v/>
      </c>
      <c r="P89" t="str">
        <f t="shared" ca="1" si="6"/>
        <v/>
      </c>
      <c r="Q89" t="str">
        <f t="shared" ca="1" si="7"/>
        <v/>
      </c>
      <c r="R89" t="str">
        <f t="shared" ca="1" si="8"/>
        <v/>
      </c>
      <c r="S89">
        <f t="shared" ca="1" si="9"/>
        <v>0</v>
      </c>
      <c r="T89" s="22">
        <f ca="1">IFERROR(OFFSET(INDEX(TCD!$B$8:$B$122,MATCH(N89,TCD!$B$8:$B$122,0)),0,1),0)</f>
        <v>0</v>
      </c>
    </row>
    <row r="90" spans="14:27" x14ac:dyDescent="0.25">
      <c r="N90" t="str">
        <f>IF(TCD!AK96=0,"",TCD!AK96)</f>
        <v/>
      </c>
      <c r="O90" t="str">
        <f t="shared" ca="1" si="5"/>
        <v/>
      </c>
      <c r="P90" t="str">
        <f t="shared" ca="1" si="6"/>
        <v/>
      </c>
      <c r="Q90" t="str">
        <f t="shared" ca="1" si="7"/>
        <v/>
      </c>
      <c r="R90" t="str">
        <f t="shared" ca="1" si="8"/>
        <v/>
      </c>
      <c r="S90">
        <f t="shared" ca="1" si="9"/>
        <v>0</v>
      </c>
      <c r="T90" s="22">
        <f ca="1">IFERROR(OFFSET(INDEX(TCD!$B$8:$B$122,MATCH(N90,TCD!$B$8:$B$122,0)),0,1),0)</f>
        <v>0</v>
      </c>
    </row>
    <row r="91" spans="14:27" x14ac:dyDescent="0.25">
      <c r="N91" t="str">
        <f>IF(TCD!AK97=0,"",TCD!AK97)</f>
        <v/>
      </c>
      <c r="O91" t="str">
        <f t="shared" ca="1" si="5"/>
        <v/>
      </c>
      <c r="P91" t="str">
        <f t="shared" ca="1" si="6"/>
        <v/>
      </c>
      <c r="Q91" t="str">
        <f t="shared" ca="1" si="7"/>
        <v/>
      </c>
      <c r="R91" t="str">
        <f t="shared" ca="1" si="8"/>
        <v/>
      </c>
      <c r="S91">
        <f t="shared" ca="1" si="9"/>
        <v>0</v>
      </c>
      <c r="T91" s="22">
        <f ca="1">IFERROR(OFFSET(INDEX(TCD!$B$8:$B$122,MATCH(N91,TCD!$B$8:$B$122,0)),0,1),0)</f>
        <v>0</v>
      </c>
    </row>
    <row r="92" spans="14:27" x14ac:dyDescent="0.25">
      <c r="N92" t="str">
        <f>IF(TCD!AK98=0,"",TCD!AK98)</f>
        <v/>
      </c>
      <c r="O92" t="str">
        <f t="shared" ca="1" si="5"/>
        <v/>
      </c>
      <c r="P92" t="str">
        <f t="shared" ca="1" si="6"/>
        <v/>
      </c>
      <c r="Q92" t="str">
        <f t="shared" ca="1" si="7"/>
        <v/>
      </c>
      <c r="R92" t="str">
        <f t="shared" ca="1" si="8"/>
        <v/>
      </c>
      <c r="S92">
        <f t="shared" ca="1" si="9"/>
        <v>0</v>
      </c>
      <c r="T92" s="22">
        <f ca="1">IFERROR(OFFSET(INDEX(TCD!$B$8:$B$122,MATCH(N92,TCD!$B$8:$B$122,0)),0,1),0)</f>
        <v>0</v>
      </c>
    </row>
    <row r="93" spans="14:27" x14ac:dyDescent="0.25">
      <c r="N93" t="str">
        <f>IF(TCD!AK99=0,"",TCD!AK99)</f>
        <v/>
      </c>
      <c r="O93" t="str">
        <f t="shared" ca="1" si="5"/>
        <v/>
      </c>
      <c r="P93" t="str">
        <f t="shared" ca="1" si="6"/>
        <v/>
      </c>
      <c r="Q93" t="str">
        <f t="shared" ca="1" si="7"/>
        <v/>
      </c>
      <c r="R93" t="str">
        <f t="shared" ca="1" si="8"/>
        <v/>
      </c>
      <c r="S93">
        <f t="shared" ca="1" si="9"/>
        <v>0</v>
      </c>
      <c r="T93" s="22">
        <f ca="1">IFERROR(OFFSET(INDEX(TCD!$B$8:$B$122,MATCH(N93,TCD!$B$8:$B$122,0)),0,1),0)</f>
        <v>0</v>
      </c>
    </row>
    <row r="94" spans="14:27" x14ac:dyDescent="0.25">
      <c r="N94" t="str">
        <f>IF(TCD!AK100=0,"",TCD!AK100)</f>
        <v/>
      </c>
      <c r="O94" t="str">
        <f t="shared" ca="1" si="5"/>
        <v/>
      </c>
      <c r="P94" t="str">
        <f t="shared" ca="1" si="6"/>
        <v/>
      </c>
      <c r="Q94" t="str">
        <f t="shared" ca="1" si="7"/>
        <v/>
      </c>
      <c r="R94" t="str">
        <f t="shared" ca="1" si="8"/>
        <v/>
      </c>
      <c r="S94">
        <f t="shared" ca="1" si="9"/>
        <v>0</v>
      </c>
      <c r="T94" s="22">
        <f ca="1">IFERROR(OFFSET(INDEX(TCD!$B$8:$B$122,MATCH(N94,TCD!$B$8:$B$122,0)),0,1),0)</f>
        <v>0</v>
      </c>
    </row>
    <row r="95" spans="14:27" x14ac:dyDescent="0.25">
      <c r="N95" t="str">
        <f>IF(TCD!AK101=0,"",TCD!AK101)</f>
        <v/>
      </c>
      <c r="O95" t="str">
        <f t="shared" ca="1" si="5"/>
        <v/>
      </c>
      <c r="P95" t="str">
        <f t="shared" ca="1" si="6"/>
        <v/>
      </c>
      <c r="Q95" t="str">
        <f t="shared" ca="1" si="7"/>
        <v/>
      </c>
      <c r="R95" t="str">
        <f t="shared" ca="1" si="8"/>
        <v/>
      </c>
      <c r="S95">
        <f t="shared" ca="1" si="9"/>
        <v>0</v>
      </c>
      <c r="T95" s="22">
        <f ca="1">IFERROR(OFFSET(INDEX(TCD!$B$8:$B$122,MATCH(N95,TCD!$B$8:$B$122,0)),0,1),0)</f>
        <v>0</v>
      </c>
    </row>
    <row r="96" spans="14:27" x14ac:dyDescent="0.25">
      <c r="N96" t="str">
        <f>IF(TCD!AK102=0,"",TCD!AK102)</f>
        <v/>
      </c>
      <c r="O96" t="str">
        <f t="shared" ca="1" si="5"/>
        <v/>
      </c>
      <c r="P96" t="str">
        <f t="shared" ca="1" si="6"/>
        <v/>
      </c>
      <c r="Q96" t="str">
        <f t="shared" ca="1" si="7"/>
        <v/>
      </c>
      <c r="R96" t="str">
        <f t="shared" ca="1" si="8"/>
        <v/>
      </c>
      <c r="S96">
        <f t="shared" ca="1" si="9"/>
        <v>0</v>
      </c>
      <c r="T96" s="22">
        <f ca="1">IFERROR(OFFSET(INDEX(TCD!$B$8:$B$122,MATCH(N96,TCD!$B$8:$B$122,0)),0,1),0)</f>
        <v>0</v>
      </c>
    </row>
    <row r="97" spans="14:20" x14ac:dyDescent="0.25">
      <c r="N97" t="str">
        <f>IF(TCD!AK103=0,"",TCD!AK103)</f>
        <v/>
      </c>
      <c r="O97" t="str">
        <f t="shared" ca="1" si="5"/>
        <v/>
      </c>
      <c r="P97" t="str">
        <f t="shared" ca="1" si="6"/>
        <v/>
      </c>
      <c r="Q97" t="str">
        <f t="shared" ca="1" si="7"/>
        <v/>
      </c>
      <c r="R97" t="str">
        <f t="shared" ca="1" si="8"/>
        <v/>
      </c>
      <c r="S97">
        <f t="shared" ca="1" si="9"/>
        <v>0</v>
      </c>
      <c r="T97" s="22">
        <f ca="1">IFERROR(OFFSET(INDEX(TCD!$B$8:$B$122,MATCH(N97,TCD!$B$8:$B$122,0)),0,1),0)</f>
        <v>0</v>
      </c>
    </row>
    <row r="98" spans="14:20" x14ac:dyDescent="0.25">
      <c r="N98" t="str">
        <f>IF(TCD!AK104=0,"",TCD!AK104)</f>
        <v/>
      </c>
      <c r="O98" t="str">
        <f t="shared" ca="1" si="5"/>
        <v/>
      </c>
      <c r="P98" t="str">
        <f t="shared" ca="1" si="6"/>
        <v/>
      </c>
      <c r="Q98" t="str">
        <f t="shared" ca="1" si="7"/>
        <v/>
      </c>
      <c r="R98" t="str">
        <f t="shared" ca="1" si="8"/>
        <v/>
      </c>
      <c r="S98">
        <f t="shared" ca="1" si="9"/>
        <v>0</v>
      </c>
      <c r="T98" s="22">
        <f ca="1">IFERROR(OFFSET(INDEX(TCD!$B$8:$B$122,MATCH(N98,TCD!$B$8:$B$122,0)),0,1),0)</f>
        <v>0</v>
      </c>
    </row>
    <row r="99" spans="14:20" x14ac:dyDescent="0.25">
      <c r="N99" t="str">
        <f>IF(TCD!AK105=0,"",TCD!AK105)</f>
        <v/>
      </c>
      <c r="O99" t="str">
        <f t="shared" ca="1" si="5"/>
        <v/>
      </c>
      <c r="P99" t="str">
        <f t="shared" ca="1" si="6"/>
        <v/>
      </c>
      <c r="Q99" t="str">
        <f t="shared" ca="1" si="7"/>
        <v/>
      </c>
      <c r="R99" t="str">
        <f t="shared" ca="1" si="8"/>
        <v/>
      </c>
      <c r="S99">
        <f t="shared" ca="1" si="9"/>
        <v>0</v>
      </c>
      <c r="T99" s="22">
        <f ca="1">IFERROR(OFFSET(INDEX(TCD!$B$8:$B$122,MATCH(N99,TCD!$B$8:$B$122,0)),0,1),0)</f>
        <v>0</v>
      </c>
    </row>
    <row r="100" spans="14:20" x14ac:dyDescent="0.25">
      <c r="N100" t="str">
        <f>IF(TCD!AK106=0,"",TCD!AK106)</f>
        <v/>
      </c>
      <c r="O100" t="str">
        <f t="shared" ca="1" si="5"/>
        <v/>
      </c>
      <c r="P100" t="str">
        <f t="shared" ca="1" si="6"/>
        <v/>
      </c>
      <c r="Q100" t="str">
        <f t="shared" ca="1" si="7"/>
        <v/>
      </c>
      <c r="R100" t="str">
        <f t="shared" ca="1" si="8"/>
        <v/>
      </c>
      <c r="S100">
        <f t="shared" ca="1" si="9"/>
        <v>0</v>
      </c>
      <c r="T100" s="22">
        <f ca="1">IFERROR(OFFSET(INDEX(TCD!$B$8:$B$122,MATCH(N100,TCD!$B$8:$B$122,0)),0,1),0)</f>
        <v>0</v>
      </c>
    </row>
    <row r="101" spans="14:20" x14ac:dyDescent="0.25">
      <c r="N101" t="str">
        <f>IF(TCD!AK107=0,"",TCD!AK107)</f>
        <v/>
      </c>
      <c r="O101" t="str">
        <f t="shared" ca="1" si="5"/>
        <v/>
      </c>
      <c r="P101" t="str">
        <f t="shared" ca="1" si="6"/>
        <v/>
      </c>
      <c r="Q101" t="str">
        <f t="shared" ca="1" si="7"/>
        <v/>
      </c>
      <c r="R101" t="str">
        <f t="shared" ca="1" si="8"/>
        <v/>
      </c>
      <c r="S101">
        <f t="shared" ca="1" si="9"/>
        <v>0</v>
      </c>
      <c r="T101" s="22">
        <f ca="1">IFERROR(OFFSET(INDEX(TCD!$B$8:$B$122,MATCH(N101,TCD!$B$8:$B$122,0)),0,1),0)</f>
        <v>0</v>
      </c>
    </row>
    <row r="102" spans="14:20" x14ac:dyDescent="0.25">
      <c r="N102" t="str">
        <f>IF(TCD!AK108=0,"",TCD!AK108)</f>
        <v/>
      </c>
      <c r="O102" t="str">
        <f t="shared" ca="1" si="5"/>
        <v/>
      </c>
      <c r="P102" t="str">
        <f t="shared" ca="1" si="6"/>
        <v/>
      </c>
      <c r="Q102" t="str">
        <f t="shared" ca="1" si="7"/>
        <v/>
      </c>
      <c r="R102" t="str">
        <f t="shared" ca="1" si="8"/>
        <v/>
      </c>
      <c r="S102">
        <f t="shared" ca="1" si="9"/>
        <v>0</v>
      </c>
      <c r="T102" s="22">
        <f ca="1">IFERROR(OFFSET(INDEX(TCD!$B$8:$B$122,MATCH(N102,TCD!$B$8:$B$122,0)),0,1),0)</f>
        <v>0</v>
      </c>
    </row>
    <row r="103" spans="14:20" x14ac:dyDescent="0.25">
      <c r="N103" t="str">
        <f>IF(TCD!AK109=0,"",TCD!AK109)</f>
        <v/>
      </c>
      <c r="O103" t="str">
        <f t="shared" ca="1" si="5"/>
        <v/>
      </c>
      <c r="P103" t="str">
        <f t="shared" ca="1" si="6"/>
        <v/>
      </c>
      <c r="Q103" t="str">
        <f t="shared" ca="1" si="7"/>
        <v/>
      </c>
      <c r="R103" t="str">
        <f t="shared" ca="1" si="8"/>
        <v/>
      </c>
      <c r="S103">
        <f t="shared" ca="1" si="9"/>
        <v>0</v>
      </c>
      <c r="T103" s="22">
        <f ca="1">IFERROR(OFFSET(INDEX(TCD!$B$8:$B$122,MATCH(N103,TCD!$B$8:$B$122,0)),0,1),0)</f>
        <v>0</v>
      </c>
    </row>
    <row r="104" spans="14:20" x14ac:dyDescent="0.25">
      <c r="N104" t="str">
        <f>IF(TCD!AK110=0,"",TCD!AK110)</f>
        <v/>
      </c>
      <c r="O104" t="str">
        <f t="shared" ca="1" si="5"/>
        <v/>
      </c>
      <c r="P104" t="str">
        <f t="shared" ca="1" si="6"/>
        <v/>
      </c>
      <c r="Q104" t="str">
        <f t="shared" ca="1" si="7"/>
        <v/>
      </c>
      <c r="R104" t="str">
        <f t="shared" ca="1" si="8"/>
        <v/>
      </c>
      <c r="S104">
        <f t="shared" ca="1" si="9"/>
        <v>0</v>
      </c>
      <c r="T104" s="22">
        <f ca="1">IFERROR(OFFSET(INDEX(TCD!$B$8:$B$122,MATCH(N104,TCD!$B$8:$B$122,0)),0,1),0)</f>
        <v>0</v>
      </c>
    </row>
    <row r="105" spans="14:20" x14ac:dyDescent="0.25">
      <c r="N105" t="str">
        <f>IF(TCD!AK111=0,"",TCD!AK111)</f>
        <v/>
      </c>
      <c r="O105" t="str">
        <f t="shared" ca="1" si="5"/>
        <v/>
      </c>
      <c r="P105" t="str">
        <f t="shared" ca="1" si="6"/>
        <v/>
      </c>
      <c r="Q105" t="str">
        <f t="shared" ca="1" si="7"/>
        <v/>
      </c>
      <c r="R105" t="str">
        <f t="shared" ca="1" si="8"/>
        <v/>
      </c>
      <c r="S105">
        <f t="shared" ca="1" si="9"/>
        <v>0</v>
      </c>
      <c r="T105" s="22">
        <f ca="1">IFERROR(OFFSET(INDEX(TCD!$B$8:$B$122,MATCH(N105,TCD!$B$8:$B$122,0)),0,1),0)</f>
        <v>0</v>
      </c>
    </row>
    <row r="106" spans="14:20" x14ac:dyDescent="0.25">
      <c r="N106" t="str">
        <f>IF(TCD!AK112=0,"",TCD!AK112)</f>
        <v/>
      </c>
      <c r="O106" t="str">
        <f t="shared" ca="1" si="5"/>
        <v/>
      </c>
      <c r="P106" t="str">
        <f t="shared" ca="1" si="6"/>
        <v/>
      </c>
      <c r="Q106" t="str">
        <f t="shared" ca="1" si="7"/>
        <v/>
      </c>
      <c r="R106" t="str">
        <f t="shared" ca="1" si="8"/>
        <v/>
      </c>
      <c r="S106">
        <f t="shared" ca="1" si="9"/>
        <v>0</v>
      </c>
      <c r="T106" s="22">
        <f ca="1">IFERROR(OFFSET(INDEX(TCD!$B$8:$B$122,MATCH(N106,TCD!$B$8:$B$122,0)),0,1),0)</f>
        <v>0</v>
      </c>
    </row>
    <row r="107" spans="14:20" x14ac:dyDescent="0.25">
      <c r="N107" t="str">
        <f>IF(TCD!AK113=0,"",TCD!AK113)</f>
        <v/>
      </c>
      <c r="O107" t="str">
        <f t="shared" ca="1" si="5"/>
        <v/>
      </c>
      <c r="P107" t="str">
        <f t="shared" ca="1" si="6"/>
        <v/>
      </c>
      <c r="Q107" t="str">
        <f t="shared" ca="1" si="7"/>
        <v/>
      </c>
      <c r="R107" t="str">
        <f t="shared" ca="1" si="8"/>
        <v/>
      </c>
      <c r="S107">
        <f t="shared" ca="1" si="9"/>
        <v>0</v>
      </c>
      <c r="T107" s="22">
        <f ca="1">IFERROR(OFFSET(INDEX(TCD!$B$8:$B$122,MATCH(N107,TCD!$B$8:$B$122,0)),0,1),0)</f>
        <v>0</v>
      </c>
    </row>
    <row r="108" spans="14:20" x14ac:dyDescent="0.25">
      <c r="N108" t="str">
        <f>IF(TCD!AK114=0,"",TCD!AK114)</f>
        <v/>
      </c>
      <c r="O108" t="str">
        <f t="shared" ca="1" si="5"/>
        <v/>
      </c>
      <c r="P108" t="str">
        <f t="shared" ca="1" si="6"/>
        <v/>
      </c>
      <c r="Q108" t="str">
        <f t="shared" ca="1" si="7"/>
        <v/>
      </c>
      <c r="R108" t="str">
        <f t="shared" ca="1" si="8"/>
        <v/>
      </c>
      <c r="S108">
        <f t="shared" ca="1" si="9"/>
        <v>0</v>
      </c>
      <c r="T108" s="22">
        <f ca="1">IFERROR(OFFSET(INDEX(TCD!$B$8:$B$122,MATCH(N108,TCD!$B$8:$B$122,0)),0,1),0)</f>
        <v>0</v>
      </c>
    </row>
    <row r="109" spans="14:20" x14ac:dyDescent="0.25">
      <c r="N109" t="str">
        <f>IF(TCD!AK115=0,"",TCD!AK115)</f>
        <v/>
      </c>
      <c r="O109" t="str">
        <f t="shared" ca="1" si="5"/>
        <v/>
      </c>
      <c r="P109" t="str">
        <f t="shared" ca="1" si="6"/>
        <v/>
      </c>
      <c r="Q109" t="str">
        <f t="shared" ca="1" si="7"/>
        <v/>
      </c>
      <c r="R109" t="str">
        <f t="shared" ca="1" si="8"/>
        <v/>
      </c>
      <c r="S109">
        <f t="shared" ca="1" si="9"/>
        <v>0</v>
      </c>
      <c r="T109" s="22">
        <f ca="1">IFERROR(OFFSET(INDEX(TCD!$B$8:$B$122,MATCH(N109,TCD!$B$8:$B$122,0)),0,1),0)</f>
        <v>0</v>
      </c>
    </row>
    <row r="110" spans="14:20" x14ac:dyDescent="0.25">
      <c r="N110" t="str">
        <f>IF(TCD!AK116=0,"",TCD!AK116)</f>
        <v/>
      </c>
      <c r="O110" t="str">
        <f t="shared" ca="1" si="5"/>
        <v/>
      </c>
      <c r="P110" t="str">
        <f t="shared" ca="1" si="6"/>
        <v/>
      </c>
      <c r="Q110" t="str">
        <f t="shared" ca="1" si="7"/>
        <v/>
      </c>
      <c r="R110" t="str">
        <f t="shared" ca="1" si="8"/>
        <v/>
      </c>
      <c r="S110">
        <f t="shared" ca="1" si="9"/>
        <v>0</v>
      </c>
      <c r="T110" s="22">
        <f ca="1">IFERROR(OFFSET(INDEX(TCD!$B$8:$B$122,MATCH(N110,TCD!$B$8:$B$122,0)),0,1),0)</f>
        <v>0</v>
      </c>
    </row>
    <row r="111" spans="14:20" x14ac:dyDescent="0.25">
      <c r="N111" t="str">
        <f>IF(TCD!AK117=0,"",TCD!AK117)</f>
        <v/>
      </c>
      <c r="O111" t="str">
        <f t="shared" ca="1" si="5"/>
        <v/>
      </c>
      <c r="P111" t="str">
        <f t="shared" ca="1" si="6"/>
        <v/>
      </c>
      <c r="Q111" t="str">
        <f t="shared" ca="1" si="7"/>
        <v/>
      </c>
      <c r="R111" t="str">
        <f t="shared" ca="1" si="8"/>
        <v/>
      </c>
      <c r="S111">
        <f t="shared" ca="1" si="9"/>
        <v>0</v>
      </c>
      <c r="T111" s="22">
        <f ca="1">IFERROR(OFFSET(INDEX(TCD!$B$8:$B$122,MATCH(N111,TCD!$B$8:$B$122,0)),0,1),0)</f>
        <v>0</v>
      </c>
    </row>
    <row r="112" spans="14:20" x14ac:dyDescent="0.25">
      <c r="N112" t="str">
        <f>IF(TCD!AK118=0,"",TCD!AK118)</f>
        <v/>
      </c>
      <c r="O112" t="str">
        <f t="shared" ca="1" si="5"/>
        <v/>
      </c>
      <c r="P112" t="str">
        <f t="shared" ca="1" si="6"/>
        <v/>
      </c>
      <c r="Q112" t="str">
        <f t="shared" ca="1" si="7"/>
        <v/>
      </c>
      <c r="R112" t="str">
        <f t="shared" ca="1" si="8"/>
        <v/>
      </c>
      <c r="S112">
        <f t="shared" ca="1" si="9"/>
        <v>0</v>
      </c>
      <c r="T112" s="22">
        <f ca="1">IFERROR(OFFSET(INDEX(TCD!$B$8:$B$122,MATCH(N112,TCD!$B$8:$B$122,0)),0,1),0)</f>
        <v>0</v>
      </c>
    </row>
    <row r="113" spans="14:20" x14ac:dyDescent="0.25">
      <c r="N113" t="str">
        <f>IF(TCD!AK119=0,"",TCD!AK119)</f>
        <v/>
      </c>
      <c r="O113" t="str">
        <f t="shared" ca="1" si="5"/>
        <v/>
      </c>
      <c r="P113" t="str">
        <f t="shared" ca="1" si="6"/>
        <v/>
      </c>
      <c r="Q113" t="str">
        <f t="shared" ca="1" si="7"/>
        <v/>
      </c>
      <c r="R113" t="str">
        <f t="shared" ca="1" si="8"/>
        <v/>
      </c>
      <c r="S113">
        <f t="shared" ca="1" si="9"/>
        <v>0</v>
      </c>
      <c r="T113" s="22">
        <f ca="1">IFERROR(OFFSET(INDEX(TCD!$B$8:$B$122,MATCH(N113,TCD!$B$8:$B$122,0)),0,1),0)</f>
        <v>0</v>
      </c>
    </row>
    <row r="114" spans="14:20" x14ac:dyDescent="0.25">
      <c r="N114" t="str">
        <f>IF(TCD!AK120=0,"",TCD!AK120)</f>
        <v/>
      </c>
      <c r="O114" t="str">
        <f t="shared" ca="1" si="5"/>
        <v/>
      </c>
      <c r="P114" t="str">
        <f t="shared" ca="1" si="6"/>
        <v/>
      </c>
      <c r="Q114" t="str">
        <f t="shared" ca="1" si="7"/>
        <v/>
      </c>
      <c r="R114" t="str">
        <f t="shared" ca="1" si="8"/>
        <v/>
      </c>
      <c r="S114">
        <f t="shared" ca="1" si="9"/>
        <v>0</v>
      </c>
      <c r="T114" s="22">
        <f ca="1">IFERROR(OFFSET(INDEX(TCD!$B$8:$B$122,MATCH(N114,TCD!$B$8:$B$122,0)),0,1),0)</f>
        <v>0</v>
      </c>
    </row>
    <row r="115" spans="14:20" x14ac:dyDescent="0.25">
      <c r="N115" t="str">
        <f>IF(TCD!AK121=0,"",TCD!AK121)</f>
        <v/>
      </c>
      <c r="O115" t="str">
        <f t="shared" ca="1" si="5"/>
        <v/>
      </c>
      <c r="P115" t="str">
        <f t="shared" ca="1" si="6"/>
        <v/>
      </c>
      <c r="Q115" t="str">
        <f t="shared" ca="1" si="7"/>
        <v/>
      </c>
      <c r="R115" t="str">
        <f t="shared" ca="1" si="8"/>
        <v/>
      </c>
      <c r="S115">
        <f t="shared" ca="1" si="9"/>
        <v>0</v>
      </c>
      <c r="T115" s="22">
        <f ca="1">IFERROR(OFFSET(INDEX(TCD!$B$8:$B$122,MATCH(N115,TCD!$B$8:$B$122,0)),0,1),0)</f>
        <v>0</v>
      </c>
    </row>
    <row r="116" spans="14:20" x14ac:dyDescent="0.25">
      <c r="N116" t="str">
        <f>IF(TCD!AK122=0,"",TCD!AK122)</f>
        <v/>
      </c>
      <c r="O116" t="str">
        <f t="shared" ca="1" si="5"/>
        <v/>
      </c>
      <c r="P116" t="str">
        <f t="shared" ca="1" si="6"/>
        <v/>
      </c>
      <c r="Q116" t="str">
        <f t="shared" ca="1" si="7"/>
        <v/>
      </c>
      <c r="R116" t="str">
        <f t="shared" ca="1" si="8"/>
        <v/>
      </c>
      <c r="S116">
        <f t="shared" ca="1" si="9"/>
        <v>0</v>
      </c>
      <c r="T116" s="22">
        <f ca="1">IFERROR(OFFSET(INDEX(TCD!$B$8:$B$122,MATCH(N116,TCD!$B$8:$B$122,0)),0,1),0)</f>
        <v>0</v>
      </c>
    </row>
    <row r="117" spans="14:20" x14ac:dyDescent="0.25">
      <c r="N117" t="str">
        <f>IF(TCD!AK123=0,"",TCD!AK123)</f>
        <v/>
      </c>
      <c r="O117" t="str">
        <f t="shared" ca="1" si="5"/>
        <v/>
      </c>
      <c r="P117" t="str">
        <f t="shared" ca="1" si="6"/>
        <v/>
      </c>
      <c r="Q117" t="str">
        <f t="shared" ca="1" si="7"/>
        <v/>
      </c>
      <c r="R117" t="str">
        <f t="shared" ca="1" si="8"/>
        <v/>
      </c>
      <c r="S117">
        <f t="shared" ca="1" si="9"/>
        <v>0</v>
      </c>
      <c r="T117" s="22">
        <f ca="1">IFERROR(OFFSET(INDEX(TCD!$B$8:$B$122,MATCH(N117,TCD!$B$8:$B$122,0)),0,1),0)</f>
        <v>0</v>
      </c>
    </row>
    <row r="118" spans="14:20" x14ac:dyDescent="0.25">
      <c r="N118" t="str">
        <f>IF(TCD!AK124=0,"",TCD!AK124)</f>
        <v/>
      </c>
      <c r="O118" t="str">
        <f t="shared" ca="1" si="5"/>
        <v/>
      </c>
      <c r="P118" t="str">
        <f t="shared" ca="1" si="6"/>
        <v/>
      </c>
      <c r="Q118" t="str">
        <f t="shared" ca="1" si="7"/>
        <v/>
      </c>
      <c r="R118" t="str">
        <f t="shared" ca="1" si="8"/>
        <v/>
      </c>
      <c r="S118">
        <f t="shared" ca="1" si="9"/>
        <v>0</v>
      </c>
      <c r="T118" s="22">
        <f ca="1">IFERROR(OFFSET(INDEX(TCD!$B$8:$B$122,MATCH(N118,TCD!$B$8:$B$122,0)),0,1),0)</f>
        <v>0</v>
      </c>
    </row>
    <row r="119" spans="14:20" x14ac:dyDescent="0.25">
      <c r="N119" t="str">
        <f>IF(TCD!AK125=0,"",TCD!AK125)</f>
        <v/>
      </c>
      <c r="O119" t="str">
        <f t="shared" ca="1" si="5"/>
        <v/>
      </c>
      <c r="P119" t="str">
        <f t="shared" ca="1" si="6"/>
        <v/>
      </c>
      <c r="Q119" t="str">
        <f t="shared" ca="1" si="7"/>
        <v/>
      </c>
      <c r="R119" t="str">
        <f t="shared" ca="1" si="8"/>
        <v/>
      </c>
      <c r="S119">
        <f t="shared" ca="1" si="9"/>
        <v>0</v>
      </c>
      <c r="T119" s="22">
        <f ca="1">IFERROR(OFFSET(INDEX(TCD!$B$8:$B$122,MATCH(N119,TCD!$B$8:$B$122,0)),0,1),0)</f>
        <v>0</v>
      </c>
    </row>
    <row r="120" spans="14:20" x14ac:dyDescent="0.25">
      <c r="N120" t="str">
        <f>IF(TCD!AK126=0,"",TCD!AK126)</f>
        <v/>
      </c>
      <c r="O120" t="str">
        <f t="shared" ca="1" si="5"/>
        <v/>
      </c>
      <c r="P120" t="str">
        <f t="shared" ca="1" si="6"/>
        <v/>
      </c>
      <c r="Q120" t="str">
        <f t="shared" ca="1" si="7"/>
        <v/>
      </c>
      <c r="R120" t="str">
        <f t="shared" ca="1" si="8"/>
        <v/>
      </c>
      <c r="S120">
        <f t="shared" ca="1" si="9"/>
        <v>0</v>
      </c>
      <c r="T120" s="22">
        <f ca="1">IFERROR(OFFSET(INDEX(TCD!$B$8:$B$122,MATCH(N120,TCD!$B$8:$B$122,0)),0,1),0)</f>
        <v>0</v>
      </c>
    </row>
    <row r="121" spans="14:20" x14ac:dyDescent="0.25">
      <c r="N121" t="str">
        <f>IF(TCD!AK127=0,"",TCD!AK127)</f>
        <v/>
      </c>
      <c r="O121" t="str">
        <f t="shared" ca="1" si="5"/>
        <v/>
      </c>
      <c r="P121" t="str">
        <f t="shared" ca="1" si="6"/>
        <v/>
      </c>
      <c r="Q121" t="str">
        <f t="shared" ca="1" si="7"/>
        <v/>
      </c>
      <c r="R121" t="str">
        <f t="shared" ca="1" si="8"/>
        <v/>
      </c>
      <c r="S121">
        <f t="shared" ca="1" si="9"/>
        <v>0</v>
      </c>
      <c r="T121" s="22">
        <f ca="1">IFERROR(OFFSET(INDEX(TCD!$B$8:$B$122,MATCH(N121,TCD!$B$8:$B$122,0)),0,1),0)</f>
        <v>0</v>
      </c>
    </row>
    <row r="122" spans="14:20" x14ac:dyDescent="0.25">
      <c r="N122" t="str">
        <f>IF(TCD!AK128=0,"",TCD!AK128)</f>
        <v/>
      </c>
      <c r="O122" t="str">
        <f t="shared" ca="1" si="5"/>
        <v/>
      </c>
      <c r="P122" t="str">
        <f t="shared" ca="1" si="6"/>
        <v/>
      </c>
      <c r="Q122" t="str">
        <f t="shared" ca="1" si="7"/>
        <v/>
      </c>
      <c r="R122" t="str">
        <f t="shared" ca="1" si="8"/>
        <v/>
      </c>
      <c r="S122">
        <f t="shared" ca="1" si="9"/>
        <v>0</v>
      </c>
      <c r="T122" s="22">
        <f ca="1">IFERROR(OFFSET(INDEX(TCD!$B$8:$B$122,MATCH(N122,TCD!$B$8:$B$122,0)),0,1),0)</f>
        <v>0</v>
      </c>
    </row>
    <row r="123" spans="14:20" x14ac:dyDescent="0.25">
      <c r="N123" t="str">
        <f>IF(TCD!AK129=0,"",TCD!AK129)</f>
        <v/>
      </c>
      <c r="O123" t="str">
        <f t="shared" ca="1" si="5"/>
        <v/>
      </c>
      <c r="P123" t="str">
        <f t="shared" ca="1" si="6"/>
        <v/>
      </c>
      <c r="Q123" t="str">
        <f t="shared" ca="1" si="7"/>
        <v/>
      </c>
      <c r="R123" t="str">
        <f t="shared" ca="1" si="8"/>
        <v/>
      </c>
      <c r="S123">
        <f t="shared" ca="1" si="9"/>
        <v>0</v>
      </c>
      <c r="T123" s="22">
        <f ca="1">IFERROR(OFFSET(INDEX(TCD!$B$8:$B$122,MATCH(N123,TCD!$B$8:$B$122,0)),0,1),0)</f>
        <v>0</v>
      </c>
    </row>
    <row r="124" spans="14:20" x14ac:dyDescent="0.25">
      <c r="N124" t="str">
        <f>IF(TCD!AK130=0,"",TCD!AK130)</f>
        <v/>
      </c>
      <c r="O124" t="str">
        <f t="shared" ca="1" si="5"/>
        <v/>
      </c>
      <c r="P124" t="str">
        <f t="shared" ca="1" si="6"/>
        <v/>
      </c>
      <c r="Q124" t="str">
        <f t="shared" ca="1" si="7"/>
        <v/>
      </c>
      <c r="R124" t="str">
        <f t="shared" ca="1" si="8"/>
        <v/>
      </c>
      <c r="S124">
        <f t="shared" ca="1" si="9"/>
        <v>0</v>
      </c>
      <c r="T124" s="22">
        <f ca="1">IFERROR(OFFSET(INDEX(TCD!$B$8:$B$122,MATCH(N124,TCD!$B$8:$B$122,0)),0,1),0)</f>
        <v>0</v>
      </c>
    </row>
    <row r="125" spans="14:20" x14ac:dyDescent="0.25">
      <c r="N125" t="str">
        <f>IF(TCD!AK131=0,"",TCD!AK131)</f>
        <v/>
      </c>
      <c r="O125" t="str">
        <f t="shared" ca="1" si="5"/>
        <v/>
      </c>
      <c r="P125" t="str">
        <f t="shared" ca="1" si="6"/>
        <v/>
      </c>
      <c r="Q125" t="str">
        <f t="shared" ca="1" si="7"/>
        <v/>
      </c>
      <c r="R125" t="str">
        <f t="shared" ca="1" si="8"/>
        <v/>
      </c>
      <c r="S125">
        <f t="shared" ca="1" si="9"/>
        <v>0</v>
      </c>
      <c r="T125" s="22">
        <f ca="1">IFERROR(OFFSET(INDEX(TCD!$B$8:$B$122,MATCH(N125,TCD!$B$8:$B$122,0)),0,1),0)</f>
        <v>0</v>
      </c>
    </row>
    <row r="126" spans="14:20" x14ac:dyDescent="0.25">
      <c r="N126" t="str">
        <f>IF(TCD!AK132=0,"",TCD!AK132)</f>
        <v/>
      </c>
      <c r="O126" t="str">
        <f t="shared" ca="1" si="5"/>
        <v/>
      </c>
      <c r="P126" t="str">
        <f t="shared" ca="1" si="6"/>
        <v/>
      </c>
      <c r="Q126" t="str">
        <f t="shared" ca="1" si="7"/>
        <v/>
      </c>
      <c r="R126" t="str">
        <f t="shared" ca="1" si="8"/>
        <v/>
      </c>
      <c r="S126">
        <f t="shared" ca="1" si="9"/>
        <v>0</v>
      </c>
      <c r="T126" s="22">
        <f ca="1">IFERROR(OFFSET(INDEX(TCD!$B$8:$B$122,MATCH(N126,TCD!$B$8:$B$122,0)),0,1),0)</f>
        <v>0</v>
      </c>
    </row>
    <row r="127" spans="14:20" x14ac:dyDescent="0.25">
      <c r="N127" t="str">
        <f>IF(TCD!AK133=0,"",TCD!AK133)</f>
        <v/>
      </c>
      <c r="O127" t="str">
        <f t="shared" ca="1" si="5"/>
        <v/>
      </c>
      <c r="P127" t="str">
        <f t="shared" ca="1" si="6"/>
        <v/>
      </c>
      <c r="Q127" t="str">
        <f t="shared" ca="1" si="7"/>
        <v/>
      </c>
      <c r="R127" t="str">
        <f t="shared" ca="1" si="8"/>
        <v/>
      </c>
      <c r="S127">
        <f t="shared" ca="1" si="9"/>
        <v>0</v>
      </c>
      <c r="T127" s="22">
        <f ca="1">IFERROR(OFFSET(INDEX(TCD!$B$8:$B$122,MATCH(N127,TCD!$B$8:$B$122,0)),0,1),0)</f>
        <v>0</v>
      </c>
    </row>
    <row r="128" spans="14:20" x14ac:dyDescent="0.25">
      <c r="N128" t="str">
        <f>IF(TCD!AK134=0,"",TCD!AK134)</f>
        <v/>
      </c>
      <c r="O128" t="str">
        <f t="shared" ca="1" si="5"/>
        <v/>
      </c>
      <c r="P128" t="str">
        <f t="shared" ca="1" si="6"/>
        <v/>
      </c>
      <c r="Q128" t="str">
        <f t="shared" ca="1" si="7"/>
        <v/>
      </c>
      <c r="R128" t="str">
        <f t="shared" ca="1" si="8"/>
        <v/>
      </c>
      <c r="S128">
        <f t="shared" ca="1" si="9"/>
        <v>0</v>
      </c>
      <c r="T128" s="22">
        <f ca="1">IFERROR(OFFSET(INDEX(TCD!$B$8:$B$122,MATCH(N128,TCD!$B$8:$B$122,0)),0,1),0)</f>
        <v>0</v>
      </c>
    </row>
    <row r="129" spans="14:20" x14ac:dyDescent="0.25">
      <c r="N129" t="str">
        <f>IF(TCD!AK135=0,"",TCD!AK135)</f>
        <v/>
      </c>
      <c r="O129" t="str">
        <f t="shared" ca="1" si="5"/>
        <v/>
      </c>
      <c r="P129" t="str">
        <f t="shared" ca="1" si="6"/>
        <v/>
      </c>
      <c r="Q129" t="str">
        <f t="shared" ca="1" si="7"/>
        <v/>
      </c>
      <c r="R129" t="str">
        <f t="shared" ca="1" si="8"/>
        <v/>
      </c>
      <c r="S129">
        <f t="shared" ca="1" si="9"/>
        <v>0</v>
      </c>
      <c r="T129" s="22">
        <f ca="1">IFERROR(OFFSET(INDEX(TCD!$B$8:$B$122,MATCH(N129,TCD!$B$8:$B$122,0)),0,1),0)</f>
        <v>0</v>
      </c>
    </row>
    <row r="130" spans="14:20" x14ac:dyDescent="0.25">
      <c r="N130" t="str">
        <f>IF(TCD!AK136=0,"",TCD!AK136)</f>
        <v/>
      </c>
      <c r="O130" t="str">
        <f t="shared" ca="1" si="5"/>
        <v/>
      </c>
      <c r="P130" t="str">
        <f t="shared" ca="1" si="6"/>
        <v/>
      </c>
      <c r="Q130" t="str">
        <f t="shared" ca="1" si="7"/>
        <v/>
      </c>
      <c r="R130" t="str">
        <f t="shared" ca="1" si="8"/>
        <v/>
      </c>
      <c r="S130">
        <f t="shared" ca="1" si="9"/>
        <v>0</v>
      </c>
      <c r="T130" s="22">
        <f ca="1">IFERROR(OFFSET(INDEX(TCD!$B$8:$B$122,MATCH(N130,TCD!$B$8:$B$122,0)),0,1),0)</f>
        <v>0</v>
      </c>
    </row>
    <row r="131" spans="14:20" x14ac:dyDescent="0.25">
      <c r="N131" t="str">
        <f>IF(TCD!AK137=0,"",TCD!AK137)</f>
        <v/>
      </c>
      <c r="O131" t="str">
        <f t="shared" ca="1" si="5"/>
        <v/>
      </c>
      <c r="P131" t="str">
        <f t="shared" ca="1" si="6"/>
        <v/>
      </c>
      <c r="Q131" t="str">
        <f t="shared" ca="1" si="7"/>
        <v/>
      </c>
      <c r="R131" t="str">
        <f t="shared" ca="1" si="8"/>
        <v/>
      </c>
      <c r="S131">
        <f t="shared" ca="1" si="9"/>
        <v>0</v>
      </c>
      <c r="T131" s="22">
        <f ca="1">IFERROR(OFFSET(INDEX(TCD!$B$8:$B$122,MATCH(N131,TCD!$B$8:$B$122,0)),0,1),0)</f>
        <v>0</v>
      </c>
    </row>
    <row r="132" spans="14:20" x14ac:dyDescent="0.25">
      <c r="N132" t="str">
        <f>IF(TCD!AK138=0,"",TCD!AK138)</f>
        <v/>
      </c>
      <c r="O132" t="str">
        <f t="shared" ref="O132:O151" ca="1" si="10">IFERROR(OFFSET(INDEX($V$3:$V$85,MATCH($N132,$V$3:$V$85,0)),0,1),"")</f>
        <v/>
      </c>
      <c r="P132" t="str">
        <f t="shared" ref="P132:P151" ca="1" si="11">IFERROR(IF(OFFSET(INDEX($V$3:$V$85,MATCH($N132,$V$3:$V$85,0)),0,2)=0,"",OFFSET(INDEX($V$3:$V$85,MATCH($N132,$V$3:$V$85,0)),0,2)),"")</f>
        <v/>
      </c>
      <c r="Q132" t="str">
        <f t="shared" ref="Q132:Q151" ca="1" si="12">IFERROR(IF(OFFSET(INDEX($V$3:$V$85,MATCH($N132,$V$3:$V$85,0)),0,3)=0,"",OFFSET(INDEX($V$3:$V$85,MATCH($N132,$V$3:$V$85,0)),0,3)),"")</f>
        <v/>
      </c>
      <c r="R132" t="str">
        <f t="shared" ref="R132:R151" ca="1" si="13">IFERROR(IF(OFFSET(INDEX($V$3:$V$85,MATCH($N132,$V$3:$V$85,0)),0,4)=0,"",OFFSET(INDEX($V$3:$V$85,MATCH($N132,$V$3:$V$85,0)),0,4)),"")</f>
        <v/>
      </c>
      <c r="S132">
        <f t="shared" ref="S132:S151" ca="1" si="14">IFERROR(IF(OFFSET(INDEX($V$3:$V$85,MATCH($N132,$V$3:$V$85,0)),0,5)=0,"",OFFSET(INDEX($V$3:$V$85,MATCH($N132,$V$3:$V$85,0)),0,5)),0)</f>
        <v>0</v>
      </c>
      <c r="T132" s="22">
        <f ca="1">IFERROR(OFFSET(INDEX(TCD!$B$8:$B$122,MATCH(N132,TCD!$B$8:$B$122,0)),0,1),0)</f>
        <v>0</v>
      </c>
    </row>
    <row r="133" spans="14:20" x14ac:dyDescent="0.25">
      <c r="N133" t="str">
        <f>IF(TCD!AK139=0,"",TCD!AK139)</f>
        <v/>
      </c>
      <c r="O133" t="str">
        <f t="shared" ca="1" si="10"/>
        <v/>
      </c>
      <c r="P133" t="str">
        <f t="shared" ca="1" si="11"/>
        <v/>
      </c>
      <c r="Q133" t="str">
        <f t="shared" ca="1" si="12"/>
        <v/>
      </c>
      <c r="R133" t="str">
        <f t="shared" ca="1" si="13"/>
        <v/>
      </c>
      <c r="S133">
        <f t="shared" ca="1" si="14"/>
        <v>0</v>
      </c>
      <c r="T133" s="22">
        <f ca="1">IFERROR(OFFSET(INDEX(TCD!$B$8:$B$122,MATCH(N133,TCD!$B$8:$B$122,0)),0,1),0)</f>
        <v>0</v>
      </c>
    </row>
    <row r="134" spans="14:20" x14ac:dyDescent="0.25">
      <c r="N134" t="str">
        <f>IF(TCD!AK140=0,"",TCD!AK140)</f>
        <v/>
      </c>
      <c r="O134" t="str">
        <f t="shared" ca="1" si="10"/>
        <v/>
      </c>
      <c r="P134" t="str">
        <f t="shared" ca="1" si="11"/>
        <v/>
      </c>
      <c r="Q134" t="str">
        <f t="shared" ca="1" si="12"/>
        <v/>
      </c>
      <c r="R134" t="str">
        <f t="shared" ca="1" si="13"/>
        <v/>
      </c>
      <c r="S134">
        <f t="shared" ca="1" si="14"/>
        <v>0</v>
      </c>
      <c r="T134" s="22">
        <f ca="1">IFERROR(OFFSET(INDEX(TCD!$B$8:$B$122,MATCH(N134,TCD!$B$8:$B$122,0)),0,1),0)</f>
        <v>0</v>
      </c>
    </row>
    <row r="135" spans="14:20" x14ac:dyDescent="0.25">
      <c r="N135" t="str">
        <f>IF(TCD!AK141=0,"",TCD!AK141)</f>
        <v/>
      </c>
      <c r="O135" t="str">
        <f t="shared" ca="1" si="10"/>
        <v/>
      </c>
      <c r="P135" t="str">
        <f t="shared" ca="1" si="11"/>
        <v/>
      </c>
      <c r="Q135" t="str">
        <f t="shared" ca="1" si="12"/>
        <v/>
      </c>
      <c r="R135" t="str">
        <f t="shared" ca="1" si="13"/>
        <v/>
      </c>
      <c r="S135">
        <f t="shared" ca="1" si="14"/>
        <v>0</v>
      </c>
      <c r="T135" s="22">
        <f ca="1">IFERROR(OFFSET(INDEX(TCD!$B$8:$B$122,MATCH(N135,TCD!$B$8:$B$122,0)),0,1),0)</f>
        <v>0</v>
      </c>
    </row>
    <row r="136" spans="14:20" x14ac:dyDescent="0.25">
      <c r="N136" t="str">
        <f>IF(TCD!AK142=0,"",TCD!AK142)</f>
        <v/>
      </c>
      <c r="O136" t="str">
        <f t="shared" ca="1" si="10"/>
        <v/>
      </c>
      <c r="P136" t="str">
        <f t="shared" ca="1" si="11"/>
        <v/>
      </c>
      <c r="Q136" t="str">
        <f t="shared" ca="1" si="12"/>
        <v/>
      </c>
      <c r="R136" t="str">
        <f t="shared" ca="1" si="13"/>
        <v/>
      </c>
      <c r="S136">
        <f t="shared" ca="1" si="14"/>
        <v>0</v>
      </c>
      <c r="T136" s="22">
        <f ca="1">IFERROR(OFFSET(INDEX(TCD!$B$8:$B$122,MATCH(N136,TCD!$B$8:$B$122,0)),0,1),0)</f>
        <v>0</v>
      </c>
    </row>
    <row r="137" spans="14:20" x14ac:dyDescent="0.25">
      <c r="N137" t="str">
        <f>IF(TCD!AK143=0,"",TCD!AK143)</f>
        <v/>
      </c>
      <c r="O137" t="str">
        <f t="shared" ca="1" si="10"/>
        <v/>
      </c>
      <c r="P137" t="str">
        <f t="shared" ca="1" si="11"/>
        <v/>
      </c>
      <c r="Q137" t="str">
        <f t="shared" ca="1" si="12"/>
        <v/>
      </c>
      <c r="R137" t="str">
        <f t="shared" ca="1" si="13"/>
        <v/>
      </c>
      <c r="S137">
        <f t="shared" ca="1" si="14"/>
        <v>0</v>
      </c>
      <c r="T137" s="22">
        <f ca="1">IFERROR(OFFSET(INDEX(TCD!$B$8:$B$122,MATCH(N137,TCD!$B$8:$B$122,0)),0,1),0)</f>
        <v>0</v>
      </c>
    </row>
    <row r="138" spans="14:20" x14ac:dyDescent="0.25">
      <c r="N138" t="str">
        <f>IF(TCD!AK144=0,"",TCD!AK144)</f>
        <v/>
      </c>
      <c r="O138" t="str">
        <f t="shared" ca="1" si="10"/>
        <v/>
      </c>
      <c r="P138" t="str">
        <f t="shared" ca="1" si="11"/>
        <v/>
      </c>
      <c r="Q138" t="str">
        <f t="shared" ca="1" si="12"/>
        <v/>
      </c>
      <c r="R138" t="str">
        <f t="shared" ca="1" si="13"/>
        <v/>
      </c>
      <c r="S138">
        <f t="shared" ca="1" si="14"/>
        <v>0</v>
      </c>
      <c r="T138" s="22">
        <f ca="1">IFERROR(OFFSET(INDEX(TCD!$B$8:$B$122,MATCH(N138,TCD!$B$8:$B$122,0)),0,1),0)</f>
        <v>0</v>
      </c>
    </row>
    <row r="139" spans="14:20" x14ac:dyDescent="0.25">
      <c r="N139" t="str">
        <f>IF(TCD!AK145=0,"",TCD!AK145)</f>
        <v/>
      </c>
      <c r="O139" t="str">
        <f t="shared" ca="1" si="10"/>
        <v/>
      </c>
      <c r="P139" t="str">
        <f t="shared" ca="1" si="11"/>
        <v/>
      </c>
      <c r="Q139" t="str">
        <f t="shared" ca="1" si="12"/>
        <v/>
      </c>
      <c r="R139" t="str">
        <f t="shared" ca="1" si="13"/>
        <v/>
      </c>
      <c r="S139">
        <f t="shared" ca="1" si="14"/>
        <v>0</v>
      </c>
      <c r="T139" s="22">
        <f ca="1">IFERROR(OFFSET(INDEX(TCD!$B$8:$B$122,MATCH(N139,TCD!$B$8:$B$122,0)),0,1),0)</f>
        <v>0</v>
      </c>
    </row>
    <row r="140" spans="14:20" x14ac:dyDescent="0.25">
      <c r="N140" t="str">
        <f>IF(TCD!AK146=0,"",TCD!AK146)</f>
        <v/>
      </c>
      <c r="O140" t="str">
        <f t="shared" ca="1" si="10"/>
        <v/>
      </c>
      <c r="P140" t="str">
        <f t="shared" ca="1" si="11"/>
        <v/>
      </c>
      <c r="Q140" t="str">
        <f t="shared" ca="1" si="12"/>
        <v/>
      </c>
      <c r="R140" t="str">
        <f t="shared" ca="1" si="13"/>
        <v/>
      </c>
      <c r="S140">
        <f t="shared" ca="1" si="14"/>
        <v>0</v>
      </c>
      <c r="T140" s="22">
        <f ca="1">IFERROR(OFFSET(INDEX(TCD!$B$8:$B$122,MATCH(N140,TCD!$B$8:$B$122,0)),0,1),0)</f>
        <v>0</v>
      </c>
    </row>
    <row r="141" spans="14:20" x14ac:dyDescent="0.25">
      <c r="N141" t="str">
        <f>IF(TCD!AK147=0,"",TCD!AK147)</f>
        <v/>
      </c>
      <c r="O141" t="str">
        <f t="shared" ca="1" si="10"/>
        <v/>
      </c>
      <c r="P141" t="str">
        <f t="shared" ca="1" si="11"/>
        <v/>
      </c>
      <c r="Q141" t="str">
        <f t="shared" ca="1" si="12"/>
        <v/>
      </c>
      <c r="R141" t="str">
        <f t="shared" ca="1" si="13"/>
        <v/>
      </c>
      <c r="S141">
        <f t="shared" ca="1" si="14"/>
        <v>0</v>
      </c>
      <c r="T141" s="22">
        <f ca="1">IFERROR(OFFSET(INDEX(TCD!$B$8:$B$122,MATCH(N141,TCD!$B$8:$B$122,0)),0,1),0)</f>
        <v>0</v>
      </c>
    </row>
    <row r="142" spans="14:20" x14ac:dyDescent="0.25">
      <c r="N142" t="str">
        <f>IF(TCD!AK148=0,"",TCD!AK148)</f>
        <v/>
      </c>
      <c r="O142" t="str">
        <f t="shared" ca="1" si="10"/>
        <v/>
      </c>
      <c r="P142" t="str">
        <f t="shared" ca="1" si="11"/>
        <v/>
      </c>
      <c r="Q142" t="str">
        <f t="shared" ca="1" si="12"/>
        <v/>
      </c>
      <c r="R142" t="str">
        <f t="shared" ca="1" si="13"/>
        <v/>
      </c>
      <c r="S142">
        <f t="shared" ca="1" si="14"/>
        <v>0</v>
      </c>
      <c r="T142" s="22">
        <f ca="1">IFERROR(OFFSET(INDEX(TCD!$B$8:$B$122,MATCH(N142,TCD!$B$8:$B$122,0)),0,1),0)</f>
        <v>0</v>
      </c>
    </row>
    <row r="143" spans="14:20" x14ac:dyDescent="0.25">
      <c r="N143" t="str">
        <f>IF(TCD!AK149=0,"",TCD!AK149)</f>
        <v/>
      </c>
      <c r="O143" t="str">
        <f t="shared" ca="1" si="10"/>
        <v/>
      </c>
      <c r="P143" t="str">
        <f t="shared" ca="1" si="11"/>
        <v/>
      </c>
      <c r="Q143" t="str">
        <f t="shared" ca="1" si="12"/>
        <v/>
      </c>
      <c r="R143" t="str">
        <f t="shared" ca="1" si="13"/>
        <v/>
      </c>
      <c r="S143">
        <f t="shared" ca="1" si="14"/>
        <v>0</v>
      </c>
      <c r="T143" s="22">
        <f ca="1">IFERROR(OFFSET(INDEX(TCD!$B$8:$B$122,MATCH(N143,TCD!$B$8:$B$122,0)),0,1),0)</f>
        <v>0</v>
      </c>
    </row>
    <row r="144" spans="14:20" x14ac:dyDescent="0.25">
      <c r="N144" t="str">
        <f>IF(TCD!AK150=0,"",TCD!AK150)</f>
        <v/>
      </c>
      <c r="O144" t="str">
        <f t="shared" ca="1" si="10"/>
        <v/>
      </c>
      <c r="P144" t="str">
        <f t="shared" ca="1" si="11"/>
        <v/>
      </c>
      <c r="Q144" t="str">
        <f t="shared" ca="1" si="12"/>
        <v/>
      </c>
      <c r="R144" t="str">
        <f t="shared" ca="1" si="13"/>
        <v/>
      </c>
      <c r="S144">
        <f t="shared" ca="1" si="14"/>
        <v>0</v>
      </c>
      <c r="T144" s="22">
        <f ca="1">IFERROR(OFFSET(INDEX(TCD!$B$8:$B$122,MATCH(N144,TCD!$B$8:$B$122,0)),0,1),0)</f>
        <v>0</v>
      </c>
    </row>
    <row r="145" spans="14:20" x14ac:dyDescent="0.25">
      <c r="N145" t="str">
        <f>IF(TCD!AK151=0,"",TCD!AK151)</f>
        <v/>
      </c>
      <c r="O145" t="str">
        <f t="shared" ca="1" si="10"/>
        <v/>
      </c>
      <c r="P145" t="str">
        <f t="shared" ca="1" si="11"/>
        <v/>
      </c>
      <c r="Q145" t="str">
        <f t="shared" ca="1" si="12"/>
        <v/>
      </c>
      <c r="R145" t="str">
        <f t="shared" ca="1" si="13"/>
        <v/>
      </c>
      <c r="S145">
        <f t="shared" ca="1" si="14"/>
        <v>0</v>
      </c>
      <c r="T145" s="22">
        <f ca="1">IFERROR(OFFSET(INDEX(TCD!$B$8:$B$122,MATCH(N145,TCD!$B$8:$B$122,0)),0,1),0)</f>
        <v>0</v>
      </c>
    </row>
    <row r="146" spans="14:20" x14ac:dyDescent="0.25">
      <c r="N146" t="str">
        <f>IF(TCD!AK152=0,"",TCD!AK152)</f>
        <v/>
      </c>
      <c r="O146" t="str">
        <f t="shared" ca="1" si="10"/>
        <v/>
      </c>
      <c r="P146" t="str">
        <f t="shared" ca="1" si="11"/>
        <v/>
      </c>
      <c r="Q146" t="str">
        <f t="shared" ca="1" si="12"/>
        <v/>
      </c>
      <c r="R146" t="str">
        <f t="shared" ca="1" si="13"/>
        <v/>
      </c>
      <c r="S146">
        <f t="shared" ca="1" si="14"/>
        <v>0</v>
      </c>
      <c r="T146" s="22">
        <f ca="1">IFERROR(OFFSET(INDEX(TCD!$B$8:$B$122,MATCH(N146,TCD!$B$8:$B$122,0)),0,1),0)</f>
        <v>0</v>
      </c>
    </row>
    <row r="147" spans="14:20" x14ac:dyDescent="0.25">
      <c r="N147" t="str">
        <f>IF(TCD!AK153=0,"",TCD!AK153)</f>
        <v/>
      </c>
      <c r="O147" t="str">
        <f t="shared" ca="1" si="10"/>
        <v/>
      </c>
      <c r="P147" t="str">
        <f t="shared" ca="1" si="11"/>
        <v/>
      </c>
      <c r="Q147" t="str">
        <f t="shared" ca="1" si="12"/>
        <v/>
      </c>
      <c r="R147" t="str">
        <f t="shared" ca="1" si="13"/>
        <v/>
      </c>
      <c r="S147">
        <f t="shared" ca="1" si="14"/>
        <v>0</v>
      </c>
      <c r="T147" s="22">
        <f ca="1">IFERROR(OFFSET(INDEX(TCD!$B$8:$B$122,MATCH(N147,TCD!$B$8:$B$122,0)),0,1),0)</f>
        <v>0</v>
      </c>
    </row>
    <row r="148" spans="14:20" x14ac:dyDescent="0.25">
      <c r="N148" t="str">
        <f>IF(TCD!AK154=0,"",TCD!AK154)</f>
        <v/>
      </c>
      <c r="O148" t="str">
        <f t="shared" ca="1" si="10"/>
        <v/>
      </c>
      <c r="P148" t="str">
        <f t="shared" ca="1" si="11"/>
        <v/>
      </c>
      <c r="Q148" t="str">
        <f t="shared" ca="1" si="12"/>
        <v/>
      </c>
      <c r="R148" t="str">
        <f t="shared" ca="1" si="13"/>
        <v/>
      </c>
      <c r="S148">
        <f t="shared" ca="1" si="14"/>
        <v>0</v>
      </c>
      <c r="T148" s="22">
        <f ca="1">IFERROR(OFFSET(INDEX(TCD!$B$8:$B$122,MATCH(N148,TCD!$B$8:$B$122,0)),0,1),0)</f>
        <v>0</v>
      </c>
    </row>
    <row r="149" spans="14:20" x14ac:dyDescent="0.25">
      <c r="N149" t="str">
        <f>IF(TCD!AK155=0,"",TCD!AK155)</f>
        <v/>
      </c>
      <c r="O149" t="str">
        <f t="shared" ca="1" si="10"/>
        <v/>
      </c>
      <c r="P149" t="str">
        <f t="shared" ca="1" si="11"/>
        <v/>
      </c>
      <c r="Q149" t="str">
        <f t="shared" ca="1" si="12"/>
        <v/>
      </c>
      <c r="R149" t="str">
        <f t="shared" ca="1" si="13"/>
        <v/>
      </c>
      <c r="S149">
        <f t="shared" ca="1" si="14"/>
        <v>0</v>
      </c>
      <c r="T149" s="22">
        <f ca="1">IFERROR(OFFSET(INDEX(TCD!$B$8:$B$122,MATCH(N149,TCD!$B$8:$B$122,0)),0,1),0)</f>
        <v>0</v>
      </c>
    </row>
    <row r="150" spans="14:20" x14ac:dyDescent="0.25">
      <c r="N150" t="str">
        <f>IF(TCD!AK156=0,"",TCD!AK156)</f>
        <v/>
      </c>
      <c r="O150" t="str">
        <f t="shared" ca="1" si="10"/>
        <v/>
      </c>
      <c r="P150" t="str">
        <f t="shared" ca="1" si="11"/>
        <v/>
      </c>
      <c r="Q150" t="str">
        <f t="shared" ca="1" si="12"/>
        <v/>
      </c>
      <c r="R150" t="str">
        <f t="shared" ca="1" si="13"/>
        <v/>
      </c>
      <c r="S150">
        <f t="shared" ca="1" si="14"/>
        <v>0</v>
      </c>
      <c r="T150" s="22">
        <f ca="1">IFERROR(OFFSET(INDEX(TCD!$B$8:$B$122,MATCH(N150,TCD!$B$8:$B$122,0)),0,1),0)</f>
        <v>0</v>
      </c>
    </row>
    <row r="151" spans="14:20" x14ac:dyDescent="0.25">
      <c r="N151" t="str">
        <f>IF(TCD!AK157=0,"",TCD!AK157)</f>
        <v/>
      </c>
      <c r="O151" t="str">
        <f t="shared" ca="1" si="10"/>
        <v/>
      </c>
      <c r="P151" t="str">
        <f t="shared" ca="1" si="11"/>
        <v/>
      </c>
      <c r="Q151" t="str">
        <f t="shared" ca="1" si="12"/>
        <v/>
      </c>
      <c r="R151" t="str">
        <f t="shared" ca="1" si="13"/>
        <v/>
      </c>
      <c r="S151">
        <f t="shared" ca="1" si="14"/>
        <v>0</v>
      </c>
      <c r="T151" s="22">
        <f ca="1">IFERROR(OFFSET(INDEX(TCD!$B$8:$B$122,MATCH(N151,TCD!$B$8:$B$122,0)),0,1),0)</f>
        <v>0</v>
      </c>
    </row>
  </sheetData>
  <autoFilter ref="N2:T2"/>
  <sortState ref="L3:L42">
    <sortCondition ref="L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23"/>
  <sheetViews>
    <sheetView showGridLines="0" topLeftCell="A5" workbookViewId="0">
      <selection activeCell="A6" sqref="A6"/>
    </sheetView>
  </sheetViews>
  <sheetFormatPr baseColWidth="10" defaultColWidth="11.42578125" defaultRowHeight="15" outlineLevelCol="1" x14ac:dyDescent="0.25"/>
  <cols>
    <col min="1" max="1" width="6.85546875" customWidth="1"/>
    <col min="2" max="2" width="10.85546875" customWidth="1"/>
    <col min="3" max="3" width="9" customWidth="1"/>
    <col min="5" max="8" width="10.42578125" hidden="1" customWidth="1" outlineLevel="1"/>
    <col min="9" max="9" width="11.7109375" hidden="1" customWidth="1" outlineLevel="1"/>
    <col min="10" max="12" width="15.28515625" hidden="1" customWidth="1" outlineLevel="1"/>
    <col min="13" max="13" width="11.42578125" hidden="1" customWidth="1" outlineLevel="1"/>
    <col min="14" max="14" width="12.28515625" hidden="1" customWidth="1" outlineLevel="1"/>
    <col min="15" max="15" width="20.42578125" bestFit="1" customWidth="1" collapsed="1"/>
    <col min="16" max="16" width="20.7109375" customWidth="1"/>
    <col min="17" max="17" width="16" bestFit="1" customWidth="1"/>
    <col min="18" max="18" width="15.85546875" customWidth="1"/>
    <col min="19" max="19" width="15.28515625" customWidth="1"/>
    <col min="20" max="20" width="18.28515625" customWidth="1"/>
    <col min="22" max="22" width="17.42578125" style="9" customWidth="1"/>
    <col min="23" max="23" width="15.7109375" style="11" customWidth="1"/>
    <col min="24" max="24" width="15.7109375" hidden="1" customWidth="1"/>
    <col min="25" max="25" width="15.7109375" customWidth="1"/>
  </cols>
  <sheetData>
    <row r="1" spans="1:23" x14ac:dyDescent="0.25">
      <c r="T1" s="9"/>
      <c r="U1" s="11"/>
      <c r="V1"/>
      <c r="W1"/>
    </row>
    <row r="2" spans="1:23" x14ac:dyDescent="0.25">
      <c r="T2" s="9"/>
      <c r="U2" s="11"/>
      <c r="V2"/>
      <c r="W2"/>
    </row>
    <row r="3" spans="1:23" x14ac:dyDescent="0.25">
      <c r="T3" s="9"/>
      <c r="U3" s="11"/>
      <c r="V3"/>
      <c r="W3"/>
    </row>
    <row r="4" spans="1:23" x14ac:dyDescent="0.25">
      <c r="T4" s="9"/>
      <c r="U4" s="11"/>
      <c r="V4"/>
      <c r="W4"/>
    </row>
    <row r="5" spans="1:23" ht="15.75" thickBot="1" x14ac:dyDescent="0.3">
      <c r="A5" s="24" t="s">
        <v>2</v>
      </c>
      <c r="B5" s="25" t="s">
        <v>3</v>
      </c>
      <c r="C5" s="25" t="s">
        <v>4</v>
      </c>
      <c r="D5" s="25" t="s">
        <v>0</v>
      </c>
      <c r="E5" s="25" t="s">
        <v>24</v>
      </c>
      <c r="F5" s="25" t="s">
        <v>5</v>
      </c>
      <c r="G5" s="25" t="s">
        <v>125</v>
      </c>
      <c r="H5" s="25" t="s">
        <v>7</v>
      </c>
      <c r="I5" s="25" t="s">
        <v>19</v>
      </c>
      <c r="J5" s="25" t="s">
        <v>20</v>
      </c>
      <c r="K5" s="25" t="s">
        <v>22</v>
      </c>
      <c r="L5" s="25" t="s">
        <v>21</v>
      </c>
      <c r="M5" s="25" t="s">
        <v>1</v>
      </c>
      <c r="N5" s="25" t="s">
        <v>49</v>
      </c>
      <c r="O5" s="25" t="s">
        <v>25</v>
      </c>
      <c r="P5" s="25" t="s">
        <v>121</v>
      </c>
      <c r="Q5" s="25" t="s">
        <v>41</v>
      </c>
      <c r="R5" s="25" t="s">
        <v>44</v>
      </c>
      <c r="S5" s="25" t="s">
        <v>23</v>
      </c>
      <c r="T5" s="27" t="s">
        <v>42</v>
      </c>
      <c r="U5" s="25" t="s">
        <v>26</v>
      </c>
      <c r="V5" s="25" t="s">
        <v>34</v>
      </c>
      <c r="W5" s="26" t="s">
        <v>33</v>
      </c>
    </row>
    <row r="6" spans="1:23" x14ac:dyDescent="0.25">
      <c r="A6" s="2">
        <v>13</v>
      </c>
      <c r="B6" s="2" t="s">
        <v>8</v>
      </c>
      <c r="C6" s="2">
        <v>2022</v>
      </c>
      <c r="D6">
        <v>1</v>
      </c>
      <c r="E6" s="10">
        <f t="shared" ref="E6:E22" si="0">IF(S6="Sirop",70210000,IF(S6="Alcool",70220000,IF(S6="Confiture",70230000,"")))</f>
        <v>70220000</v>
      </c>
      <c r="F6" s="1">
        <f t="shared" ref="F6:F22" ca="1" si="1">DATE(C6,H6,A6)</f>
        <v>44574</v>
      </c>
      <c r="G6" s="1" t="str">
        <f t="shared" ref="G6:G22" ca="1" si="2">IF(WEEKNUM(F6)&lt;10,CONCATENATE("S0"&amp;WEEKNUM(F6)),CONCATENATE("S"&amp;WEEKNUM(F6)))</f>
        <v>S03</v>
      </c>
      <c r="H6">
        <f ca="1">OFFSET(INDEX('Ne pas toucher'!$B$3:$B$14,MATCH(B6,'Ne pas toucher'!$B$3:$B$14,0)),0,1)</f>
        <v>1</v>
      </c>
      <c r="I6" s="2">
        <f t="shared" ref="I6:I22" si="3">IF(A6&lt;10,CONCATENATE(0&amp;A6),A6)</f>
        <v>13</v>
      </c>
      <c r="J6" t="str">
        <f t="shared" ref="J6:J22" ca="1" si="4">IF(H6&lt;10,CONCATENATE(0&amp;H6),H6)</f>
        <v>01</v>
      </c>
      <c r="K6" s="2" t="str">
        <f t="shared" ref="K6:K22" si="5">RIGHT(C6,2)</f>
        <v>22</v>
      </c>
      <c r="L6" t="str">
        <f t="shared" ref="L6:L22" si="6">IF(D6&lt;10,CONCATENATE(0&amp;D6),D6)</f>
        <v>01</v>
      </c>
      <c r="M6" s="2" t="str">
        <f t="shared" ref="M6:M22" ca="1" si="7">CONCATENATE("VT"&amp;I6&amp;J6&amp;K6&amp;L6)</f>
        <v>VT13012201</v>
      </c>
      <c r="N6" s="31">
        <f t="shared" ref="N6:N22" si="8">Q6*R6</f>
        <v>7.5</v>
      </c>
      <c r="O6" t="s">
        <v>251</v>
      </c>
      <c r="P6" t="s">
        <v>122</v>
      </c>
      <c r="Q6" s="2">
        <v>10</v>
      </c>
      <c r="R6">
        <v>0.75</v>
      </c>
      <c r="S6" s="1" t="s">
        <v>36</v>
      </c>
      <c r="T6" s="37" t="s">
        <v>48</v>
      </c>
      <c r="U6" s="11">
        <v>70000</v>
      </c>
      <c r="V6" s="11"/>
      <c r="W6" s="12"/>
    </row>
    <row r="7" spans="1:23" x14ac:dyDescent="0.25">
      <c r="A7" s="2">
        <v>13</v>
      </c>
      <c r="B7" s="2" t="s">
        <v>8</v>
      </c>
      <c r="C7" s="2">
        <v>2022</v>
      </c>
      <c r="D7">
        <v>1</v>
      </c>
      <c r="E7" s="10">
        <f t="shared" si="0"/>
        <v>70220000</v>
      </c>
      <c r="F7" s="1">
        <f t="shared" ca="1" si="1"/>
        <v>44574</v>
      </c>
      <c r="G7" s="1" t="str">
        <f t="shared" ca="1" si="2"/>
        <v>S03</v>
      </c>
      <c r="H7">
        <f ca="1">OFFSET(INDEX('Ne pas toucher'!$B$3:$B$14,MATCH(B7,'Ne pas toucher'!$B$3:$B$14,0)),0,1)</f>
        <v>1</v>
      </c>
      <c r="I7" s="2">
        <f t="shared" si="3"/>
        <v>13</v>
      </c>
      <c r="J7" t="str">
        <f t="shared" ca="1" si="4"/>
        <v>01</v>
      </c>
      <c r="K7" s="2" t="str">
        <f t="shared" si="5"/>
        <v>22</v>
      </c>
      <c r="L7" t="str">
        <f t="shared" si="6"/>
        <v>01</v>
      </c>
      <c r="M7" s="2" t="str">
        <f t="shared" ca="1" si="7"/>
        <v>VT13012201</v>
      </c>
      <c r="N7" s="31">
        <f t="shared" si="8"/>
        <v>1.5</v>
      </c>
      <c r="O7" t="s">
        <v>246</v>
      </c>
      <c r="P7" t="s">
        <v>122</v>
      </c>
      <c r="Q7" s="2">
        <v>2</v>
      </c>
      <c r="R7">
        <v>0.75</v>
      </c>
      <c r="S7" s="1" t="s">
        <v>36</v>
      </c>
      <c r="T7" s="37" t="s">
        <v>94</v>
      </c>
      <c r="U7" s="11">
        <v>20000</v>
      </c>
      <c r="V7" s="11"/>
      <c r="W7" s="12"/>
    </row>
    <row r="8" spans="1:23" x14ac:dyDescent="0.25">
      <c r="A8" s="2">
        <v>13</v>
      </c>
      <c r="B8" s="2" t="s">
        <v>8</v>
      </c>
      <c r="C8" s="2">
        <v>2022</v>
      </c>
      <c r="D8">
        <v>1</v>
      </c>
      <c r="E8" s="10">
        <f t="shared" si="0"/>
        <v>70220000</v>
      </c>
      <c r="F8" s="1">
        <f t="shared" ca="1" si="1"/>
        <v>44574</v>
      </c>
      <c r="G8" s="1" t="str">
        <f t="shared" ca="1" si="2"/>
        <v>S03</v>
      </c>
      <c r="H8">
        <f ca="1">OFFSET(INDEX('Ne pas toucher'!$B$3:$B$14,MATCH(B8,'Ne pas toucher'!$B$3:$B$14,0)),0,1)</f>
        <v>1</v>
      </c>
      <c r="I8" s="2">
        <f t="shared" si="3"/>
        <v>13</v>
      </c>
      <c r="J8" t="str">
        <f t="shared" ca="1" si="4"/>
        <v>01</v>
      </c>
      <c r="K8" s="2" t="str">
        <f t="shared" si="5"/>
        <v>22</v>
      </c>
      <c r="L8" t="str">
        <f t="shared" si="6"/>
        <v>01</v>
      </c>
      <c r="M8" s="2" t="str">
        <f t="shared" ca="1" si="7"/>
        <v>VT13012201</v>
      </c>
      <c r="N8" s="31">
        <f t="shared" si="8"/>
        <v>3.75</v>
      </c>
      <c r="O8" t="s">
        <v>236</v>
      </c>
      <c r="P8" t="s">
        <v>122</v>
      </c>
      <c r="Q8" s="2">
        <v>5</v>
      </c>
      <c r="R8">
        <v>0.75</v>
      </c>
      <c r="S8" s="1" t="s">
        <v>36</v>
      </c>
      <c r="T8" s="37" t="s">
        <v>98</v>
      </c>
      <c r="U8" s="11">
        <v>50000</v>
      </c>
      <c r="V8" s="11"/>
      <c r="W8" s="12"/>
    </row>
    <row r="9" spans="1:23" x14ac:dyDescent="0.25">
      <c r="A9" s="2">
        <v>13</v>
      </c>
      <c r="B9" s="2" t="s">
        <v>8</v>
      </c>
      <c r="C9" s="2">
        <v>2022</v>
      </c>
      <c r="D9">
        <v>1</v>
      </c>
      <c r="E9" s="10">
        <f t="shared" si="0"/>
        <v>70210000</v>
      </c>
      <c r="F9" s="1">
        <f t="shared" ca="1" si="1"/>
        <v>44574</v>
      </c>
      <c r="G9" s="1" t="str">
        <f t="shared" ca="1" si="2"/>
        <v>S03</v>
      </c>
      <c r="H9">
        <f ca="1">OFFSET(INDEX('Ne pas toucher'!$B$3:$B$14,MATCH(B9,'Ne pas toucher'!$B$3:$B$14,0)),0,1)</f>
        <v>1</v>
      </c>
      <c r="I9" s="2">
        <f t="shared" si="3"/>
        <v>13</v>
      </c>
      <c r="J9" t="str">
        <f t="shared" ca="1" si="4"/>
        <v>01</v>
      </c>
      <c r="K9" s="2" t="str">
        <f t="shared" si="5"/>
        <v>22</v>
      </c>
      <c r="L9" t="str">
        <f t="shared" si="6"/>
        <v>01</v>
      </c>
      <c r="M9" s="2" t="str">
        <f t="shared" ca="1" si="7"/>
        <v>VT13012201</v>
      </c>
      <c r="N9" s="31">
        <f t="shared" si="8"/>
        <v>3</v>
      </c>
      <c r="O9" t="s">
        <v>234</v>
      </c>
      <c r="P9" t="s">
        <v>122</v>
      </c>
      <c r="Q9" s="2">
        <v>3</v>
      </c>
      <c r="R9">
        <v>1</v>
      </c>
      <c r="S9" s="1" t="s">
        <v>37</v>
      </c>
      <c r="T9" s="37" t="s">
        <v>46</v>
      </c>
      <c r="U9" s="11">
        <v>15000</v>
      </c>
      <c r="V9" s="11"/>
      <c r="W9" s="12"/>
    </row>
    <row r="10" spans="1:23" x14ac:dyDescent="0.25">
      <c r="A10" s="2">
        <v>13</v>
      </c>
      <c r="B10" s="2" t="s">
        <v>8</v>
      </c>
      <c r="C10" s="2">
        <v>2022</v>
      </c>
      <c r="D10">
        <v>1</v>
      </c>
      <c r="E10" s="10">
        <f t="shared" si="0"/>
        <v>70210000</v>
      </c>
      <c r="F10" s="1">
        <f t="shared" ca="1" si="1"/>
        <v>44574</v>
      </c>
      <c r="G10" s="1" t="str">
        <f t="shared" ca="1" si="2"/>
        <v>S03</v>
      </c>
      <c r="H10">
        <f ca="1">OFFSET(INDEX('Ne pas toucher'!$B$3:$B$14,MATCH(B10,'Ne pas toucher'!$B$3:$B$14,0)),0,1)</f>
        <v>1</v>
      </c>
      <c r="I10" s="2">
        <f t="shared" si="3"/>
        <v>13</v>
      </c>
      <c r="J10" t="str">
        <f t="shared" ca="1" si="4"/>
        <v>01</v>
      </c>
      <c r="K10" s="2" t="str">
        <f t="shared" si="5"/>
        <v>22</v>
      </c>
      <c r="L10" t="str">
        <f t="shared" si="6"/>
        <v>01</v>
      </c>
      <c r="M10" s="2" t="str">
        <f t="shared" ca="1" si="7"/>
        <v>VT13012201</v>
      </c>
      <c r="N10" s="31">
        <f t="shared" si="8"/>
        <v>2</v>
      </c>
      <c r="O10" t="s">
        <v>274</v>
      </c>
      <c r="P10" t="s">
        <v>122</v>
      </c>
      <c r="Q10" s="2">
        <v>2</v>
      </c>
      <c r="R10">
        <v>1</v>
      </c>
      <c r="S10" s="1" t="s">
        <v>37</v>
      </c>
      <c r="T10" s="37" t="s">
        <v>206</v>
      </c>
      <c r="U10" s="11">
        <v>13000</v>
      </c>
      <c r="V10" s="11"/>
      <c r="W10" s="12"/>
    </row>
    <row r="11" spans="1:23" x14ac:dyDescent="0.25">
      <c r="A11" s="2">
        <v>13</v>
      </c>
      <c r="B11" s="2" t="s">
        <v>8</v>
      </c>
      <c r="C11" s="2">
        <v>2022</v>
      </c>
      <c r="D11">
        <v>1</v>
      </c>
      <c r="E11" s="10">
        <f t="shared" si="0"/>
        <v>70210000</v>
      </c>
      <c r="F11" s="1">
        <f t="shared" ca="1" si="1"/>
        <v>44574</v>
      </c>
      <c r="G11" s="1" t="str">
        <f t="shared" ca="1" si="2"/>
        <v>S03</v>
      </c>
      <c r="H11">
        <f ca="1">OFFSET(INDEX('Ne pas toucher'!$B$3:$B$14,MATCH(B11,'Ne pas toucher'!$B$3:$B$14,0)),0,1)</f>
        <v>1</v>
      </c>
      <c r="I11" s="2">
        <f t="shared" si="3"/>
        <v>13</v>
      </c>
      <c r="J11" t="str">
        <f t="shared" ca="1" si="4"/>
        <v>01</v>
      </c>
      <c r="K11" s="2" t="str">
        <f t="shared" si="5"/>
        <v>22</v>
      </c>
      <c r="L11" t="str">
        <f t="shared" si="6"/>
        <v>01</v>
      </c>
      <c r="M11" s="2" t="str">
        <f t="shared" ca="1" si="7"/>
        <v>VT13012201</v>
      </c>
      <c r="N11" s="31">
        <f t="shared" si="8"/>
        <v>2</v>
      </c>
      <c r="O11" t="s">
        <v>233</v>
      </c>
      <c r="P11" t="s">
        <v>122</v>
      </c>
      <c r="Q11" s="2">
        <v>2</v>
      </c>
      <c r="R11">
        <v>1</v>
      </c>
      <c r="S11" s="1" t="s">
        <v>37</v>
      </c>
      <c r="T11" s="37" t="s">
        <v>206</v>
      </c>
      <c r="U11" s="11">
        <v>13000</v>
      </c>
      <c r="V11" s="11"/>
      <c r="W11" s="12"/>
    </row>
    <row r="12" spans="1:23" x14ac:dyDescent="0.25">
      <c r="A12" s="2">
        <v>13</v>
      </c>
      <c r="B12" s="2" t="s">
        <v>8</v>
      </c>
      <c r="C12" s="2">
        <v>2022</v>
      </c>
      <c r="D12">
        <v>2</v>
      </c>
      <c r="E12" s="10">
        <f t="shared" si="0"/>
        <v>70220000</v>
      </c>
      <c r="F12" s="1">
        <f t="shared" ca="1" si="1"/>
        <v>44574</v>
      </c>
      <c r="G12" s="1" t="str">
        <f t="shared" ca="1" si="2"/>
        <v>S03</v>
      </c>
      <c r="H12">
        <f ca="1">OFFSET(INDEX('Ne pas toucher'!$B$3:$B$14,MATCH(B12,'Ne pas toucher'!$B$3:$B$14,0)),0,1)</f>
        <v>1</v>
      </c>
      <c r="I12" s="2">
        <f t="shared" si="3"/>
        <v>13</v>
      </c>
      <c r="J12" t="str">
        <f t="shared" ca="1" si="4"/>
        <v>01</v>
      </c>
      <c r="K12" s="2" t="str">
        <f t="shared" si="5"/>
        <v>22</v>
      </c>
      <c r="L12" t="str">
        <f t="shared" si="6"/>
        <v>02</v>
      </c>
      <c r="M12" s="2" t="str">
        <f t="shared" ca="1" si="7"/>
        <v>VT13012202</v>
      </c>
      <c r="N12" s="31">
        <f t="shared" si="8"/>
        <v>0.75</v>
      </c>
      <c r="O12" t="s">
        <v>267</v>
      </c>
      <c r="P12" t="s">
        <v>122</v>
      </c>
      <c r="Q12" s="2">
        <v>1</v>
      </c>
      <c r="R12">
        <v>0.75</v>
      </c>
      <c r="S12" s="1" t="s">
        <v>36</v>
      </c>
      <c r="T12" s="37" t="s">
        <v>48</v>
      </c>
      <c r="U12" s="11">
        <v>10000</v>
      </c>
      <c r="V12" s="11"/>
      <c r="W12" s="12"/>
    </row>
    <row r="13" spans="1:23" x14ac:dyDescent="0.25">
      <c r="A13" s="2">
        <v>13</v>
      </c>
      <c r="B13" s="2" t="s">
        <v>8</v>
      </c>
      <c r="C13" s="2">
        <v>2022</v>
      </c>
      <c r="D13">
        <v>3</v>
      </c>
      <c r="E13" s="10">
        <f t="shared" si="0"/>
        <v>70210000</v>
      </c>
      <c r="F13" s="1">
        <f t="shared" ca="1" si="1"/>
        <v>44574</v>
      </c>
      <c r="G13" s="1" t="str">
        <f t="shared" ca="1" si="2"/>
        <v>S03</v>
      </c>
      <c r="H13">
        <f ca="1">OFFSET(INDEX('Ne pas toucher'!$B$3:$B$14,MATCH(B13,'Ne pas toucher'!$B$3:$B$14,0)),0,1)</f>
        <v>1</v>
      </c>
      <c r="I13" s="2">
        <f t="shared" si="3"/>
        <v>13</v>
      </c>
      <c r="J13" t="str">
        <f t="shared" ca="1" si="4"/>
        <v>01</v>
      </c>
      <c r="K13" s="2" t="str">
        <f t="shared" si="5"/>
        <v>22</v>
      </c>
      <c r="L13" t="str">
        <f t="shared" si="6"/>
        <v>03</v>
      </c>
      <c r="M13" s="2" t="str">
        <f t="shared" ca="1" si="7"/>
        <v>VT13012203</v>
      </c>
      <c r="N13" s="31">
        <f t="shared" si="8"/>
        <v>4</v>
      </c>
      <c r="O13" t="s">
        <v>239</v>
      </c>
      <c r="P13" t="s">
        <v>85</v>
      </c>
      <c r="Q13" s="2">
        <v>2</v>
      </c>
      <c r="R13">
        <v>2</v>
      </c>
      <c r="S13" s="1" t="s">
        <v>37</v>
      </c>
      <c r="T13" s="37" t="s">
        <v>206</v>
      </c>
      <c r="U13" s="11">
        <v>13000</v>
      </c>
      <c r="V13" s="11"/>
      <c r="W13" s="12"/>
    </row>
    <row r="14" spans="1:23" x14ac:dyDescent="0.25">
      <c r="A14" s="2">
        <v>14</v>
      </c>
      <c r="B14" s="2" t="s">
        <v>8</v>
      </c>
      <c r="C14" s="2">
        <v>2022</v>
      </c>
      <c r="D14">
        <v>1</v>
      </c>
      <c r="E14" s="10">
        <f t="shared" si="0"/>
        <v>70210000</v>
      </c>
      <c r="F14" s="1">
        <f t="shared" ca="1" si="1"/>
        <v>44575</v>
      </c>
      <c r="G14" s="1" t="str">
        <f t="shared" ca="1" si="2"/>
        <v>S03</v>
      </c>
      <c r="H14">
        <f ca="1">OFFSET(INDEX('Ne pas toucher'!$B$3:$B$14,MATCH(B14,'Ne pas toucher'!$B$3:$B$14,0)),0,1)</f>
        <v>1</v>
      </c>
      <c r="I14" s="2">
        <f t="shared" si="3"/>
        <v>14</v>
      </c>
      <c r="J14" t="str">
        <f t="shared" ca="1" si="4"/>
        <v>01</v>
      </c>
      <c r="K14" s="2" t="str">
        <f t="shared" si="5"/>
        <v>22</v>
      </c>
      <c r="L14" t="str">
        <f t="shared" si="6"/>
        <v>01</v>
      </c>
      <c r="M14" s="2" t="str">
        <f t="shared" ca="1" si="7"/>
        <v>VT14012201</v>
      </c>
      <c r="N14" s="31">
        <f t="shared" si="8"/>
        <v>1</v>
      </c>
      <c r="O14" t="s">
        <v>267</v>
      </c>
      <c r="P14" t="s">
        <v>122</v>
      </c>
      <c r="Q14" s="2">
        <v>1</v>
      </c>
      <c r="R14">
        <v>1</v>
      </c>
      <c r="S14" s="1" t="s">
        <v>37</v>
      </c>
      <c r="T14" s="37" t="s">
        <v>206</v>
      </c>
      <c r="U14" s="11">
        <v>5000</v>
      </c>
      <c r="V14" s="11"/>
      <c r="W14" s="12"/>
    </row>
    <row r="15" spans="1:23" x14ac:dyDescent="0.25">
      <c r="A15" s="2">
        <v>14</v>
      </c>
      <c r="B15" s="2" t="s">
        <v>8</v>
      </c>
      <c r="C15" s="2">
        <v>2022</v>
      </c>
      <c r="D15">
        <v>1</v>
      </c>
      <c r="E15" s="10">
        <f t="shared" si="0"/>
        <v>70220000</v>
      </c>
      <c r="F15" s="1">
        <f t="shared" ca="1" si="1"/>
        <v>44575</v>
      </c>
      <c r="G15" s="1" t="str">
        <f t="shared" ca="1" si="2"/>
        <v>S03</v>
      </c>
      <c r="H15">
        <f ca="1">OFFSET(INDEX('Ne pas toucher'!$B$3:$B$14,MATCH(B15,'Ne pas toucher'!$B$3:$B$14,0)),0,1)</f>
        <v>1</v>
      </c>
      <c r="I15" s="2">
        <f t="shared" si="3"/>
        <v>14</v>
      </c>
      <c r="J15" t="str">
        <f t="shared" ca="1" si="4"/>
        <v>01</v>
      </c>
      <c r="K15" s="2" t="str">
        <f t="shared" si="5"/>
        <v>22</v>
      </c>
      <c r="L15" t="str">
        <f t="shared" si="6"/>
        <v>01</v>
      </c>
      <c r="M15" s="2" t="str">
        <f t="shared" ca="1" si="7"/>
        <v>VT14012201</v>
      </c>
      <c r="N15" s="31">
        <f t="shared" si="8"/>
        <v>0.75</v>
      </c>
      <c r="O15" t="s">
        <v>270</v>
      </c>
      <c r="P15" t="s">
        <v>122</v>
      </c>
      <c r="Q15" s="2">
        <v>1</v>
      </c>
      <c r="R15">
        <v>0.75</v>
      </c>
      <c r="S15" s="1" t="s">
        <v>36</v>
      </c>
      <c r="T15" s="37" t="s">
        <v>197</v>
      </c>
      <c r="U15" s="11">
        <v>10000</v>
      </c>
      <c r="V15" s="11"/>
      <c r="W15" s="12"/>
    </row>
    <row r="16" spans="1:23" x14ac:dyDescent="0.25">
      <c r="A16" s="2">
        <v>14</v>
      </c>
      <c r="B16" s="2" t="s">
        <v>8</v>
      </c>
      <c r="C16" s="2">
        <v>2022</v>
      </c>
      <c r="D16">
        <v>2</v>
      </c>
      <c r="E16" s="10">
        <f t="shared" si="0"/>
        <v>70210000</v>
      </c>
      <c r="F16" s="1">
        <f t="shared" ca="1" si="1"/>
        <v>44575</v>
      </c>
      <c r="G16" s="1" t="str">
        <f t="shared" ca="1" si="2"/>
        <v>S03</v>
      </c>
      <c r="H16">
        <f ca="1">OFFSET(INDEX('Ne pas toucher'!$B$3:$B$14,MATCH(B16,'Ne pas toucher'!$B$3:$B$14,0)),0,1)</f>
        <v>1</v>
      </c>
      <c r="I16" s="2">
        <f t="shared" si="3"/>
        <v>14</v>
      </c>
      <c r="J16" t="str">
        <f t="shared" ca="1" si="4"/>
        <v>01</v>
      </c>
      <c r="K16" s="2" t="str">
        <f t="shared" si="5"/>
        <v>22</v>
      </c>
      <c r="L16" t="str">
        <f t="shared" si="6"/>
        <v>02</v>
      </c>
      <c r="M16" s="2" t="str">
        <f t="shared" ca="1" si="7"/>
        <v>VT14012202</v>
      </c>
      <c r="N16" s="31">
        <f t="shared" si="8"/>
        <v>9</v>
      </c>
      <c r="O16" t="s">
        <v>249</v>
      </c>
      <c r="P16" t="s">
        <v>124</v>
      </c>
      <c r="Q16" s="2">
        <v>30</v>
      </c>
      <c r="R16">
        <v>0.3</v>
      </c>
      <c r="S16" s="1" t="s">
        <v>37</v>
      </c>
      <c r="T16" s="37" t="s">
        <v>206</v>
      </c>
      <c r="U16" s="11">
        <v>45000</v>
      </c>
      <c r="V16" s="11"/>
      <c r="W16" s="12"/>
    </row>
    <row r="17" spans="1:23" x14ac:dyDescent="0.25">
      <c r="A17" s="2">
        <v>14</v>
      </c>
      <c r="B17" s="2" t="s">
        <v>8</v>
      </c>
      <c r="C17" s="2">
        <v>2022</v>
      </c>
      <c r="D17">
        <v>2</v>
      </c>
      <c r="E17" s="10">
        <f t="shared" si="0"/>
        <v>70210000</v>
      </c>
      <c r="F17" s="1">
        <f t="shared" ca="1" si="1"/>
        <v>44575</v>
      </c>
      <c r="G17" s="1" t="str">
        <f t="shared" ca="1" si="2"/>
        <v>S03</v>
      </c>
      <c r="H17">
        <f ca="1">OFFSET(INDEX('Ne pas toucher'!$B$3:$B$14,MATCH(B17,'Ne pas toucher'!$B$3:$B$14,0)),0,1)</f>
        <v>1</v>
      </c>
      <c r="I17" s="2">
        <f t="shared" si="3"/>
        <v>14</v>
      </c>
      <c r="J17" t="str">
        <f t="shared" ca="1" si="4"/>
        <v>01</v>
      </c>
      <c r="K17" s="2" t="str">
        <f t="shared" si="5"/>
        <v>22</v>
      </c>
      <c r="L17" t="str">
        <f t="shared" si="6"/>
        <v>02</v>
      </c>
      <c r="M17" s="2" t="str">
        <f t="shared" ca="1" si="7"/>
        <v>VT14012202</v>
      </c>
      <c r="N17" s="31">
        <f t="shared" si="8"/>
        <v>6</v>
      </c>
      <c r="O17" t="s">
        <v>240</v>
      </c>
      <c r="P17" t="s">
        <v>124</v>
      </c>
      <c r="Q17" s="2">
        <v>20</v>
      </c>
      <c r="R17">
        <v>0.3</v>
      </c>
      <c r="S17" s="1" t="s">
        <v>37</v>
      </c>
      <c r="T17" s="37" t="s">
        <v>206</v>
      </c>
      <c r="U17" s="11">
        <v>30000</v>
      </c>
      <c r="V17" s="11"/>
      <c r="W17" s="12"/>
    </row>
    <row r="18" spans="1:23" x14ac:dyDescent="0.25">
      <c r="A18" s="2">
        <v>14</v>
      </c>
      <c r="B18" s="2" t="s">
        <v>8</v>
      </c>
      <c r="C18" s="2">
        <v>2022</v>
      </c>
      <c r="D18">
        <v>2</v>
      </c>
      <c r="E18" s="10">
        <f t="shared" si="0"/>
        <v>70210000</v>
      </c>
      <c r="F18" s="1">
        <f t="shared" ca="1" si="1"/>
        <v>44575</v>
      </c>
      <c r="G18" s="1" t="str">
        <f t="shared" ca="1" si="2"/>
        <v>S03</v>
      </c>
      <c r="H18">
        <f ca="1">OFFSET(INDEX('Ne pas toucher'!$B$3:$B$14,MATCH(B18,'Ne pas toucher'!$B$3:$B$14,0)),0,1)</f>
        <v>1</v>
      </c>
      <c r="I18" s="2">
        <f t="shared" si="3"/>
        <v>14</v>
      </c>
      <c r="J18" t="str">
        <f t="shared" ca="1" si="4"/>
        <v>01</v>
      </c>
      <c r="K18" s="2" t="str">
        <f t="shared" si="5"/>
        <v>22</v>
      </c>
      <c r="L18" t="str">
        <f t="shared" si="6"/>
        <v>02</v>
      </c>
      <c r="M18" s="2" t="str">
        <f t="shared" ca="1" si="7"/>
        <v>VT14012202</v>
      </c>
      <c r="N18" s="31">
        <f t="shared" si="8"/>
        <v>1.2</v>
      </c>
      <c r="O18" t="s">
        <v>248</v>
      </c>
      <c r="P18" t="s">
        <v>124</v>
      </c>
      <c r="Q18" s="2">
        <v>4</v>
      </c>
      <c r="R18">
        <v>0.3</v>
      </c>
      <c r="S18" s="1" t="s">
        <v>37</v>
      </c>
      <c r="T18" s="37" t="s">
        <v>206</v>
      </c>
      <c r="U18" s="11">
        <v>8500</v>
      </c>
      <c r="V18" s="11"/>
      <c r="W18" s="12"/>
    </row>
    <row r="19" spans="1:23" x14ac:dyDescent="0.25">
      <c r="A19" s="2">
        <v>17</v>
      </c>
      <c r="B19" s="2" t="s">
        <v>8</v>
      </c>
      <c r="C19" s="2">
        <v>2022</v>
      </c>
      <c r="D19">
        <v>1</v>
      </c>
      <c r="E19" s="10">
        <f t="shared" si="0"/>
        <v>70210000</v>
      </c>
      <c r="F19" s="1">
        <f t="shared" ca="1" si="1"/>
        <v>44578</v>
      </c>
      <c r="G19" s="1" t="str">
        <f t="shared" ca="1" si="2"/>
        <v>S04</v>
      </c>
      <c r="H19">
        <f ca="1">OFFSET(INDEX('Ne pas toucher'!$B$3:$B$14,MATCH(B19,'Ne pas toucher'!$B$3:$B$14,0)),0,1)</f>
        <v>1</v>
      </c>
      <c r="I19" s="2">
        <f t="shared" si="3"/>
        <v>17</v>
      </c>
      <c r="J19" t="str">
        <f t="shared" ca="1" si="4"/>
        <v>01</v>
      </c>
      <c r="K19" s="2" t="str">
        <f t="shared" si="5"/>
        <v>22</v>
      </c>
      <c r="L19" t="str">
        <f t="shared" si="6"/>
        <v>01</v>
      </c>
      <c r="M19" s="2" t="str">
        <f t="shared" ca="1" si="7"/>
        <v>VT17012201</v>
      </c>
      <c r="N19" s="31">
        <f t="shared" si="8"/>
        <v>1</v>
      </c>
      <c r="O19" t="s">
        <v>245</v>
      </c>
      <c r="P19" t="s">
        <v>122</v>
      </c>
      <c r="Q19" s="2">
        <v>1</v>
      </c>
      <c r="R19">
        <v>1</v>
      </c>
      <c r="S19" s="1" t="s">
        <v>37</v>
      </c>
      <c r="T19" s="37" t="s">
        <v>46</v>
      </c>
      <c r="U19" s="11">
        <v>5000</v>
      </c>
      <c r="V19" s="11"/>
      <c r="W19" s="12"/>
    </row>
    <row r="20" spans="1:23" x14ac:dyDescent="0.25">
      <c r="A20" s="2">
        <v>19</v>
      </c>
      <c r="B20" s="2" t="s">
        <v>8</v>
      </c>
      <c r="C20" s="2">
        <v>2022</v>
      </c>
      <c r="D20">
        <v>1</v>
      </c>
      <c r="E20" s="10">
        <f t="shared" si="0"/>
        <v>70210000</v>
      </c>
      <c r="F20" s="1">
        <f t="shared" ca="1" si="1"/>
        <v>44580</v>
      </c>
      <c r="G20" s="1" t="str">
        <f t="shared" ca="1" si="2"/>
        <v>S04</v>
      </c>
      <c r="H20">
        <f ca="1">OFFSET(INDEX('Ne pas toucher'!$B$3:$B$14,MATCH(B20,'Ne pas toucher'!$B$3:$B$14,0)),0,1)</f>
        <v>1</v>
      </c>
      <c r="I20" s="2">
        <f t="shared" si="3"/>
        <v>19</v>
      </c>
      <c r="J20" t="str">
        <f t="shared" ca="1" si="4"/>
        <v>01</v>
      </c>
      <c r="K20" s="2" t="str">
        <f t="shared" si="5"/>
        <v>22</v>
      </c>
      <c r="L20" t="str">
        <f t="shared" si="6"/>
        <v>01</v>
      </c>
      <c r="M20" s="2" t="str">
        <f t="shared" ca="1" si="7"/>
        <v>VT19012201</v>
      </c>
      <c r="N20" s="31">
        <f t="shared" si="8"/>
        <v>0.3</v>
      </c>
      <c r="O20" t="s">
        <v>271</v>
      </c>
      <c r="P20" t="s">
        <v>122</v>
      </c>
      <c r="Q20" s="2">
        <v>1</v>
      </c>
      <c r="R20">
        <v>0.3</v>
      </c>
      <c r="S20" s="1" t="s">
        <v>37</v>
      </c>
      <c r="T20" s="37" t="s">
        <v>83</v>
      </c>
      <c r="U20" s="11">
        <v>3500</v>
      </c>
      <c r="V20" s="11"/>
      <c r="W20" s="12"/>
    </row>
    <row r="21" spans="1:23" x14ac:dyDescent="0.25">
      <c r="A21" s="2">
        <v>19</v>
      </c>
      <c r="B21" s="2" t="s">
        <v>8</v>
      </c>
      <c r="C21" s="2">
        <v>2022</v>
      </c>
      <c r="D21">
        <v>2</v>
      </c>
      <c r="E21" s="10">
        <f t="shared" si="0"/>
        <v>70210000</v>
      </c>
      <c r="F21" s="1">
        <f t="shared" ca="1" si="1"/>
        <v>44580</v>
      </c>
      <c r="G21" s="1" t="str">
        <f t="shared" ca="1" si="2"/>
        <v>S04</v>
      </c>
      <c r="H21">
        <f ca="1">OFFSET(INDEX('Ne pas toucher'!$B$3:$B$14,MATCH(B21,'Ne pas toucher'!$B$3:$B$14,0)),0,1)</f>
        <v>1</v>
      </c>
      <c r="I21" s="2">
        <f t="shared" si="3"/>
        <v>19</v>
      </c>
      <c r="J21" t="str">
        <f t="shared" ca="1" si="4"/>
        <v>01</v>
      </c>
      <c r="K21" s="2" t="str">
        <f t="shared" si="5"/>
        <v>22</v>
      </c>
      <c r="L21" t="str">
        <f t="shared" si="6"/>
        <v>02</v>
      </c>
      <c r="M21" s="2" t="str">
        <f t="shared" ca="1" si="7"/>
        <v>VT19012202</v>
      </c>
      <c r="N21" s="31">
        <f t="shared" si="8"/>
        <v>0.3</v>
      </c>
      <c r="O21" t="s">
        <v>258</v>
      </c>
      <c r="P21" t="s">
        <v>122</v>
      </c>
      <c r="Q21" s="2">
        <v>1</v>
      </c>
      <c r="R21">
        <v>0.3</v>
      </c>
      <c r="S21" s="1" t="s">
        <v>37</v>
      </c>
      <c r="T21" s="37" t="s">
        <v>83</v>
      </c>
      <c r="U21" s="11">
        <v>3500</v>
      </c>
      <c r="V21" s="11"/>
      <c r="W21" s="12"/>
    </row>
    <row r="22" spans="1:23" x14ac:dyDescent="0.25">
      <c r="A22" s="2">
        <v>21</v>
      </c>
      <c r="B22" s="2" t="s">
        <v>8</v>
      </c>
      <c r="C22" s="2">
        <v>2022</v>
      </c>
      <c r="D22">
        <v>1</v>
      </c>
      <c r="E22" s="10">
        <f t="shared" si="0"/>
        <v>70210000</v>
      </c>
      <c r="F22" s="1">
        <f t="shared" ca="1" si="1"/>
        <v>44582</v>
      </c>
      <c r="G22" s="1" t="str">
        <f t="shared" ca="1" si="2"/>
        <v>S04</v>
      </c>
      <c r="H22">
        <f ca="1">OFFSET(INDEX('Ne pas toucher'!$B$3:$B$14,MATCH(B22,'Ne pas toucher'!$B$3:$B$14,0)),0,1)</f>
        <v>1</v>
      </c>
      <c r="I22" s="2">
        <f t="shared" si="3"/>
        <v>21</v>
      </c>
      <c r="J22" t="str">
        <f t="shared" ca="1" si="4"/>
        <v>01</v>
      </c>
      <c r="K22" s="2" t="str">
        <f t="shared" si="5"/>
        <v>22</v>
      </c>
      <c r="L22" t="str">
        <f t="shared" si="6"/>
        <v>01</v>
      </c>
      <c r="M22" s="2" t="str">
        <f t="shared" ca="1" si="7"/>
        <v>VT21012201</v>
      </c>
      <c r="N22" s="31">
        <f t="shared" si="8"/>
        <v>1</v>
      </c>
      <c r="O22" t="s">
        <v>279</v>
      </c>
      <c r="P22" t="s">
        <v>122</v>
      </c>
      <c r="Q22" s="2">
        <v>1</v>
      </c>
      <c r="R22">
        <v>1</v>
      </c>
      <c r="S22" s="1" t="s">
        <v>37</v>
      </c>
      <c r="T22" s="37" t="s">
        <v>139</v>
      </c>
      <c r="U22" s="11">
        <v>5000</v>
      </c>
      <c r="V22" s="11"/>
      <c r="W22" s="12"/>
    </row>
    <row r="23" spans="1:23" x14ac:dyDescent="0.25">
      <c r="A23" s="2">
        <v>23</v>
      </c>
      <c r="B23" s="2" t="s">
        <v>8</v>
      </c>
      <c r="C23" s="2">
        <v>2022</v>
      </c>
      <c r="D23">
        <v>1</v>
      </c>
      <c r="E23" s="10">
        <f t="shared" ref="E23:E29" si="9">IF(S23="Sirop",70210000,IF(S23="Alcool",70220000,IF(S23="Confiture",70230000,"")))</f>
        <v>70210000</v>
      </c>
      <c r="F23" s="1">
        <f t="shared" ref="F23:F29" ca="1" si="10">DATE(C23,H23,A23)</f>
        <v>44584</v>
      </c>
      <c r="G23" s="1" t="str">
        <f t="shared" ref="G23:G29" ca="1" si="11">IF(WEEKNUM(F23)&lt;10,CONCATENATE("S0"&amp;WEEKNUM(F23)),CONCATENATE("S"&amp;WEEKNUM(F23)))</f>
        <v>S05</v>
      </c>
      <c r="H23">
        <f ca="1">OFFSET(INDEX('Ne pas toucher'!$B$3:$B$14,MATCH(B23,'Ne pas toucher'!$B$3:$B$14,0)),0,1)</f>
        <v>1</v>
      </c>
      <c r="I23" s="2">
        <f t="shared" ref="I23:I29" si="12">IF(A23&lt;10,CONCATENATE(0&amp;A23),A23)</f>
        <v>23</v>
      </c>
      <c r="J23" t="str">
        <f t="shared" ref="J23:J29" ca="1" si="13">IF(H23&lt;10,CONCATENATE(0&amp;H23),H23)</f>
        <v>01</v>
      </c>
      <c r="K23" s="2" t="str">
        <f t="shared" ref="K23:K29" si="14">RIGHT(C23,2)</f>
        <v>22</v>
      </c>
      <c r="L23" t="str">
        <f t="shared" ref="L23:L29" si="15">IF(D23&lt;10,CONCATENATE(0&amp;D23),D23)</f>
        <v>01</v>
      </c>
      <c r="M23" s="2" t="str">
        <f t="shared" ref="M23:M29" ca="1" si="16">CONCATENATE("VT"&amp;I23&amp;J23&amp;K23&amp;L23)</f>
        <v>VT23012201</v>
      </c>
      <c r="N23" s="31">
        <f t="shared" ref="N23:N29" si="17">Q23*R23</f>
        <v>2</v>
      </c>
      <c r="O23" t="s">
        <v>244</v>
      </c>
      <c r="P23" t="s">
        <v>122</v>
      </c>
      <c r="Q23" s="2">
        <v>2</v>
      </c>
      <c r="R23">
        <v>1</v>
      </c>
      <c r="S23" s="1" t="s">
        <v>37</v>
      </c>
      <c r="T23" s="37" t="s">
        <v>204</v>
      </c>
      <c r="U23" s="11">
        <v>13000</v>
      </c>
      <c r="V23" s="11"/>
      <c r="W23" s="12"/>
    </row>
    <row r="24" spans="1:23" x14ac:dyDescent="0.25">
      <c r="A24" s="2">
        <v>24</v>
      </c>
      <c r="B24" s="2" t="s">
        <v>8</v>
      </c>
      <c r="C24" s="2">
        <v>2022</v>
      </c>
      <c r="D24">
        <v>1</v>
      </c>
      <c r="E24" s="10">
        <f t="shared" si="9"/>
        <v>70210000</v>
      </c>
      <c r="F24" s="1">
        <f t="shared" ca="1" si="10"/>
        <v>44585</v>
      </c>
      <c r="G24" s="1" t="str">
        <f t="shared" ca="1" si="11"/>
        <v>S05</v>
      </c>
      <c r="H24">
        <f ca="1">OFFSET(INDEX('Ne pas toucher'!$B$3:$B$14,MATCH(B24,'Ne pas toucher'!$B$3:$B$14,0)),0,1)</f>
        <v>1</v>
      </c>
      <c r="I24" s="2">
        <f t="shared" si="12"/>
        <v>24</v>
      </c>
      <c r="J24" t="str">
        <f t="shared" ca="1" si="13"/>
        <v>01</v>
      </c>
      <c r="K24" s="2" t="str">
        <f t="shared" si="14"/>
        <v>22</v>
      </c>
      <c r="L24" t="str">
        <f t="shared" si="15"/>
        <v>01</v>
      </c>
      <c r="M24" s="2" t="str">
        <f t="shared" ca="1" si="16"/>
        <v>VT24012201</v>
      </c>
      <c r="N24" s="31">
        <f t="shared" si="17"/>
        <v>1</v>
      </c>
      <c r="O24" t="s">
        <v>259</v>
      </c>
      <c r="P24" t="s">
        <v>122</v>
      </c>
      <c r="Q24" s="2">
        <v>1</v>
      </c>
      <c r="R24">
        <v>1</v>
      </c>
      <c r="S24" s="1" t="s">
        <v>37</v>
      </c>
      <c r="T24" s="37" t="s">
        <v>90</v>
      </c>
      <c r="U24" s="11">
        <v>6000</v>
      </c>
      <c r="V24" s="11"/>
      <c r="W24" s="12"/>
    </row>
    <row r="25" spans="1:23" x14ac:dyDescent="0.25">
      <c r="A25" s="2">
        <v>24</v>
      </c>
      <c r="B25" s="2" t="s">
        <v>8</v>
      </c>
      <c r="C25" s="2">
        <v>2022</v>
      </c>
      <c r="D25">
        <v>1</v>
      </c>
      <c r="E25" s="10">
        <f t="shared" si="9"/>
        <v>70210000</v>
      </c>
      <c r="F25" s="1">
        <f t="shared" ca="1" si="10"/>
        <v>44585</v>
      </c>
      <c r="G25" s="1" t="str">
        <f t="shared" ca="1" si="11"/>
        <v>S05</v>
      </c>
      <c r="H25">
        <f ca="1">OFFSET(INDEX('Ne pas toucher'!$B$3:$B$14,MATCH(B25,'Ne pas toucher'!$B$3:$B$14,0)),0,1)</f>
        <v>1</v>
      </c>
      <c r="I25" s="2">
        <f t="shared" si="12"/>
        <v>24</v>
      </c>
      <c r="J25" t="str">
        <f t="shared" ca="1" si="13"/>
        <v>01</v>
      </c>
      <c r="K25" s="2" t="str">
        <f t="shared" si="14"/>
        <v>22</v>
      </c>
      <c r="L25" t="str">
        <f t="shared" si="15"/>
        <v>01</v>
      </c>
      <c r="M25" s="2" t="str">
        <f t="shared" ca="1" si="16"/>
        <v>VT24012201</v>
      </c>
      <c r="N25" s="31">
        <f t="shared" si="17"/>
        <v>1</v>
      </c>
      <c r="O25" t="s">
        <v>243</v>
      </c>
      <c r="P25" t="s">
        <v>122</v>
      </c>
      <c r="Q25" s="2">
        <v>1</v>
      </c>
      <c r="R25">
        <v>1</v>
      </c>
      <c r="S25" s="1" t="s">
        <v>37</v>
      </c>
      <c r="T25" s="37" t="s">
        <v>142</v>
      </c>
      <c r="U25" s="11">
        <v>6000</v>
      </c>
      <c r="V25" s="11"/>
      <c r="W25" s="12"/>
    </row>
    <row r="26" spans="1:23" x14ac:dyDescent="0.25">
      <c r="A26" s="2">
        <v>28</v>
      </c>
      <c r="B26" s="2" t="s">
        <v>8</v>
      </c>
      <c r="C26" s="2">
        <v>2022</v>
      </c>
      <c r="D26">
        <v>1</v>
      </c>
      <c r="E26" s="10">
        <f t="shared" si="9"/>
        <v>70220000</v>
      </c>
      <c r="F26" s="1">
        <f t="shared" ca="1" si="10"/>
        <v>44589</v>
      </c>
      <c r="G26" s="1" t="str">
        <f t="shared" ca="1" si="11"/>
        <v>S05</v>
      </c>
      <c r="H26">
        <f ca="1">OFFSET(INDEX('Ne pas toucher'!$B$3:$B$14,MATCH(B26,'Ne pas toucher'!$B$3:$B$14,0)),0,1)</f>
        <v>1</v>
      </c>
      <c r="I26" s="2">
        <f t="shared" si="12"/>
        <v>28</v>
      </c>
      <c r="J26" t="str">
        <f t="shared" ca="1" si="13"/>
        <v>01</v>
      </c>
      <c r="K26" s="2" t="str">
        <f t="shared" si="14"/>
        <v>22</v>
      </c>
      <c r="L26" t="str">
        <f t="shared" si="15"/>
        <v>01</v>
      </c>
      <c r="M26" s="2" t="str">
        <f t="shared" ca="1" si="16"/>
        <v>VT28012201</v>
      </c>
      <c r="N26" s="31">
        <f t="shared" si="17"/>
        <v>0.75</v>
      </c>
      <c r="O26" t="s">
        <v>237</v>
      </c>
      <c r="P26" t="s">
        <v>122</v>
      </c>
      <c r="Q26" s="2">
        <v>1</v>
      </c>
      <c r="R26">
        <v>0.75</v>
      </c>
      <c r="S26" s="1" t="s">
        <v>36</v>
      </c>
      <c r="T26" s="37" t="s">
        <v>141</v>
      </c>
      <c r="U26" s="11">
        <v>10000</v>
      </c>
      <c r="V26" s="11"/>
      <c r="W26" s="12"/>
    </row>
    <row r="27" spans="1:23" x14ac:dyDescent="0.25">
      <c r="A27" s="2">
        <v>28</v>
      </c>
      <c r="B27" s="2" t="s">
        <v>8</v>
      </c>
      <c r="C27" s="2">
        <v>2022</v>
      </c>
      <c r="D27">
        <v>1</v>
      </c>
      <c r="E27" s="10">
        <f t="shared" si="9"/>
        <v>70220000</v>
      </c>
      <c r="F27" s="1">
        <f t="shared" ca="1" si="10"/>
        <v>44589</v>
      </c>
      <c r="G27" s="1" t="str">
        <f t="shared" ca="1" si="11"/>
        <v>S05</v>
      </c>
      <c r="H27">
        <f ca="1">OFFSET(INDEX('Ne pas toucher'!$B$3:$B$14,MATCH(B27,'Ne pas toucher'!$B$3:$B$14,0)),0,1)</f>
        <v>1</v>
      </c>
      <c r="I27" s="2">
        <f t="shared" si="12"/>
        <v>28</v>
      </c>
      <c r="J27" t="str">
        <f t="shared" ca="1" si="13"/>
        <v>01</v>
      </c>
      <c r="K27" s="2" t="str">
        <f t="shared" si="14"/>
        <v>22</v>
      </c>
      <c r="L27" t="str">
        <f t="shared" si="15"/>
        <v>01</v>
      </c>
      <c r="M27" s="2" t="str">
        <f t="shared" ca="1" si="16"/>
        <v>VT28012201</v>
      </c>
      <c r="N27" s="31">
        <f t="shared" si="17"/>
        <v>0.75</v>
      </c>
      <c r="O27" t="s">
        <v>266</v>
      </c>
      <c r="P27" t="s">
        <v>122</v>
      </c>
      <c r="Q27" s="2">
        <v>1</v>
      </c>
      <c r="R27">
        <v>0.75</v>
      </c>
      <c r="S27" s="1" t="s">
        <v>36</v>
      </c>
      <c r="T27" s="37" t="s">
        <v>84</v>
      </c>
      <c r="U27" s="11">
        <v>10000</v>
      </c>
      <c r="V27" s="11"/>
      <c r="W27" s="12"/>
    </row>
    <row r="28" spans="1:23" x14ac:dyDescent="0.25">
      <c r="A28" s="2">
        <v>30</v>
      </c>
      <c r="B28" s="2" t="s">
        <v>8</v>
      </c>
      <c r="C28" s="2">
        <v>2022</v>
      </c>
      <c r="D28">
        <v>1</v>
      </c>
      <c r="E28" s="10">
        <f t="shared" si="9"/>
        <v>70210000</v>
      </c>
      <c r="F28" s="1">
        <f t="shared" ca="1" si="10"/>
        <v>44591</v>
      </c>
      <c r="G28" s="1" t="str">
        <f t="shared" ca="1" si="11"/>
        <v>S06</v>
      </c>
      <c r="H28">
        <f ca="1">OFFSET(INDEX('Ne pas toucher'!$B$3:$B$14,MATCH(B28,'Ne pas toucher'!$B$3:$B$14,0)),0,1)</f>
        <v>1</v>
      </c>
      <c r="I28" s="2">
        <f t="shared" si="12"/>
        <v>30</v>
      </c>
      <c r="J28" t="str">
        <f t="shared" ca="1" si="13"/>
        <v>01</v>
      </c>
      <c r="K28" s="2" t="str">
        <f t="shared" si="14"/>
        <v>22</v>
      </c>
      <c r="L28" t="str">
        <f t="shared" si="15"/>
        <v>01</v>
      </c>
      <c r="M28" s="2" t="str">
        <f t="shared" ca="1" si="16"/>
        <v>VT30012201</v>
      </c>
      <c r="N28" s="31">
        <f t="shared" si="17"/>
        <v>1</v>
      </c>
      <c r="O28" t="s">
        <v>271</v>
      </c>
      <c r="P28" t="s">
        <v>122</v>
      </c>
      <c r="Q28" s="2">
        <v>1</v>
      </c>
      <c r="R28">
        <v>1</v>
      </c>
      <c r="S28" s="1" t="s">
        <v>37</v>
      </c>
      <c r="T28" s="37" t="s">
        <v>46</v>
      </c>
      <c r="U28" s="11">
        <v>5000</v>
      </c>
      <c r="V28" s="11"/>
      <c r="W28" s="12"/>
    </row>
    <row r="29" spans="1:23" x14ac:dyDescent="0.25">
      <c r="A29" s="2">
        <v>30</v>
      </c>
      <c r="B29" s="2" t="s">
        <v>8</v>
      </c>
      <c r="C29" s="2">
        <v>2022</v>
      </c>
      <c r="D29">
        <v>2</v>
      </c>
      <c r="E29" s="10">
        <f t="shared" si="9"/>
        <v>70220000</v>
      </c>
      <c r="F29" s="1">
        <f t="shared" ca="1" si="10"/>
        <v>44591</v>
      </c>
      <c r="G29" s="1" t="str">
        <f t="shared" ca="1" si="11"/>
        <v>S06</v>
      </c>
      <c r="H29">
        <f ca="1">OFFSET(INDEX('Ne pas toucher'!$B$3:$B$14,MATCH(B29,'Ne pas toucher'!$B$3:$B$14,0)),0,1)</f>
        <v>1</v>
      </c>
      <c r="I29" s="2">
        <f t="shared" si="12"/>
        <v>30</v>
      </c>
      <c r="J29" t="str">
        <f t="shared" ca="1" si="13"/>
        <v>01</v>
      </c>
      <c r="K29" s="2" t="str">
        <f t="shared" si="14"/>
        <v>22</v>
      </c>
      <c r="L29" t="str">
        <f t="shared" si="15"/>
        <v>02</v>
      </c>
      <c r="M29" s="2" t="str">
        <f t="shared" ca="1" si="16"/>
        <v>VT30012202</v>
      </c>
      <c r="N29" s="31">
        <f t="shared" si="17"/>
        <v>1.5</v>
      </c>
      <c r="O29" t="s">
        <v>265</v>
      </c>
      <c r="P29" t="s">
        <v>122</v>
      </c>
      <c r="Q29" s="2">
        <v>2</v>
      </c>
      <c r="R29">
        <v>0.75</v>
      </c>
      <c r="S29" s="1" t="s">
        <v>36</v>
      </c>
      <c r="T29" s="37" t="s">
        <v>196</v>
      </c>
      <c r="U29" s="11">
        <v>20000</v>
      </c>
      <c r="V29" s="11"/>
      <c r="W29" s="12"/>
    </row>
    <row r="30" spans="1:23" x14ac:dyDescent="0.25">
      <c r="A30" s="2">
        <v>2</v>
      </c>
      <c r="B30" s="2" t="s">
        <v>9</v>
      </c>
      <c r="C30" s="2">
        <v>2022</v>
      </c>
      <c r="D30">
        <v>1</v>
      </c>
      <c r="E30" s="10">
        <f t="shared" ref="E30:E92" si="18">IF(S30="Sirop",70210000,IF(S30="Alcool",70220000,IF(S30="Confiture",70230000,"")))</f>
        <v>70210000</v>
      </c>
      <c r="F30" s="1">
        <f t="shared" ref="F30:F92" ca="1" si="19">DATE(C30,H30,A30)</f>
        <v>44594</v>
      </c>
      <c r="G30" s="1" t="str">
        <f ca="1">IF(WEEKNUM(F30)&lt;10,CONCATENATE("S0"&amp;WEEKNUM(F30)),CONCATENATE("S"&amp;WEEKNUM(F30)))</f>
        <v>S06</v>
      </c>
      <c r="H30">
        <f ca="1">OFFSET(INDEX('Ne pas toucher'!$B$3:$B$14,MATCH(B30,'Ne pas toucher'!$B$3:$B$14,0)),0,1)</f>
        <v>2</v>
      </c>
      <c r="I30" s="2" t="str">
        <f t="shared" ref="I30:I92" si="20">IF(A30&lt;10,CONCATENATE(0&amp;A30),A30)</f>
        <v>02</v>
      </c>
      <c r="J30" t="str">
        <f t="shared" ref="J30:J35" ca="1" si="21">IF(H30&lt;10,CONCATENATE(0&amp;H30),H30)</f>
        <v>02</v>
      </c>
      <c r="K30" s="2" t="str">
        <f t="shared" ref="K30:K92" si="22">RIGHT(C30,2)</f>
        <v>22</v>
      </c>
      <c r="L30" t="str">
        <f t="shared" ref="L30:L35" si="23">IF(D30&lt;10,CONCATENATE(0&amp;D30),D30)</f>
        <v>01</v>
      </c>
      <c r="M30" s="2" t="str">
        <f t="shared" ref="M30:M35" ca="1" si="24">CONCATENATE("VT"&amp;I30&amp;J30&amp;K30&amp;L30)</f>
        <v>VT02022201</v>
      </c>
      <c r="N30" s="31">
        <f t="shared" ref="N30:N92" si="25">Q30*R30</f>
        <v>1</v>
      </c>
      <c r="O30" t="s">
        <v>278</v>
      </c>
      <c r="P30" t="s">
        <v>122</v>
      </c>
      <c r="Q30" s="2">
        <v>1</v>
      </c>
      <c r="R30">
        <f t="shared" ref="R30:R36" si="26">IF(S30="Sirop",1,IF(S30="Alcool",0.75,0.39))</f>
        <v>1</v>
      </c>
      <c r="S30" s="1" t="s">
        <v>37</v>
      </c>
      <c r="T30" s="37" t="s">
        <v>83</v>
      </c>
      <c r="U30" s="11">
        <v>9500</v>
      </c>
      <c r="V30" s="11">
        <f>+U30+500</f>
        <v>10000</v>
      </c>
      <c r="W30" s="12"/>
    </row>
    <row r="31" spans="1:23" x14ac:dyDescent="0.25">
      <c r="A31" s="2">
        <v>2</v>
      </c>
      <c r="B31" s="2" t="s">
        <v>9</v>
      </c>
      <c r="C31" s="2">
        <v>2022</v>
      </c>
      <c r="D31">
        <v>1</v>
      </c>
      <c r="E31" s="10">
        <f t="shared" si="18"/>
        <v>70210000</v>
      </c>
      <c r="F31" s="1">
        <f t="shared" ca="1" si="19"/>
        <v>44594</v>
      </c>
      <c r="G31" s="1" t="str">
        <f t="shared" ref="G31:G93" ca="1" si="27">IF(WEEKNUM(F31)&lt;10,CONCATENATE("S0"&amp;WEEKNUM(F31)),CONCATENATE("S"&amp;WEEKNUM(F31)))</f>
        <v>S06</v>
      </c>
      <c r="H31">
        <f ca="1">OFFSET(INDEX('Ne pas toucher'!$B$3:$B$14,MATCH(B31,'Ne pas toucher'!$B$3:$B$14,0)),0,1)</f>
        <v>2</v>
      </c>
      <c r="I31" s="2" t="str">
        <f t="shared" si="20"/>
        <v>02</v>
      </c>
      <c r="J31" t="str">
        <f t="shared" ca="1" si="21"/>
        <v>02</v>
      </c>
      <c r="K31" s="2" t="str">
        <f t="shared" si="22"/>
        <v>22</v>
      </c>
      <c r="L31" t="str">
        <f t="shared" si="23"/>
        <v>01</v>
      </c>
      <c r="M31" s="2" t="str">
        <f t="shared" ca="1" si="24"/>
        <v>VT02022201</v>
      </c>
      <c r="N31" s="31">
        <f t="shared" si="25"/>
        <v>1</v>
      </c>
      <c r="O31" t="s">
        <v>268</v>
      </c>
      <c r="P31" t="s">
        <v>122</v>
      </c>
      <c r="Q31" s="2">
        <v>1</v>
      </c>
      <c r="R31">
        <f t="shared" si="26"/>
        <v>1</v>
      </c>
      <c r="S31" s="1" t="s">
        <v>37</v>
      </c>
      <c r="T31" s="37" t="s">
        <v>202</v>
      </c>
      <c r="U31" s="11">
        <v>5000</v>
      </c>
      <c r="V31" s="11">
        <f>+U31+500</f>
        <v>5500</v>
      </c>
      <c r="W31" s="12"/>
    </row>
    <row r="32" spans="1:23" x14ac:dyDescent="0.25">
      <c r="A32" s="2">
        <v>2</v>
      </c>
      <c r="B32" s="2" t="s">
        <v>9</v>
      </c>
      <c r="C32" s="2">
        <v>2022</v>
      </c>
      <c r="D32">
        <v>1</v>
      </c>
      <c r="E32" s="10">
        <f t="shared" si="18"/>
        <v>70210000</v>
      </c>
      <c r="F32" s="1">
        <f t="shared" ca="1" si="19"/>
        <v>44594</v>
      </c>
      <c r="G32" s="1" t="str">
        <f t="shared" ca="1" si="27"/>
        <v>S06</v>
      </c>
      <c r="H32">
        <f ca="1">OFFSET(INDEX('Ne pas toucher'!$B$3:$B$14,MATCH(B32,'Ne pas toucher'!$B$3:$B$14,0)),0,1)</f>
        <v>2</v>
      </c>
      <c r="I32" s="2" t="str">
        <f t="shared" si="20"/>
        <v>02</v>
      </c>
      <c r="J32" t="str">
        <f t="shared" ca="1" si="21"/>
        <v>02</v>
      </c>
      <c r="K32" s="2" t="str">
        <f t="shared" si="22"/>
        <v>22</v>
      </c>
      <c r="L32" t="str">
        <f t="shared" si="23"/>
        <v>01</v>
      </c>
      <c r="M32" s="2" t="str">
        <f t="shared" ca="1" si="24"/>
        <v>VT02022201</v>
      </c>
      <c r="N32" s="31">
        <f t="shared" si="25"/>
        <v>1</v>
      </c>
      <c r="O32" t="s">
        <v>234</v>
      </c>
      <c r="P32" t="s">
        <v>122</v>
      </c>
      <c r="Q32" s="2">
        <v>1</v>
      </c>
      <c r="R32">
        <f t="shared" si="26"/>
        <v>1</v>
      </c>
      <c r="S32" s="1" t="s">
        <v>37</v>
      </c>
      <c r="T32" s="37" t="s">
        <v>46</v>
      </c>
      <c r="U32" s="11">
        <v>5000</v>
      </c>
      <c r="V32" s="11">
        <f>+U32+500+1000</f>
        <v>6500</v>
      </c>
      <c r="W32" s="12"/>
    </row>
    <row r="33" spans="1:23" x14ac:dyDescent="0.25">
      <c r="A33" s="2">
        <v>2</v>
      </c>
      <c r="B33" s="2" t="s">
        <v>9</v>
      </c>
      <c r="C33" s="2">
        <v>2022</v>
      </c>
      <c r="D33">
        <v>2</v>
      </c>
      <c r="E33" s="10">
        <f t="shared" si="18"/>
        <v>70220000</v>
      </c>
      <c r="F33" s="1">
        <f t="shared" ca="1" si="19"/>
        <v>44594</v>
      </c>
      <c r="G33" s="1" t="str">
        <f t="shared" ca="1" si="27"/>
        <v>S06</v>
      </c>
      <c r="H33">
        <f ca="1">OFFSET(INDEX('Ne pas toucher'!$B$3:$B$14,MATCH(B33,'Ne pas toucher'!$B$3:$B$14,0)),0,1)</f>
        <v>2</v>
      </c>
      <c r="I33" s="2" t="str">
        <f t="shared" si="20"/>
        <v>02</v>
      </c>
      <c r="J33" t="str">
        <f t="shared" ca="1" si="21"/>
        <v>02</v>
      </c>
      <c r="K33" s="2" t="str">
        <f t="shared" si="22"/>
        <v>22</v>
      </c>
      <c r="L33" t="str">
        <f t="shared" si="23"/>
        <v>02</v>
      </c>
      <c r="M33" s="2" t="str">
        <f t="shared" ca="1" si="24"/>
        <v>VT02022202</v>
      </c>
      <c r="N33" s="31">
        <f t="shared" si="25"/>
        <v>0.75</v>
      </c>
      <c r="O33" t="s">
        <v>243</v>
      </c>
      <c r="P33" t="s">
        <v>122</v>
      </c>
      <c r="Q33" s="2">
        <v>1</v>
      </c>
      <c r="R33">
        <f t="shared" si="26"/>
        <v>0.75</v>
      </c>
      <c r="S33" s="1" t="s">
        <v>36</v>
      </c>
      <c r="T33" s="37" t="s">
        <v>84</v>
      </c>
      <c r="U33" s="11">
        <v>10000</v>
      </c>
      <c r="V33" s="11">
        <v>9000</v>
      </c>
      <c r="W33" s="12"/>
    </row>
    <row r="34" spans="1:23" x14ac:dyDescent="0.25">
      <c r="A34" s="13">
        <v>2</v>
      </c>
      <c r="B34" s="2" t="s">
        <v>9</v>
      </c>
      <c r="C34" s="2">
        <v>2022</v>
      </c>
      <c r="D34">
        <v>3</v>
      </c>
      <c r="E34" s="10">
        <f t="shared" si="18"/>
        <v>70210000</v>
      </c>
      <c r="F34" s="1">
        <f t="shared" ca="1" si="19"/>
        <v>44594</v>
      </c>
      <c r="G34" s="1" t="str">
        <f t="shared" ca="1" si="27"/>
        <v>S06</v>
      </c>
      <c r="H34">
        <f ca="1">OFFSET(INDEX('Ne pas toucher'!$B$3:$B$14,MATCH(B34,'Ne pas toucher'!$B$3:$B$14,0)),0,1)</f>
        <v>2</v>
      </c>
      <c r="I34" s="2" t="str">
        <f t="shared" si="20"/>
        <v>02</v>
      </c>
      <c r="J34" t="str">
        <f t="shared" ca="1" si="21"/>
        <v>02</v>
      </c>
      <c r="K34" s="2" t="str">
        <f t="shared" si="22"/>
        <v>22</v>
      </c>
      <c r="L34" t="str">
        <f t="shared" si="23"/>
        <v>03</v>
      </c>
      <c r="M34" s="2" t="str">
        <f t="shared" ca="1" si="24"/>
        <v>VT02022203</v>
      </c>
      <c r="N34" s="31">
        <f t="shared" si="25"/>
        <v>1</v>
      </c>
      <c r="O34" t="s">
        <v>231</v>
      </c>
      <c r="P34" t="s">
        <v>230</v>
      </c>
      <c r="Q34" s="2">
        <v>1</v>
      </c>
      <c r="R34">
        <f t="shared" si="26"/>
        <v>1</v>
      </c>
      <c r="S34" s="1" t="s">
        <v>37</v>
      </c>
      <c r="T34" s="37" t="s">
        <v>205</v>
      </c>
      <c r="U34" s="11">
        <v>4500</v>
      </c>
      <c r="V34" s="11">
        <f>+U34+100</f>
        <v>4600</v>
      </c>
      <c r="W34" s="12"/>
    </row>
    <row r="35" spans="1:23" x14ac:dyDescent="0.25">
      <c r="A35" s="13">
        <v>2</v>
      </c>
      <c r="B35" s="2" t="s">
        <v>9</v>
      </c>
      <c r="C35" s="2">
        <v>2022</v>
      </c>
      <c r="D35">
        <v>3</v>
      </c>
      <c r="E35" s="10">
        <f t="shared" si="18"/>
        <v>70220000</v>
      </c>
      <c r="F35" s="1">
        <f t="shared" ca="1" si="19"/>
        <v>44594</v>
      </c>
      <c r="G35" s="1" t="str">
        <f t="shared" ca="1" si="27"/>
        <v>S06</v>
      </c>
      <c r="H35">
        <f ca="1">OFFSET(INDEX('Ne pas toucher'!$B$3:$B$14,MATCH(B35,'Ne pas toucher'!$B$3:$B$14,0)),0,1)</f>
        <v>2</v>
      </c>
      <c r="I35" s="2" t="str">
        <f t="shared" si="20"/>
        <v>02</v>
      </c>
      <c r="J35" t="str">
        <f t="shared" ca="1" si="21"/>
        <v>02</v>
      </c>
      <c r="K35" s="2" t="str">
        <f t="shared" si="22"/>
        <v>22</v>
      </c>
      <c r="L35" t="str">
        <f t="shared" si="23"/>
        <v>03</v>
      </c>
      <c r="M35" s="2" t="str">
        <f t="shared" ca="1" si="24"/>
        <v>VT02022203</v>
      </c>
      <c r="N35" s="31">
        <f t="shared" si="25"/>
        <v>0.75</v>
      </c>
      <c r="O35" t="s">
        <v>269</v>
      </c>
      <c r="P35" t="s">
        <v>230</v>
      </c>
      <c r="Q35" s="2">
        <v>1</v>
      </c>
      <c r="R35">
        <f t="shared" si="26"/>
        <v>0.75</v>
      </c>
      <c r="S35" s="1" t="s">
        <v>36</v>
      </c>
      <c r="T35" s="37" t="s">
        <v>84</v>
      </c>
      <c r="U35" s="11">
        <v>9500</v>
      </c>
      <c r="V35" s="11">
        <f>+U35+100</f>
        <v>9600</v>
      </c>
      <c r="W35" s="12"/>
    </row>
    <row r="36" spans="1:23" x14ac:dyDescent="0.25">
      <c r="A36" s="13">
        <v>8</v>
      </c>
      <c r="B36" s="2" t="s">
        <v>9</v>
      </c>
      <c r="C36" s="2">
        <v>2022</v>
      </c>
      <c r="D36">
        <v>1</v>
      </c>
      <c r="E36" s="10">
        <f t="shared" si="18"/>
        <v>70220000</v>
      </c>
      <c r="F36" s="1">
        <f t="shared" ca="1" si="19"/>
        <v>44600</v>
      </c>
      <c r="G36" s="1" t="str">
        <f t="shared" ca="1" si="27"/>
        <v>S07</v>
      </c>
      <c r="H36">
        <f ca="1">OFFSET(INDEX('Ne pas toucher'!$B$3:$B$14,MATCH(B36,'Ne pas toucher'!$B$3:$B$14,0)),0,1)</f>
        <v>2</v>
      </c>
      <c r="I36" s="2" t="str">
        <f t="shared" si="20"/>
        <v>08</v>
      </c>
      <c r="J36" t="str">
        <f t="shared" ref="J36:J47" ca="1" si="28">IF(H36&lt;10,CONCATENATE(0&amp;H36),H36)</f>
        <v>02</v>
      </c>
      <c r="K36" s="2" t="str">
        <f t="shared" si="22"/>
        <v>22</v>
      </c>
      <c r="L36" t="str">
        <f t="shared" ref="L36:L47" si="29">IF(D36&lt;10,CONCATENATE(0&amp;D36),D36)</f>
        <v>01</v>
      </c>
      <c r="M36" s="2" t="str">
        <f t="shared" ref="M36:M47" ca="1" si="30">CONCATENATE("VT"&amp;I36&amp;J36&amp;K36&amp;L36)</f>
        <v>VT08022201</v>
      </c>
      <c r="N36" s="31">
        <f t="shared" si="25"/>
        <v>0.75</v>
      </c>
      <c r="O36" t="s">
        <v>263</v>
      </c>
      <c r="P36" t="s">
        <v>122</v>
      </c>
      <c r="Q36" s="2">
        <v>1</v>
      </c>
      <c r="R36">
        <f t="shared" si="26"/>
        <v>0.75</v>
      </c>
      <c r="S36" s="1" t="s">
        <v>36</v>
      </c>
      <c r="T36" s="37" t="s">
        <v>47</v>
      </c>
      <c r="U36" s="11">
        <v>12000</v>
      </c>
      <c r="V36" s="11">
        <v>12000</v>
      </c>
      <c r="W36" s="12"/>
    </row>
    <row r="37" spans="1:23" x14ac:dyDescent="0.25">
      <c r="A37" s="13">
        <v>8</v>
      </c>
      <c r="B37" s="2" t="s">
        <v>9</v>
      </c>
      <c r="C37" s="2">
        <v>2022</v>
      </c>
      <c r="D37">
        <v>1</v>
      </c>
      <c r="E37" s="10">
        <f t="shared" si="18"/>
        <v>70210000</v>
      </c>
      <c r="F37" s="1">
        <f t="shared" ca="1" si="19"/>
        <v>44600</v>
      </c>
      <c r="G37" s="1" t="str">
        <f t="shared" ca="1" si="27"/>
        <v>S07</v>
      </c>
      <c r="H37">
        <f ca="1">OFFSET(INDEX('Ne pas toucher'!$B$3:$B$14,MATCH(B37,'Ne pas toucher'!$B$3:$B$14,0)),0,1)</f>
        <v>2</v>
      </c>
      <c r="I37" s="2" t="str">
        <f t="shared" si="20"/>
        <v>08</v>
      </c>
      <c r="J37" t="str">
        <f t="shared" ca="1" si="28"/>
        <v>02</v>
      </c>
      <c r="K37" s="2" t="str">
        <f t="shared" si="22"/>
        <v>22</v>
      </c>
      <c r="L37" t="str">
        <f t="shared" si="29"/>
        <v>01</v>
      </c>
      <c r="M37" s="2" t="str">
        <f t="shared" ca="1" si="30"/>
        <v>VT08022201</v>
      </c>
      <c r="N37" s="31">
        <f t="shared" si="25"/>
        <v>0.3</v>
      </c>
      <c r="O37" t="s">
        <v>263</v>
      </c>
      <c r="P37" t="s">
        <v>122</v>
      </c>
      <c r="Q37" s="2">
        <v>1</v>
      </c>
      <c r="R37">
        <v>0.3</v>
      </c>
      <c r="S37" s="1" t="s">
        <v>37</v>
      </c>
      <c r="T37" s="37" t="s">
        <v>83</v>
      </c>
      <c r="U37" s="11">
        <v>3500</v>
      </c>
      <c r="V37" s="11">
        <v>3500</v>
      </c>
      <c r="W37" s="12"/>
    </row>
    <row r="38" spans="1:23" x14ac:dyDescent="0.25">
      <c r="A38" s="13">
        <v>8</v>
      </c>
      <c r="B38" s="2" t="s">
        <v>9</v>
      </c>
      <c r="C38" s="2">
        <v>2022</v>
      </c>
      <c r="D38">
        <v>1</v>
      </c>
      <c r="E38" s="10">
        <f t="shared" si="18"/>
        <v>70210000</v>
      </c>
      <c r="F38" s="1">
        <f t="shared" ca="1" si="19"/>
        <v>44600</v>
      </c>
      <c r="G38" s="1" t="str">
        <f t="shared" ca="1" si="27"/>
        <v>S07</v>
      </c>
      <c r="H38">
        <f ca="1">OFFSET(INDEX('Ne pas toucher'!$B$3:$B$14,MATCH(B38,'Ne pas toucher'!$B$3:$B$14,0)),0,1)</f>
        <v>2</v>
      </c>
      <c r="I38" s="2" t="str">
        <f t="shared" si="20"/>
        <v>08</v>
      </c>
      <c r="J38" t="str">
        <f t="shared" ca="1" si="28"/>
        <v>02</v>
      </c>
      <c r="K38" s="2" t="str">
        <f t="shared" si="22"/>
        <v>22</v>
      </c>
      <c r="L38" t="str">
        <f t="shared" si="29"/>
        <v>01</v>
      </c>
      <c r="M38" s="2" t="str">
        <f t="shared" ca="1" si="30"/>
        <v>VT08022201</v>
      </c>
      <c r="N38" s="31">
        <f t="shared" si="25"/>
        <v>0.3</v>
      </c>
      <c r="O38" t="s">
        <v>259</v>
      </c>
      <c r="P38" t="s">
        <v>122</v>
      </c>
      <c r="Q38" s="2">
        <v>1</v>
      </c>
      <c r="R38">
        <v>0.3</v>
      </c>
      <c r="S38" s="1" t="s">
        <v>37</v>
      </c>
      <c r="T38" s="37" t="s">
        <v>206</v>
      </c>
      <c r="U38" s="11">
        <v>2500</v>
      </c>
      <c r="V38" s="11">
        <v>2500</v>
      </c>
      <c r="W38" s="12"/>
    </row>
    <row r="39" spans="1:23" x14ac:dyDescent="0.25">
      <c r="A39" s="13">
        <v>8</v>
      </c>
      <c r="B39" s="2" t="s">
        <v>9</v>
      </c>
      <c r="C39" s="2">
        <v>2022</v>
      </c>
      <c r="D39">
        <f>IF(ISBLANK(A39),"",D38+1)</f>
        <v>2</v>
      </c>
      <c r="E39" s="10">
        <f t="shared" si="18"/>
        <v>70210000</v>
      </c>
      <c r="F39" s="1">
        <f t="shared" ca="1" si="19"/>
        <v>44600</v>
      </c>
      <c r="G39" s="1" t="str">
        <f t="shared" ca="1" si="27"/>
        <v>S07</v>
      </c>
      <c r="H39">
        <f ca="1">OFFSET(INDEX('Ne pas toucher'!$B$3:$B$14,MATCH(B39,'Ne pas toucher'!$B$3:$B$14,0)),0,1)</f>
        <v>2</v>
      </c>
      <c r="I39" s="2" t="str">
        <f t="shared" si="20"/>
        <v>08</v>
      </c>
      <c r="J39" t="str">
        <f t="shared" ca="1" si="28"/>
        <v>02</v>
      </c>
      <c r="K39" s="2" t="str">
        <f t="shared" si="22"/>
        <v>22</v>
      </c>
      <c r="L39" t="str">
        <f t="shared" si="29"/>
        <v>02</v>
      </c>
      <c r="M39" s="2" t="str">
        <f t="shared" ca="1" si="30"/>
        <v>VT08022202</v>
      </c>
      <c r="N39" s="31">
        <f t="shared" si="25"/>
        <v>0.3</v>
      </c>
      <c r="O39" t="s">
        <v>251</v>
      </c>
      <c r="P39" t="s">
        <v>122</v>
      </c>
      <c r="Q39" s="2">
        <v>1</v>
      </c>
      <c r="R39">
        <v>0.3</v>
      </c>
      <c r="S39" s="1" t="s">
        <v>37</v>
      </c>
      <c r="T39" s="37" t="s">
        <v>83</v>
      </c>
      <c r="U39" s="11">
        <v>3500</v>
      </c>
      <c r="V39" s="11">
        <v>3600</v>
      </c>
      <c r="W39" s="12"/>
    </row>
    <row r="40" spans="1:23" x14ac:dyDescent="0.25">
      <c r="A40" s="13">
        <v>9</v>
      </c>
      <c r="B40" s="2" t="s">
        <v>9</v>
      </c>
      <c r="C40" s="2">
        <v>2022</v>
      </c>
      <c r="D40">
        <f>IF(ISBLANK(A40),"",D39+1)</f>
        <v>3</v>
      </c>
      <c r="E40" s="10">
        <f t="shared" si="18"/>
        <v>70220000</v>
      </c>
      <c r="F40" s="1">
        <f t="shared" ca="1" si="19"/>
        <v>44601</v>
      </c>
      <c r="G40" s="1" t="str">
        <f t="shared" ca="1" si="27"/>
        <v>S07</v>
      </c>
      <c r="H40">
        <f ca="1">OFFSET(INDEX('Ne pas toucher'!$B$3:$B$14,MATCH(B40,'Ne pas toucher'!$B$3:$B$14,0)),0,1)</f>
        <v>2</v>
      </c>
      <c r="I40" s="2" t="str">
        <f t="shared" si="20"/>
        <v>09</v>
      </c>
      <c r="J40" t="str">
        <f t="shared" ca="1" si="28"/>
        <v>02</v>
      </c>
      <c r="K40" s="2" t="str">
        <f t="shared" si="22"/>
        <v>22</v>
      </c>
      <c r="L40" t="str">
        <f t="shared" si="29"/>
        <v>03</v>
      </c>
      <c r="M40" s="2" t="str">
        <f t="shared" ca="1" si="30"/>
        <v>VT09022203</v>
      </c>
      <c r="N40" s="31">
        <f t="shared" si="25"/>
        <v>0.75</v>
      </c>
      <c r="O40" t="s">
        <v>270</v>
      </c>
      <c r="P40" t="s">
        <v>122</v>
      </c>
      <c r="Q40" s="2">
        <v>1</v>
      </c>
      <c r="R40">
        <f>IF(S40="Sirop",1,IF(S40="Alcool",0.75,0.39))</f>
        <v>0.75</v>
      </c>
      <c r="S40" s="1" t="s">
        <v>36</v>
      </c>
      <c r="T40" s="37" t="s">
        <v>48</v>
      </c>
      <c r="U40" s="11">
        <v>10000</v>
      </c>
      <c r="V40" s="11">
        <v>10000</v>
      </c>
      <c r="W40" s="12"/>
    </row>
    <row r="41" spans="1:23" x14ac:dyDescent="0.25">
      <c r="A41" s="13">
        <v>9</v>
      </c>
      <c r="B41" s="2" t="s">
        <v>9</v>
      </c>
      <c r="C41" s="2">
        <v>2022</v>
      </c>
      <c r="D41">
        <v>3</v>
      </c>
      <c r="E41" s="10">
        <f t="shared" si="18"/>
        <v>70210000</v>
      </c>
      <c r="F41" s="1">
        <f t="shared" ca="1" si="19"/>
        <v>44601</v>
      </c>
      <c r="G41" s="1" t="str">
        <f t="shared" ca="1" si="27"/>
        <v>S07</v>
      </c>
      <c r="H41">
        <f ca="1">OFFSET(INDEX('Ne pas toucher'!$B$3:$B$14,MATCH(B41,'Ne pas toucher'!$B$3:$B$14,0)),0,1)</f>
        <v>2</v>
      </c>
      <c r="I41" s="2" t="str">
        <f t="shared" si="20"/>
        <v>09</v>
      </c>
      <c r="J41" t="str">
        <f t="shared" ca="1" si="28"/>
        <v>02</v>
      </c>
      <c r="K41" s="2" t="str">
        <f t="shared" si="22"/>
        <v>22</v>
      </c>
      <c r="L41" t="str">
        <f t="shared" si="29"/>
        <v>03</v>
      </c>
      <c r="M41" s="2" t="str">
        <f t="shared" ca="1" si="30"/>
        <v>VT09022203</v>
      </c>
      <c r="N41" s="31">
        <f t="shared" si="25"/>
        <v>1</v>
      </c>
      <c r="O41" t="s">
        <v>276</v>
      </c>
      <c r="P41" t="s">
        <v>122</v>
      </c>
      <c r="Q41" s="2">
        <v>1</v>
      </c>
      <c r="R41">
        <f>IF(S41="Sirop",1,IF(S41="Alcool",0.75,0.39))</f>
        <v>1</v>
      </c>
      <c r="S41" s="1" t="s">
        <v>37</v>
      </c>
      <c r="T41" s="37" t="s">
        <v>35</v>
      </c>
      <c r="U41" s="11">
        <v>6500</v>
      </c>
      <c r="V41" s="11">
        <v>6500</v>
      </c>
      <c r="W41" s="12"/>
    </row>
    <row r="42" spans="1:23" x14ac:dyDescent="0.25">
      <c r="A42" s="13">
        <v>10</v>
      </c>
      <c r="B42" s="2" t="s">
        <v>9</v>
      </c>
      <c r="C42" s="2">
        <v>2022</v>
      </c>
      <c r="D42">
        <v>1</v>
      </c>
      <c r="E42" s="10">
        <f t="shared" si="18"/>
        <v>70210000</v>
      </c>
      <c r="F42" s="1">
        <f t="shared" ca="1" si="19"/>
        <v>44602</v>
      </c>
      <c r="G42" s="1" t="str">
        <f t="shared" ca="1" si="27"/>
        <v>S07</v>
      </c>
      <c r="H42">
        <f ca="1">OFFSET(INDEX('Ne pas toucher'!$B$3:$B$14,MATCH(B42,'Ne pas toucher'!$B$3:$B$14,0)),0,1)</f>
        <v>2</v>
      </c>
      <c r="I42" s="2">
        <f t="shared" si="20"/>
        <v>10</v>
      </c>
      <c r="J42" t="str">
        <f t="shared" ca="1" si="28"/>
        <v>02</v>
      </c>
      <c r="K42" s="2" t="str">
        <f t="shared" si="22"/>
        <v>22</v>
      </c>
      <c r="L42" t="str">
        <f t="shared" si="29"/>
        <v>01</v>
      </c>
      <c r="M42" s="2" t="str">
        <f t="shared" ca="1" si="30"/>
        <v>VT10022201</v>
      </c>
      <c r="N42" s="31">
        <f t="shared" si="25"/>
        <v>0.7</v>
      </c>
      <c r="O42" t="s">
        <v>259</v>
      </c>
      <c r="P42" t="s">
        <v>122</v>
      </c>
      <c r="Q42" s="2">
        <v>1</v>
      </c>
      <c r="R42">
        <v>0.7</v>
      </c>
      <c r="S42" s="1" t="s">
        <v>37</v>
      </c>
      <c r="T42" s="37" t="s">
        <v>85</v>
      </c>
      <c r="U42" s="11">
        <v>10000</v>
      </c>
      <c r="V42" s="11">
        <v>10000</v>
      </c>
      <c r="W42" s="12"/>
    </row>
    <row r="43" spans="1:23" x14ac:dyDescent="0.25">
      <c r="A43" s="13">
        <v>10</v>
      </c>
      <c r="B43" s="2" t="s">
        <v>9</v>
      </c>
      <c r="C43" s="2">
        <v>2022</v>
      </c>
      <c r="D43">
        <v>2</v>
      </c>
      <c r="E43" s="10">
        <f t="shared" si="18"/>
        <v>70210000</v>
      </c>
      <c r="F43" s="1">
        <f t="shared" ca="1" si="19"/>
        <v>44602</v>
      </c>
      <c r="G43" s="1" t="str">
        <f t="shared" ca="1" si="27"/>
        <v>S07</v>
      </c>
      <c r="H43">
        <f ca="1">OFFSET(INDEX('Ne pas toucher'!$B$3:$B$14,MATCH(B43,'Ne pas toucher'!$B$3:$B$14,0)),0,1)</f>
        <v>2</v>
      </c>
      <c r="I43" s="2">
        <f t="shared" si="20"/>
        <v>10</v>
      </c>
      <c r="J43" t="str">
        <f t="shared" ca="1" si="28"/>
        <v>02</v>
      </c>
      <c r="K43" s="2" t="str">
        <f t="shared" si="22"/>
        <v>22</v>
      </c>
      <c r="L43" t="str">
        <f t="shared" si="29"/>
        <v>02</v>
      </c>
      <c r="M43" s="2" t="str">
        <f t="shared" ca="1" si="30"/>
        <v>VT10022202</v>
      </c>
      <c r="N43" s="31">
        <f t="shared" si="25"/>
        <v>2</v>
      </c>
      <c r="O43" t="s">
        <v>243</v>
      </c>
      <c r="P43" t="s">
        <v>122</v>
      </c>
      <c r="Q43" s="2">
        <v>2</v>
      </c>
      <c r="R43">
        <f t="shared" ref="R43:R66" si="31">IF(S43="Sirop",1,IF(S43="Alcool",0.75,0.39))</f>
        <v>1</v>
      </c>
      <c r="S43" s="1" t="s">
        <v>37</v>
      </c>
      <c r="T43" s="37" t="s">
        <v>203</v>
      </c>
      <c r="U43" s="11">
        <v>9000</v>
      </c>
      <c r="V43" s="11">
        <v>9000</v>
      </c>
      <c r="W43" s="12"/>
    </row>
    <row r="44" spans="1:23" x14ac:dyDescent="0.25">
      <c r="A44" s="13">
        <v>10</v>
      </c>
      <c r="B44" s="2" t="s">
        <v>9</v>
      </c>
      <c r="C44" s="2">
        <v>2022</v>
      </c>
      <c r="D44">
        <v>2</v>
      </c>
      <c r="E44" s="10">
        <f t="shared" si="18"/>
        <v>70210000</v>
      </c>
      <c r="F44" s="1">
        <f t="shared" ca="1" si="19"/>
        <v>44602</v>
      </c>
      <c r="G44" s="1" t="str">
        <f t="shared" ca="1" si="27"/>
        <v>S07</v>
      </c>
      <c r="H44">
        <f ca="1">OFFSET(INDEX('Ne pas toucher'!$B$3:$B$14,MATCH(B44,'Ne pas toucher'!$B$3:$B$14,0)),0,1)</f>
        <v>2</v>
      </c>
      <c r="I44" s="2">
        <f t="shared" si="20"/>
        <v>10</v>
      </c>
      <c r="J44" t="str">
        <f t="shared" ca="1" si="28"/>
        <v>02</v>
      </c>
      <c r="K44" s="2" t="str">
        <f t="shared" si="22"/>
        <v>22</v>
      </c>
      <c r="L44" t="str">
        <f t="shared" si="29"/>
        <v>02</v>
      </c>
      <c r="M44" s="2" t="str">
        <f t="shared" ca="1" si="30"/>
        <v>VT10022202</v>
      </c>
      <c r="N44" s="31">
        <f t="shared" si="25"/>
        <v>1</v>
      </c>
      <c r="O44" t="s">
        <v>254</v>
      </c>
      <c r="P44" t="s">
        <v>122</v>
      </c>
      <c r="Q44" s="2">
        <v>1</v>
      </c>
      <c r="R44">
        <f t="shared" si="31"/>
        <v>1</v>
      </c>
      <c r="S44" s="1" t="s">
        <v>37</v>
      </c>
      <c r="T44" s="37" t="s">
        <v>206</v>
      </c>
      <c r="U44" s="11">
        <v>6500</v>
      </c>
      <c r="V44" s="11">
        <v>6500</v>
      </c>
      <c r="W44" s="12"/>
    </row>
    <row r="45" spans="1:23" x14ac:dyDescent="0.25">
      <c r="A45" s="13">
        <v>10</v>
      </c>
      <c r="B45" s="2" t="s">
        <v>9</v>
      </c>
      <c r="C45" s="2">
        <v>2022</v>
      </c>
      <c r="D45">
        <v>2</v>
      </c>
      <c r="E45" s="10">
        <f t="shared" si="18"/>
        <v>70210000</v>
      </c>
      <c r="F45" s="1">
        <f t="shared" ca="1" si="19"/>
        <v>44602</v>
      </c>
      <c r="G45" s="1" t="str">
        <f t="shared" ca="1" si="27"/>
        <v>S07</v>
      </c>
      <c r="H45">
        <f ca="1">OFFSET(INDEX('Ne pas toucher'!$B$3:$B$14,MATCH(B45,'Ne pas toucher'!$B$3:$B$14,0)),0,1)</f>
        <v>2</v>
      </c>
      <c r="I45" s="2">
        <f t="shared" si="20"/>
        <v>10</v>
      </c>
      <c r="J45" t="str">
        <f t="shared" ca="1" si="28"/>
        <v>02</v>
      </c>
      <c r="K45" s="2" t="str">
        <f t="shared" si="22"/>
        <v>22</v>
      </c>
      <c r="L45" t="str">
        <f t="shared" si="29"/>
        <v>02</v>
      </c>
      <c r="M45" s="2" t="str">
        <f t="shared" ca="1" si="30"/>
        <v>VT10022202</v>
      </c>
      <c r="N45" s="31">
        <f t="shared" si="25"/>
        <v>1</v>
      </c>
      <c r="O45" t="s">
        <v>274</v>
      </c>
      <c r="P45" t="s">
        <v>122</v>
      </c>
      <c r="Q45" s="2">
        <v>1</v>
      </c>
      <c r="R45">
        <f t="shared" si="31"/>
        <v>1</v>
      </c>
      <c r="S45" s="1" t="s">
        <v>37</v>
      </c>
      <c r="T45" s="37" t="s">
        <v>86</v>
      </c>
      <c r="U45" s="11">
        <v>5000</v>
      </c>
      <c r="V45" s="11">
        <v>5000</v>
      </c>
      <c r="W45" s="12"/>
    </row>
    <row r="46" spans="1:23" x14ac:dyDescent="0.25">
      <c r="A46" s="13">
        <v>10</v>
      </c>
      <c r="B46" s="2" t="s">
        <v>9</v>
      </c>
      <c r="C46" s="2">
        <v>2022</v>
      </c>
      <c r="D46">
        <v>2</v>
      </c>
      <c r="E46" s="10">
        <f t="shared" si="18"/>
        <v>70210000</v>
      </c>
      <c r="F46" s="1">
        <f t="shared" ca="1" si="19"/>
        <v>44602</v>
      </c>
      <c r="G46" s="1" t="str">
        <f t="shared" ca="1" si="27"/>
        <v>S07</v>
      </c>
      <c r="H46">
        <f ca="1">OFFSET(INDEX('Ne pas toucher'!$B$3:$B$14,MATCH(B46,'Ne pas toucher'!$B$3:$B$14,0)),0,1)</f>
        <v>2</v>
      </c>
      <c r="I46" s="2">
        <f t="shared" si="20"/>
        <v>10</v>
      </c>
      <c r="J46" t="str">
        <f t="shared" ca="1" si="28"/>
        <v>02</v>
      </c>
      <c r="K46" s="2" t="str">
        <f t="shared" si="22"/>
        <v>22</v>
      </c>
      <c r="L46" t="str">
        <f t="shared" si="29"/>
        <v>02</v>
      </c>
      <c r="M46" s="2" t="str">
        <f t="shared" ca="1" si="30"/>
        <v>VT10022202</v>
      </c>
      <c r="N46" s="31">
        <f t="shared" si="25"/>
        <v>1</v>
      </c>
      <c r="O46" t="s">
        <v>245</v>
      </c>
      <c r="P46" t="s">
        <v>122</v>
      </c>
      <c r="Q46" s="2">
        <v>1</v>
      </c>
      <c r="R46">
        <f t="shared" si="31"/>
        <v>1</v>
      </c>
      <c r="S46" s="1" t="s">
        <v>37</v>
      </c>
      <c r="T46" s="37" t="s">
        <v>202</v>
      </c>
      <c r="U46" s="11">
        <v>5000</v>
      </c>
      <c r="V46" s="11">
        <v>5000</v>
      </c>
      <c r="W46" s="12"/>
    </row>
    <row r="47" spans="1:23" x14ac:dyDescent="0.25">
      <c r="A47" s="13">
        <v>10</v>
      </c>
      <c r="B47" s="2" t="s">
        <v>9</v>
      </c>
      <c r="C47" s="2">
        <v>2022</v>
      </c>
      <c r="D47">
        <v>2</v>
      </c>
      <c r="E47" s="10">
        <f t="shared" si="18"/>
        <v>70210000</v>
      </c>
      <c r="F47" s="1">
        <f t="shared" ca="1" si="19"/>
        <v>44602</v>
      </c>
      <c r="G47" s="1" t="str">
        <f t="shared" ca="1" si="27"/>
        <v>S07</v>
      </c>
      <c r="H47">
        <f ca="1">OFFSET(INDEX('Ne pas toucher'!$B$3:$B$14,MATCH(B47,'Ne pas toucher'!$B$3:$B$14,0)),0,1)</f>
        <v>2</v>
      </c>
      <c r="I47" s="2">
        <f t="shared" si="20"/>
        <v>10</v>
      </c>
      <c r="J47" t="str">
        <f t="shared" ca="1" si="28"/>
        <v>02</v>
      </c>
      <c r="K47" s="2" t="str">
        <f t="shared" si="22"/>
        <v>22</v>
      </c>
      <c r="L47" t="str">
        <f t="shared" si="29"/>
        <v>02</v>
      </c>
      <c r="M47" s="2" t="str">
        <f t="shared" ca="1" si="30"/>
        <v>VT10022202</v>
      </c>
      <c r="N47" s="31">
        <f t="shared" si="25"/>
        <v>1</v>
      </c>
      <c r="O47" t="s">
        <v>233</v>
      </c>
      <c r="P47" t="s">
        <v>122</v>
      </c>
      <c r="Q47" s="2">
        <v>1</v>
      </c>
      <c r="R47">
        <f t="shared" si="31"/>
        <v>1</v>
      </c>
      <c r="S47" s="1" t="s">
        <v>37</v>
      </c>
      <c r="T47" s="37" t="s">
        <v>205</v>
      </c>
      <c r="U47" s="11">
        <v>5000</v>
      </c>
      <c r="V47" s="11">
        <v>5000</v>
      </c>
      <c r="W47" s="12"/>
    </row>
    <row r="48" spans="1:23" x14ac:dyDescent="0.25">
      <c r="A48" s="13">
        <v>11</v>
      </c>
      <c r="B48" s="2" t="s">
        <v>9</v>
      </c>
      <c r="C48" s="2">
        <v>2022</v>
      </c>
      <c r="D48">
        <v>1</v>
      </c>
      <c r="E48" s="10">
        <f t="shared" si="18"/>
        <v>70210000</v>
      </c>
      <c r="F48" s="1">
        <f t="shared" ca="1" si="19"/>
        <v>44603</v>
      </c>
      <c r="G48" s="1" t="str">
        <f t="shared" ca="1" si="27"/>
        <v>S07</v>
      </c>
      <c r="H48">
        <f ca="1">OFFSET(INDEX('Ne pas toucher'!$B$3:$B$14,MATCH(B48,'Ne pas toucher'!$B$3:$B$14,0)),0,1)</f>
        <v>2</v>
      </c>
      <c r="I48" s="2">
        <f t="shared" si="20"/>
        <v>11</v>
      </c>
      <c r="J48" t="str">
        <f t="shared" ref="J48:J109" ca="1" si="32">IF(H48&lt;10,CONCATENATE(0&amp;H48),H48)</f>
        <v>02</v>
      </c>
      <c r="K48" s="2" t="str">
        <f t="shared" si="22"/>
        <v>22</v>
      </c>
      <c r="L48" t="str">
        <f t="shared" ref="L48:L78" si="33">IF(D48&lt;10,CONCATENATE(0&amp;D48),D48)</f>
        <v>01</v>
      </c>
      <c r="M48" s="2" t="str">
        <f t="shared" ref="M48:M109" ca="1" si="34">CONCATENATE("VT"&amp;I48&amp;J48&amp;K48&amp;L48)</f>
        <v>VT11022201</v>
      </c>
      <c r="N48" s="31">
        <f t="shared" si="25"/>
        <v>1</v>
      </c>
      <c r="O48" t="s">
        <v>277</v>
      </c>
      <c r="P48" t="s">
        <v>122</v>
      </c>
      <c r="Q48" s="2">
        <v>1</v>
      </c>
      <c r="R48">
        <f t="shared" si="31"/>
        <v>1</v>
      </c>
      <c r="S48" s="1" t="s">
        <v>37</v>
      </c>
      <c r="T48" s="37" t="s">
        <v>83</v>
      </c>
      <c r="U48" s="11">
        <v>9500</v>
      </c>
      <c r="V48" s="11">
        <v>9500</v>
      </c>
      <c r="W48"/>
    </row>
    <row r="49" spans="1:23" x14ac:dyDescent="0.25">
      <c r="A49" s="13">
        <v>11</v>
      </c>
      <c r="B49" s="2" t="s">
        <v>9</v>
      </c>
      <c r="C49" s="2">
        <v>2022</v>
      </c>
      <c r="D49">
        <v>1</v>
      </c>
      <c r="E49" s="10">
        <f t="shared" si="18"/>
        <v>70220000</v>
      </c>
      <c r="F49" s="1">
        <f t="shared" ca="1" si="19"/>
        <v>44603</v>
      </c>
      <c r="G49" s="1" t="str">
        <f t="shared" ca="1" si="27"/>
        <v>S07</v>
      </c>
      <c r="H49">
        <f ca="1">OFFSET(INDEX('Ne pas toucher'!$B$3:$B$14,MATCH(B49,'Ne pas toucher'!$B$3:$B$14,0)),0,1)</f>
        <v>2</v>
      </c>
      <c r="I49" s="2">
        <f t="shared" si="20"/>
        <v>11</v>
      </c>
      <c r="J49" t="str">
        <f t="shared" ca="1" si="32"/>
        <v>02</v>
      </c>
      <c r="K49" s="2" t="str">
        <f t="shared" si="22"/>
        <v>22</v>
      </c>
      <c r="L49" t="str">
        <f t="shared" si="33"/>
        <v>01</v>
      </c>
      <c r="M49" s="2" t="str">
        <f t="shared" ca="1" si="34"/>
        <v>VT11022201</v>
      </c>
      <c r="N49" s="31">
        <f t="shared" si="25"/>
        <v>1.5</v>
      </c>
      <c r="O49" t="s">
        <v>250</v>
      </c>
      <c r="P49" t="s">
        <v>122</v>
      </c>
      <c r="Q49" s="2">
        <v>2</v>
      </c>
      <c r="R49">
        <f t="shared" si="31"/>
        <v>0.75</v>
      </c>
      <c r="S49" s="1" t="s">
        <v>36</v>
      </c>
      <c r="T49" s="37" t="s">
        <v>84</v>
      </c>
      <c r="U49" s="11">
        <v>18000</v>
      </c>
      <c r="V49" s="11">
        <v>18000</v>
      </c>
      <c r="W49"/>
    </row>
    <row r="50" spans="1:23" x14ac:dyDescent="0.25">
      <c r="A50" s="13">
        <v>12</v>
      </c>
      <c r="B50" s="2" t="s">
        <v>9</v>
      </c>
      <c r="C50" s="2">
        <v>2022</v>
      </c>
      <c r="D50">
        <v>1</v>
      </c>
      <c r="E50" s="10">
        <f t="shared" si="18"/>
        <v>70210000</v>
      </c>
      <c r="F50" s="1">
        <f t="shared" ca="1" si="19"/>
        <v>44604</v>
      </c>
      <c r="G50" s="1" t="str">
        <f t="shared" ca="1" si="27"/>
        <v>S07</v>
      </c>
      <c r="H50">
        <f ca="1">OFFSET(INDEX('Ne pas toucher'!$B$3:$B$14,MATCH(B50,'Ne pas toucher'!$B$3:$B$14,0)),0,1)</f>
        <v>2</v>
      </c>
      <c r="I50" s="2">
        <f t="shared" si="20"/>
        <v>12</v>
      </c>
      <c r="J50" t="str">
        <f t="shared" ca="1" si="32"/>
        <v>02</v>
      </c>
      <c r="K50" s="2" t="str">
        <f t="shared" si="22"/>
        <v>22</v>
      </c>
      <c r="L50" t="str">
        <f t="shared" si="33"/>
        <v>01</v>
      </c>
      <c r="M50" s="2" t="str">
        <f t="shared" ca="1" si="34"/>
        <v>VT12022201</v>
      </c>
      <c r="N50" s="31">
        <f t="shared" si="25"/>
        <v>1</v>
      </c>
      <c r="O50" t="s">
        <v>275</v>
      </c>
      <c r="P50" t="s">
        <v>122</v>
      </c>
      <c r="Q50" s="2">
        <v>1</v>
      </c>
      <c r="R50">
        <f t="shared" si="31"/>
        <v>1</v>
      </c>
      <c r="S50" s="1" t="s">
        <v>37</v>
      </c>
      <c r="T50" s="37" t="s">
        <v>83</v>
      </c>
      <c r="U50" s="11">
        <v>9500</v>
      </c>
      <c r="V50" s="11">
        <v>9500</v>
      </c>
      <c r="W50"/>
    </row>
    <row r="51" spans="1:23" x14ac:dyDescent="0.25">
      <c r="A51" s="13">
        <v>12</v>
      </c>
      <c r="B51" s="2" t="s">
        <v>9</v>
      </c>
      <c r="C51" s="2">
        <v>2022</v>
      </c>
      <c r="D51">
        <v>1</v>
      </c>
      <c r="E51" s="10">
        <f t="shared" si="18"/>
        <v>70210000</v>
      </c>
      <c r="F51" s="1">
        <f t="shared" ca="1" si="19"/>
        <v>44604</v>
      </c>
      <c r="G51" s="1" t="str">
        <f t="shared" ca="1" si="27"/>
        <v>S07</v>
      </c>
      <c r="H51">
        <f ca="1">OFFSET(INDEX('Ne pas toucher'!$B$3:$B$14,MATCH(B51,'Ne pas toucher'!$B$3:$B$14,0)),0,1)</f>
        <v>2</v>
      </c>
      <c r="I51" s="2">
        <f t="shared" si="20"/>
        <v>12</v>
      </c>
      <c r="J51" t="str">
        <f t="shared" ca="1" si="32"/>
        <v>02</v>
      </c>
      <c r="K51" s="2" t="str">
        <f t="shared" si="22"/>
        <v>22</v>
      </c>
      <c r="L51" t="str">
        <f t="shared" si="33"/>
        <v>01</v>
      </c>
      <c r="M51" s="2" t="str">
        <f t="shared" ca="1" si="34"/>
        <v>VT12022201</v>
      </c>
      <c r="N51" s="31">
        <f t="shared" si="25"/>
        <v>1</v>
      </c>
      <c r="O51" t="s">
        <v>275</v>
      </c>
      <c r="P51" t="s">
        <v>122</v>
      </c>
      <c r="Q51" s="2">
        <v>1</v>
      </c>
      <c r="R51">
        <f t="shared" si="31"/>
        <v>1</v>
      </c>
      <c r="S51" s="1" t="s">
        <v>37</v>
      </c>
      <c r="T51" s="37" t="s">
        <v>46</v>
      </c>
      <c r="U51" s="11">
        <v>5000</v>
      </c>
      <c r="V51" s="11">
        <v>5000</v>
      </c>
      <c r="W51"/>
    </row>
    <row r="52" spans="1:23" x14ac:dyDescent="0.25">
      <c r="A52" s="13">
        <v>12</v>
      </c>
      <c r="B52" s="2" t="s">
        <v>9</v>
      </c>
      <c r="C52" s="2">
        <v>2022</v>
      </c>
      <c r="D52">
        <v>1</v>
      </c>
      <c r="E52" s="10">
        <f t="shared" si="18"/>
        <v>70210000</v>
      </c>
      <c r="F52" s="1">
        <f t="shared" ca="1" si="19"/>
        <v>44604</v>
      </c>
      <c r="G52" s="1" t="str">
        <f t="shared" ca="1" si="27"/>
        <v>S07</v>
      </c>
      <c r="H52">
        <f ca="1">OFFSET(INDEX('Ne pas toucher'!$B$3:$B$14,MATCH(B52,'Ne pas toucher'!$B$3:$B$14,0)),0,1)</f>
        <v>2</v>
      </c>
      <c r="I52" s="2">
        <f t="shared" si="20"/>
        <v>12</v>
      </c>
      <c r="J52" t="str">
        <f t="shared" ca="1" si="32"/>
        <v>02</v>
      </c>
      <c r="K52" s="2" t="str">
        <f t="shared" si="22"/>
        <v>22</v>
      </c>
      <c r="L52" t="str">
        <f t="shared" si="33"/>
        <v>01</v>
      </c>
      <c r="M52" s="2" t="str">
        <f t="shared" ca="1" si="34"/>
        <v>VT12022201</v>
      </c>
      <c r="N52" s="31">
        <f t="shared" si="25"/>
        <v>1</v>
      </c>
      <c r="O52" t="s">
        <v>267</v>
      </c>
      <c r="P52" t="s">
        <v>122</v>
      </c>
      <c r="Q52" s="2">
        <v>1</v>
      </c>
      <c r="R52">
        <f t="shared" si="31"/>
        <v>1</v>
      </c>
      <c r="S52" s="1" t="s">
        <v>37</v>
      </c>
      <c r="T52" s="37" t="s">
        <v>203</v>
      </c>
      <c r="U52" s="11">
        <v>4500</v>
      </c>
      <c r="V52" s="11">
        <v>4500</v>
      </c>
      <c r="W52"/>
    </row>
    <row r="53" spans="1:23" x14ac:dyDescent="0.25">
      <c r="A53" s="13">
        <v>14</v>
      </c>
      <c r="B53" s="2" t="s">
        <v>9</v>
      </c>
      <c r="C53" s="2">
        <v>2022</v>
      </c>
      <c r="D53">
        <v>1</v>
      </c>
      <c r="E53" s="10">
        <f t="shared" si="18"/>
        <v>70210000</v>
      </c>
      <c r="F53" s="1">
        <f t="shared" ca="1" si="19"/>
        <v>44606</v>
      </c>
      <c r="G53" s="1" t="str">
        <f t="shared" ca="1" si="27"/>
        <v>S08</v>
      </c>
      <c r="H53">
        <f ca="1">OFFSET(INDEX('Ne pas toucher'!$B$3:$B$14,MATCH(B53,'Ne pas toucher'!$B$3:$B$14,0)),0,1)</f>
        <v>2</v>
      </c>
      <c r="I53" s="2">
        <f t="shared" si="20"/>
        <v>14</v>
      </c>
      <c r="J53" t="str">
        <f t="shared" ca="1" si="32"/>
        <v>02</v>
      </c>
      <c r="K53" s="2" t="str">
        <f t="shared" si="22"/>
        <v>22</v>
      </c>
      <c r="L53" t="str">
        <f t="shared" si="33"/>
        <v>01</v>
      </c>
      <c r="M53" s="2" t="str">
        <f t="shared" ca="1" si="34"/>
        <v>VT14022201</v>
      </c>
      <c r="N53" s="31">
        <f t="shared" si="25"/>
        <v>1</v>
      </c>
      <c r="O53" t="s">
        <v>275</v>
      </c>
      <c r="P53" t="s">
        <v>122</v>
      </c>
      <c r="Q53" s="2">
        <v>1</v>
      </c>
      <c r="R53">
        <f t="shared" si="31"/>
        <v>1</v>
      </c>
      <c r="S53" s="1" t="s">
        <v>37</v>
      </c>
      <c r="T53" s="37" t="s">
        <v>35</v>
      </c>
      <c r="U53" s="11">
        <v>5200</v>
      </c>
      <c r="V53" s="11">
        <v>5200</v>
      </c>
      <c r="W53"/>
    </row>
    <row r="54" spans="1:23" x14ac:dyDescent="0.25">
      <c r="A54" s="13">
        <v>14</v>
      </c>
      <c r="B54" s="2" t="s">
        <v>9</v>
      </c>
      <c r="C54" s="2">
        <v>2022</v>
      </c>
      <c r="D54">
        <v>1</v>
      </c>
      <c r="E54" s="10">
        <f t="shared" si="18"/>
        <v>70210000</v>
      </c>
      <c r="F54" s="1">
        <f t="shared" ca="1" si="19"/>
        <v>44606</v>
      </c>
      <c r="G54" s="1" t="str">
        <f t="shared" ca="1" si="27"/>
        <v>S08</v>
      </c>
      <c r="H54">
        <f ca="1">OFFSET(INDEX('Ne pas toucher'!$B$3:$B$14,MATCH(B54,'Ne pas toucher'!$B$3:$B$14,0)),0,1)</f>
        <v>2</v>
      </c>
      <c r="I54" s="2">
        <f t="shared" si="20"/>
        <v>14</v>
      </c>
      <c r="J54" t="str">
        <f t="shared" ca="1" si="32"/>
        <v>02</v>
      </c>
      <c r="K54" s="2" t="str">
        <f t="shared" si="22"/>
        <v>22</v>
      </c>
      <c r="L54" t="str">
        <f t="shared" si="33"/>
        <v>01</v>
      </c>
      <c r="M54" s="2" t="str">
        <f t="shared" ca="1" si="34"/>
        <v>VT14022201</v>
      </c>
      <c r="N54" s="31">
        <f t="shared" si="25"/>
        <v>1</v>
      </c>
      <c r="O54" t="s">
        <v>237</v>
      </c>
      <c r="P54" t="s">
        <v>122</v>
      </c>
      <c r="Q54" s="2">
        <v>1</v>
      </c>
      <c r="R54">
        <f t="shared" si="31"/>
        <v>1</v>
      </c>
      <c r="S54" s="1" t="s">
        <v>37</v>
      </c>
      <c r="T54" s="37" t="s">
        <v>46</v>
      </c>
      <c r="U54" s="11">
        <v>5200</v>
      </c>
      <c r="V54" s="11">
        <v>5200</v>
      </c>
      <c r="W54"/>
    </row>
    <row r="55" spans="1:23" x14ac:dyDescent="0.25">
      <c r="A55" s="13">
        <v>14</v>
      </c>
      <c r="B55" s="2" t="s">
        <v>9</v>
      </c>
      <c r="C55" s="2">
        <v>2022</v>
      </c>
      <c r="D55">
        <v>1</v>
      </c>
      <c r="E55" s="10">
        <f t="shared" si="18"/>
        <v>70220000</v>
      </c>
      <c r="F55" s="1">
        <f t="shared" ca="1" si="19"/>
        <v>44606</v>
      </c>
      <c r="G55" s="1" t="str">
        <f t="shared" ca="1" si="27"/>
        <v>S08</v>
      </c>
      <c r="H55">
        <f ca="1">OFFSET(INDEX('Ne pas toucher'!$B$3:$B$14,MATCH(B55,'Ne pas toucher'!$B$3:$B$14,0)),0,1)</f>
        <v>2</v>
      </c>
      <c r="I55" s="2">
        <f t="shared" si="20"/>
        <v>14</v>
      </c>
      <c r="J55" t="str">
        <f t="shared" ca="1" si="32"/>
        <v>02</v>
      </c>
      <c r="K55" s="2" t="str">
        <f t="shared" si="22"/>
        <v>22</v>
      </c>
      <c r="L55" t="str">
        <f t="shared" si="33"/>
        <v>01</v>
      </c>
      <c r="M55" s="2" t="str">
        <f t="shared" ca="1" si="34"/>
        <v>VT14022201</v>
      </c>
      <c r="N55" s="31">
        <f t="shared" si="25"/>
        <v>1.5</v>
      </c>
      <c r="O55" t="s">
        <v>236</v>
      </c>
      <c r="P55" t="s">
        <v>122</v>
      </c>
      <c r="Q55" s="2">
        <v>2</v>
      </c>
      <c r="R55">
        <f t="shared" si="31"/>
        <v>0.75</v>
      </c>
      <c r="S55" s="1" t="s">
        <v>36</v>
      </c>
      <c r="T55" s="37" t="s">
        <v>48</v>
      </c>
      <c r="U55" s="11">
        <v>14600</v>
      </c>
      <c r="V55" s="11">
        <v>14600</v>
      </c>
      <c r="W55"/>
    </row>
    <row r="56" spans="1:23" x14ac:dyDescent="0.25">
      <c r="A56" s="13">
        <v>14</v>
      </c>
      <c r="B56" s="2" t="s">
        <v>9</v>
      </c>
      <c r="C56" s="2">
        <v>2022</v>
      </c>
      <c r="D56">
        <v>2</v>
      </c>
      <c r="E56" s="10">
        <f t="shared" si="18"/>
        <v>70210000</v>
      </c>
      <c r="F56" s="1">
        <f t="shared" ca="1" si="19"/>
        <v>44606</v>
      </c>
      <c r="G56" s="1" t="str">
        <f t="shared" ca="1" si="27"/>
        <v>S08</v>
      </c>
      <c r="H56">
        <f ca="1">OFFSET(INDEX('Ne pas toucher'!$B$3:$B$14,MATCH(B56,'Ne pas toucher'!$B$3:$B$14,0)),0,1)</f>
        <v>2</v>
      </c>
      <c r="I56" s="2">
        <f t="shared" si="20"/>
        <v>14</v>
      </c>
      <c r="J56" t="str">
        <f t="shared" ca="1" si="32"/>
        <v>02</v>
      </c>
      <c r="K56" s="2" t="str">
        <f t="shared" si="22"/>
        <v>22</v>
      </c>
      <c r="L56" t="str">
        <f t="shared" si="33"/>
        <v>02</v>
      </c>
      <c r="M56" s="2" t="str">
        <f t="shared" ca="1" si="34"/>
        <v>VT14022202</v>
      </c>
      <c r="N56" s="31">
        <f t="shared" si="25"/>
        <v>2</v>
      </c>
      <c r="O56" t="s">
        <v>280</v>
      </c>
      <c r="P56" t="s">
        <v>122</v>
      </c>
      <c r="Q56" s="2">
        <v>2</v>
      </c>
      <c r="R56">
        <f t="shared" si="31"/>
        <v>1</v>
      </c>
      <c r="S56" s="1" t="s">
        <v>37</v>
      </c>
      <c r="T56" s="37" t="s">
        <v>35</v>
      </c>
      <c r="U56" s="11">
        <v>10400</v>
      </c>
      <c r="V56" s="11">
        <v>10400</v>
      </c>
      <c r="W56"/>
    </row>
    <row r="57" spans="1:23" x14ac:dyDescent="0.25">
      <c r="A57" s="13">
        <v>14</v>
      </c>
      <c r="B57" s="2" t="s">
        <v>9</v>
      </c>
      <c r="C57" s="2">
        <v>2022</v>
      </c>
      <c r="D57">
        <v>2</v>
      </c>
      <c r="E57" s="10">
        <f t="shared" si="18"/>
        <v>70210000</v>
      </c>
      <c r="F57" s="1">
        <f t="shared" ca="1" si="19"/>
        <v>44606</v>
      </c>
      <c r="G57" s="1" t="str">
        <f t="shared" ca="1" si="27"/>
        <v>S08</v>
      </c>
      <c r="H57">
        <f ca="1">OFFSET(INDEX('Ne pas toucher'!$B$3:$B$14,MATCH(B57,'Ne pas toucher'!$B$3:$B$14,0)),0,1)</f>
        <v>2</v>
      </c>
      <c r="I57" s="2">
        <f t="shared" si="20"/>
        <v>14</v>
      </c>
      <c r="J57" t="str">
        <f t="shared" ca="1" si="32"/>
        <v>02</v>
      </c>
      <c r="K57" s="2" t="str">
        <f t="shared" si="22"/>
        <v>22</v>
      </c>
      <c r="L57" t="str">
        <f t="shared" si="33"/>
        <v>02</v>
      </c>
      <c r="M57" s="2" t="str">
        <f t="shared" ca="1" si="34"/>
        <v>VT14022202</v>
      </c>
      <c r="N57" s="31">
        <f t="shared" si="25"/>
        <v>2</v>
      </c>
      <c r="O57" t="s">
        <v>256</v>
      </c>
      <c r="P57" t="s">
        <v>122</v>
      </c>
      <c r="Q57" s="2">
        <v>2</v>
      </c>
      <c r="R57">
        <f t="shared" si="31"/>
        <v>1</v>
      </c>
      <c r="S57" s="1" t="s">
        <v>37</v>
      </c>
      <c r="T57" s="37" t="s">
        <v>46</v>
      </c>
      <c r="U57" s="11">
        <v>10400</v>
      </c>
      <c r="V57" s="11">
        <v>10400</v>
      </c>
      <c r="W57"/>
    </row>
    <row r="58" spans="1:23" x14ac:dyDescent="0.25">
      <c r="A58" s="13">
        <v>14</v>
      </c>
      <c r="B58" s="2" t="s">
        <v>9</v>
      </c>
      <c r="C58" s="2">
        <v>2022</v>
      </c>
      <c r="D58">
        <v>2</v>
      </c>
      <c r="E58" s="10">
        <f t="shared" si="18"/>
        <v>70220000</v>
      </c>
      <c r="F58" s="1">
        <f t="shared" ca="1" si="19"/>
        <v>44606</v>
      </c>
      <c r="G58" s="1" t="str">
        <f t="shared" ca="1" si="27"/>
        <v>S08</v>
      </c>
      <c r="H58">
        <f ca="1">OFFSET(INDEX('Ne pas toucher'!$B$3:$B$14,MATCH(B58,'Ne pas toucher'!$B$3:$B$14,0)),0,1)</f>
        <v>2</v>
      </c>
      <c r="I58" s="2">
        <f t="shared" si="20"/>
        <v>14</v>
      </c>
      <c r="J58" t="str">
        <f t="shared" ca="1" si="32"/>
        <v>02</v>
      </c>
      <c r="K58" s="2" t="str">
        <f t="shared" si="22"/>
        <v>22</v>
      </c>
      <c r="L58" t="str">
        <f t="shared" si="33"/>
        <v>02</v>
      </c>
      <c r="M58" s="2" t="str">
        <f t="shared" ca="1" si="34"/>
        <v>VT14022202</v>
      </c>
      <c r="N58" s="31">
        <f t="shared" si="25"/>
        <v>3</v>
      </c>
      <c r="O58" t="s">
        <v>235</v>
      </c>
      <c r="P58" t="s">
        <v>122</v>
      </c>
      <c r="Q58" s="2">
        <v>4</v>
      </c>
      <c r="R58">
        <f t="shared" si="31"/>
        <v>0.75</v>
      </c>
      <c r="S58" s="1" t="s">
        <v>36</v>
      </c>
      <c r="T58" s="37" t="s">
        <v>48</v>
      </c>
      <c r="U58" s="11">
        <v>29200</v>
      </c>
      <c r="V58" s="11">
        <v>29900</v>
      </c>
      <c r="W58"/>
    </row>
    <row r="59" spans="1:23" x14ac:dyDescent="0.25">
      <c r="A59" s="13">
        <v>15</v>
      </c>
      <c r="B59" s="2" t="s">
        <v>9</v>
      </c>
      <c r="C59" s="2">
        <v>2022</v>
      </c>
      <c r="D59">
        <v>1</v>
      </c>
      <c r="E59" s="10">
        <f t="shared" si="18"/>
        <v>70220000</v>
      </c>
      <c r="F59" s="1">
        <f t="shared" ca="1" si="19"/>
        <v>44607</v>
      </c>
      <c r="G59" s="1" t="str">
        <f t="shared" ca="1" si="27"/>
        <v>S08</v>
      </c>
      <c r="H59">
        <f ca="1">OFFSET(INDEX('Ne pas toucher'!$B$3:$B$14,MATCH(B59,'Ne pas toucher'!$B$3:$B$14,0)),0,1)</f>
        <v>2</v>
      </c>
      <c r="I59" s="2">
        <f t="shared" si="20"/>
        <v>15</v>
      </c>
      <c r="J59" t="str">
        <f t="shared" ca="1" si="32"/>
        <v>02</v>
      </c>
      <c r="K59" s="2" t="str">
        <f t="shared" si="22"/>
        <v>22</v>
      </c>
      <c r="L59" t="str">
        <f t="shared" si="33"/>
        <v>01</v>
      </c>
      <c r="M59" s="2" t="str">
        <f t="shared" ca="1" si="34"/>
        <v>VT15022201</v>
      </c>
      <c r="N59" s="31">
        <f t="shared" si="25"/>
        <v>0.75</v>
      </c>
      <c r="O59" t="s">
        <v>238</v>
      </c>
      <c r="P59" t="s">
        <v>122</v>
      </c>
      <c r="Q59" s="2">
        <v>1</v>
      </c>
      <c r="R59">
        <f t="shared" si="31"/>
        <v>0.75</v>
      </c>
      <c r="S59" s="1" t="s">
        <v>36</v>
      </c>
      <c r="T59" s="37" t="s">
        <v>87</v>
      </c>
      <c r="U59" s="11">
        <v>21000</v>
      </c>
      <c r="V59" s="11">
        <v>21000</v>
      </c>
      <c r="W59"/>
    </row>
    <row r="60" spans="1:23" x14ac:dyDescent="0.25">
      <c r="A60" s="13">
        <v>16</v>
      </c>
      <c r="B60" s="2" t="s">
        <v>9</v>
      </c>
      <c r="C60" s="2">
        <v>2022</v>
      </c>
      <c r="D60">
        <v>1</v>
      </c>
      <c r="E60" s="10">
        <f t="shared" si="18"/>
        <v>70210000</v>
      </c>
      <c r="F60" s="1">
        <f t="shared" ca="1" si="19"/>
        <v>44608</v>
      </c>
      <c r="G60" s="1" t="str">
        <f t="shared" ca="1" si="27"/>
        <v>S08</v>
      </c>
      <c r="H60">
        <f ca="1">OFFSET(INDEX('Ne pas toucher'!$B$3:$B$14,MATCH(B60,'Ne pas toucher'!$B$3:$B$14,0)),0,1)</f>
        <v>2</v>
      </c>
      <c r="I60" s="2">
        <f t="shared" si="20"/>
        <v>16</v>
      </c>
      <c r="J60" t="str">
        <f t="shared" ca="1" si="32"/>
        <v>02</v>
      </c>
      <c r="K60" s="2" t="str">
        <f t="shared" si="22"/>
        <v>22</v>
      </c>
      <c r="L60" t="str">
        <f t="shared" si="33"/>
        <v>01</v>
      </c>
      <c r="M60" s="2" t="str">
        <f t="shared" ca="1" si="34"/>
        <v>VT16022201</v>
      </c>
      <c r="N60" s="31">
        <f t="shared" si="25"/>
        <v>3</v>
      </c>
      <c r="O60" t="s">
        <v>270</v>
      </c>
      <c r="P60" t="s">
        <v>123</v>
      </c>
      <c r="Q60" s="2">
        <v>3</v>
      </c>
      <c r="R60">
        <f t="shared" si="31"/>
        <v>1</v>
      </c>
      <c r="S60" s="1" t="s">
        <v>37</v>
      </c>
      <c r="T60" s="37" t="s">
        <v>206</v>
      </c>
      <c r="U60" s="11">
        <v>19500</v>
      </c>
      <c r="V60" s="11">
        <v>19500</v>
      </c>
      <c r="W60"/>
    </row>
    <row r="61" spans="1:23" x14ac:dyDescent="0.25">
      <c r="A61" s="13">
        <v>16</v>
      </c>
      <c r="B61" s="2" t="s">
        <v>9</v>
      </c>
      <c r="C61" s="2">
        <v>2022</v>
      </c>
      <c r="D61">
        <v>1</v>
      </c>
      <c r="E61" s="10">
        <f t="shared" si="18"/>
        <v>70210000</v>
      </c>
      <c r="F61" s="1">
        <f t="shared" ca="1" si="19"/>
        <v>44608</v>
      </c>
      <c r="G61" s="1" t="str">
        <f t="shared" ca="1" si="27"/>
        <v>S08</v>
      </c>
      <c r="H61">
        <f ca="1">OFFSET(INDEX('Ne pas toucher'!$B$3:$B$14,MATCH(B61,'Ne pas toucher'!$B$3:$B$14,0)),0,1)</f>
        <v>2</v>
      </c>
      <c r="I61" s="2">
        <f t="shared" si="20"/>
        <v>16</v>
      </c>
      <c r="J61" t="str">
        <f t="shared" ca="1" si="32"/>
        <v>02</v>
      </c>
      <c r="K61" s="2" t="str">
        <f t="shared" si="22"/>
        <v>22</v>
      </c>
      <c r="L61" t="str">
        <f t="shared" si="33"/>
        <v>01</v>
      </c>
      <c r="M61" s="2" t="str">
        <f t="shared" ca="1" si="34"/>
        <v>VT16022201</v>
      </c>
      <c r="N61" s="31">
        <f t="shared" si="25"/>
        <v>2</v>
      </c>
      <c r="O61" t="s">
        <v>271</v>
      </c>
      <c r="P61" t="s">
        <v>123</v>
      </c>
      <c r="Q61" s="2">
        <v>2</v>
      </c>
      <c r="R61">
        <f t="shared" si="31"/>
        <v>1</v>
      </c>
      <c r="S61" s="1" t="s">
        <v>37</v>
      </c>
      <c r="T61" s="37" t="s">
        <v>86</v>
      </c>
      <c r="U61" s="11">
        <v>10000</v>
      </c>
      <c r="V61" s="11">
        <v>10000</v>
      </c>
      <c r="W61"/>
    </row>
    <row r="62" spans="1:23" x14ac:dyDescent="0.25">
      <c r="A62" s="13">
        <v>16</v>
      </c>
      <c r="B62" s="2" t="s">
        <v>9</v>
      </c>
      <c r="C62" s="2">
        <v>2022</v>
      </c>
      <c r="D62">
        <v>1</v>
      </c>
      <c r="E62" s="10">
        <f t="shared" si="18"/>
        <v>70210000</v>
      </c>
      <c r="F62" s="1">
        <f t="shared" ca="1" si="19"/>
        <v>44608</v>
      </c>
      <c r="G62" s="1" t="str">
        <f t="shared" ca="1" si="27"/>
        <v>S08</v>
      </c>
      <c r="H62">
        <f ca="1">OFFSET(INDEX('Ne pas toucher'!$B$3:$B$14,MATCH(B62,'Ne pas toucher'!$B$3:$B$14,0)),0,1)</f>
        <v>2</v>
      </c>
      <c r="I62" s="2">
        <f t="shared" si="20"/>
        <v>16</v>
      </c>
      <c r="J62" t="str">
        <f t="shared" ca="1" si="32"/>
        <v>02</v>
      </c>
      <c r="K62" s="2" t="str">
        <f t="shared" si="22"/>
        <v>22</v>
      </c>
      <c r="L62" t="str">
        <f t="shared" si="33"/>
        <v>01</v>
      </c>
      <c r="M62" s="2" t="str">
        <f t="shared" ca="1" si="34"/>
        <v>VT16022201</v>
      </c>
      <c r="N62" s="31">
        <f t="shared" si="25"/>
        <v>1</v>
      </c>
      <c r="O62" t="s">
        <v>259</v>
      </c>
      <c r="P62" t="s">
        <v>123</v>
      </c>
      <c r="Q62" s="2">
        <v>1</v>
      </c>
      <c r="R62">
        <f t="shared" si="31"/>
        <v>1</v>
      </c>
      <c r="S62" s="1" t="s">
        <v>37</v>
      </c>
      <c r="T62" s="37" t="s">
        <v>88</v>
      </c>
      <c r="U62" s="11">
        <v>5000</v>
      </c>
      <c r="V62" s="11">
        <v>5000</v>
      </c>
      <c r="W62"/>
    </row>
    <row r="63" spans="1:23" x14ac:dyDescent="0.25">
      <c r="A63" s="13">
        <v>16</v>
      </c>
      <c r="B63" s="2" t="s">
        <v>9</v>
      </c>
      <c r="C63" s="2">
        <v>2022</v>
      </c>
      <c r="D63">
        <v>1</v>
      </c>
      <c r="E63" s="10">
        <f t="shared" si="18"/>
        <v>70210000</v>
      </c>
      <c r="F63" s="1">
        <f t="shared" ca="1" si="19"/>
        <v>44608</v>
      </c>
      <c r="G63" s="1" t="str">
        <f t="shared" ca="1" si="27"/>
        <v>S08</v>
      </c>
      <c r="H63">
        <f ca="1">OFFSET(INDEX('Ne pas toucher'!$B$3:$B$14,MATCH(B63,'Ne pas toucher'!$B$3:$B$14,0)),0,1)</f>
        <v>2</v>
      </c>
      <c r="I63" s="2">
        <f t="shared" si="20"/>
        <v>16</v>
      </c>
      <c r="J63" t="str">
        <f t="shared" ca="1" si="32"/>
        <v>02</v>
      </c>
      <c r="K63" s="2" t="str">
        <f t="shared" si="22"/>
        <v>22</v>
      </c>
      <c r="L63" t="str">
        <f t="shared" si="33"/>
        <v>01</v>
      </c>
      <c r="M63" s="2" t="str">
        <f t="shared" ca="1" si="34"/>
        <v>VT16022201</v>
      </c>
      <c r="N63" s="31">
        <f t="shared" si="25"/>
        <v>1</v>
      </c>
      <c r="O63" t="s">
        <v>237</v>
      </c>
      <c r="P63" t="s">
        <v>123</v>
      </c>
      <c r="Q63" s="2">
        <v>1</v>
      </c>
      <c r="R63">
        <f t="shared" si="31"/>
        <v>1</v>
      </c>
      <c r="S63" s="1" t="s">
        <v>37</v>
      </c>
      <c r="T63" s="37" t="s">
        <v>205</v>
      </c>
      <c r="U63" s="11">
        <v>5000</v>
      </c>
      <c r="V63" s="11">
        <v>5000</v>
      </c>
      <c r="W63"/>
    </row>
    <row r="64" spans="1:23" x14ac:dyDescent="0.25">
      <c r="A64" s="13">
        <v>16</v>
      </c>
      <c r="B64" s="2" t="s">
        <v>9</v>
      </c>
      <c r="C64" s="2">
        <v>2022</v>
      </c>
      <c r="D64">
        <v>1</v>
      </c>
      <c r="E64" s="10">
        <f t="shared" si="18"/>
        <v>70210000</v>
      </c>
      <c r="F64" s="1">
        <f t="shared" ca="1" si="19"/>
        <v>44608</v>
      </c>
      <c r="G64" s="1" t="str">
        <f t="shared" ca="1" si="27"/>
        <v>S08</v>
      </c>
      <c r="H64">
        <f ca="1">OFFSET(INDEX('Ne pas toucher'!$B$3:$B$14,MATCH(B64,'Ne pas toucher'!$B$3:$B$14,0)),0,1)</f>
        <v>2</v>
      </c>
      <c r="I64" s="2">
        <f t="shared" si="20"/>
        <v>16</v>
      </c>
      <c r="J64" t="str">
        <f t="shared" ca="1" si="32"/>
        <v>02</v>
      </c>
      <c r="K64" s="2" t="str">
        <f t="shared" si="22"/>
        <v>22</v>
      </c>
      <c r="L64" t="str">
        <f t="shared" si="33"/>
        <v>01</v>
      </c>
      <c r="M64" s="2" t="str">
        <f t="shared" ca="1" si="34"/>
        <v>VT16022201</v>
      </c>
      <c r="N64" s="31">
        <f t="shared" si="25"/>
        <v>2</v>
      </c>
      <c r="O64" t="s">
        <v>271</v>
      </c>
      <c r="P64" t="s">
        <v>123</v>
      </c>
      <c r="Q64" s="2">
        <v>2</v>
      </c>
      <c r="R64">
        <f t="shared" si="31"/>
        <v>1</v>
      </c>
      <c r="S64" s="1" t="s">
        <v>37</v>
      </c>
      <c r="T64" s="37" t="s">
        <v>89</v>
      </c>
      <c r="U64" s="11">
        <v>19000</v>
      </c>
      <c r="V64" s="11">
        <v>19000</v>
      </c>
      <c r="W64"/>
    </row>
    <row r="65" spans="1:23" x14ac:dyDescent="0.25">
      <c r="A65" s="13">
        <v>16</v>
      </c>
      <c r="B65" s="2" t="s">
        <v>9</v>
      </c>
      <c r="C65" s="2">
        <v>2022</v>
      </c>
      <c r="D65">
        <v>1</v>
      </c>
      <c r="E65" s="10">
        <f t="shared" si="18"/>
        <v>70210000</v>
      </c>
      <c r="F65" s="1">
        <f t="shared" ca="1" si="19"/>
        <v>44608</v>
      </c>
      <c r="G65" s="1" t="str">
        <f t="shared" ca="1" si="27"/>
        <v>S08</v>
      </c>
      <c r="H65">
        <f ca="1">OFFSET(INDEX('Ne pas toucher'!$B$3:$B$14,MATCH(B65,'Ne pas toucher'!$B$3:$B$14,0)),0,1)</f>
        <v>2</v>
      </c>
      <c r="I65" s="2">
        <f t="shared" si="20"/>
        <v>16</v>
      </c>
      <c r="J65" t="str">
        <f t="shared" ca="1" si="32"/>
        <v>02</v>
      </c>
      <c r="K65" s="2" t="str">
        <f t="shared" si="22"/>
        <v>22</v>
      </c>
      <c r="L65" t="str">
        <f t="shared" si="33"/>
        <v>01</v>
      </c>
      <c r="M65" s="2" t="str">
        <f t="shared" ca="1" si="34"/>
        <v>VT16022201</v>
      </c>
      <c r="N65" s="31">
        <f t="shared" si="25"/>
        <v>1</v>
      </c>
      <c r="O65" t="s">
        <v>251</v>
      </c>
      <c r="P65" t="s">
        <v>123</v>
      </c>
      <c r="Q65" s="2">
        <v>1</v>
      </c>
      <c r="R65">
        <f t="shared" si="31"/>
        <v>1</v>
      </c>
      <c r="S65" s="1" t="s">
        <v>37</v>
      </c>
      <c r="T65" s="37" t="s">
        <v>90</v>
      </c>
      <c r="U65" s="11">
        <v>6000</v>
      </c>
      <c r="V65" s="11">
        <v>6000</v>
      </c>
      <c r="W65"/>
    </row>
    <row r="66" spans="1:23" x14ac:dyDescent="0.25">
      <c r="A66" s="13">
        <v>16</v>
      </c>
      <c r="B66" s="2" t="s">
        <v>9</v>
      </c>
      <c r="C66" s="2">
        <v>2022</v>
      </c>
      <c r="D66">
        <v>1</v>
      </c>
      <c r="E66" s="10">
        <f t="shared" si="18"/>
        <v>70210000</v>
      </c>
      <c r="F66" s="1">
        <f t="shared" ca="1" si="19"/>
        <v>44608</v>
      </c>
      <c r="G66" s="1" t="str">
        <f t="shared" ca="1" si="27"/>
        <v>S08</v>
      </c>
      <c r="H66">
        <f ca="1">OFFSET(INDEX('Ne pas toucher'!$B$3:$B$14,MATCH(B66,'Ne pas toucher'!$B$3:$B$14,0)),0,1)</f>
        <v>2</v>
      </c>
      <c r="I66" s="2">
        <f t="shared" si="20"/>
        <v>16</v>
      </c>
      <c r="J66" t="str">
        <f t="shared" ca="1" si="32"/>
        <v>02</v>
      </c>
      <c r="K66" s="2" t="str">
        <f t="shared" si="22"/>
        <v>22</v>
      </c>
      <c r="L66" t="str">
        <f t="shared" si="33"/>
        <v>01</v>
      </c>
      <c r="M66" s="2" t="str">
        <f t="shared" ca="1" si="34"/>
        <v>VT16022201</v>
      </c>
      <c r="N66" s="31">
        <f t="shared" si="25"/>
        <v>1</v>
      </c>
      <c r="O66" t="s">
        <v>252</v>
      </c>
      <c r="P66" t="s">
        <v>123</v>
      </c>
      <c r="Q66" s="2">
        <v>1</v>
      </c>
      <c r="R66">
        <f t="shared" si="31"/>
        <v>1</v>
      </c>
      <c r="S66" s="1" t="s">
        <v>37</v>
      </c>
      <c r="T66" s="37" t="s">
        <v>92</v>
      </c>
      <c r="U66" s="11">
        <v>5000</v>
      </c>
      <c r="V66" s="11">
        <v>5000</v>
      </c>
      <c r="W66"/>
    </row>
    <row r="67" spans="1:23" x14ac:dyDescent="0.25">
      <c r="A67" s="13">
        <v>16</v>
      </c>
      <c r="B67" s="2" t="s">
        <v>9</v>
      </c>
      <c r="C67" s="2">
        <v>2022</v>
      </c>
      <c r="D67">
        <v>2</v>
      </c>
      <c r="E67" s="10">
        <f t="shared" si="18"/>
        <v>70210000</v>
      </c>
      <c r="F67" s="1">
        <f t="shared" ca="1" si="19"/>
        <v>44608</v>
      </c>
      <c r="G67" s="1" t="str">
        <f t="shared" ca="1" si="27"/>
        <v>S08</v>
      </c>
      <c r="H67">
        <f ca="1">OFFSET(INDEX('Ne pas toucher'!$B$3:$B$14,MATCH(B67,'Ne pas toucher'!$B$3:$B$14,0)),0,1)</f>
        <v>2</v>
      </c>
      <c r="I67" s="2">
        <f t="shared" si="20"/>
        <v>16</v>
      </c>
      <c r="J67" t="str">
        <f t="shared" ca="1" si="32"/>
        <v>02</v>
      </c>
      <c r="K67" s="2" t="str">
        <f t="shared" si="22"/>
        <v>22</v>
      </c>
      <c r="L67" t="str">
        <f t="shared" si="33"/>
        <v>02</v>
      </c>
      <c r="M67" s="2" t="str">
        <f t="shared" ca="1" si="34"/>
        <v>VT16022202</v>
      </c>
      <c r="N67" s="31">
        <f t="shared" si="25"/>
        <v>2.0999999999999996</v>
      </c>
      <c r="O67" t="s">
        <v>264</v>
      </c>
      <c r="P67" t="s">
        <v>124</v>
      </c>
      <c r="Q67" s="2">
        <v>3</v>
      </c>
      <c r="R67">
        <v>0.7</v>
      </c>
      <c r="S67" s="1" t="s">
        <v>37</v>
      </c>
      <c r="T67" s="37" t="s">
        <v>203</v>
      </c>
      <c r="U67" s="11">
        <v>8310</v>
      </c>
      <c r="V67"/>
      <c r="W67"/>
    </row>
    <row r="68" spans="1:23" x14ac:dyDescent="0.25">
      <c r="A68" s="13">
        <v>16</v>
      </c>
      <c r="B68" s="2" t="s">
        <v>9</v>
      </c>
      <c r="C68" s="2">
        <v>2022</v>
      </c>
      <c r="D68">
        <v>2</v>
      </c>
      <c r="E68" s="10">
        <f t="shared" si="18"/>
        <v>70210000</v>
      </c>
      <c r="F68" s="1">
        <f t="shared" ca="1" si="19"/>
        <v>44608</v>
      </c>
      <c r="G68" s="1" t="str">
        <f t="shared" ca="1" si="27"/>
        <v>S08</v>
      </c>
      <c r="H68">
        <f ca="1">OFFSET(INDEX('Ne pas toucher'!$B$3:$B$14,MATCH(B68,'Ne pas toucher'!$B$3:$B$14,0)),0,1)</f>
        <v>2</v>
      </c>
      <c r="I68" s="2">
        <f t="shared" si="20"/>
        <v>16</v>
      </c>
      <c r="J68" t="str">
        <f t="shared" ca="1" si="32"/>
        <v>02</v>
      </c>
      <c r="K68" s="2" t="str">
        <f t="shared" si="22"/>
        <v>22</v>
      </c>
      <c r="L68" t="str">
        <f t="shared" si="33"/>
        <v>02</v>
      </c>
      <c r="M68" s="2" t="str">
        <f t="shared" ca="1" si="34"/>
        <v>VT16022202</v>
      </c>
      <c r="N68" s="31">
        <f t="shared" si="25"/>
        <v>4</v>
      </c>
      <c r="O68" t="s">
        <v>269</v>
      </c>
      <c r="P68" t="s">
        <v>124</v>
      </c>
      <c r="Q68" s="2">
        <v>4</v>
      </c>
      <c r="R68">
        <f t="shared" ref="R68:R99" si="35">IF(S68="Sirop",1,IF(S68="Alcool",0.75,0.39))</f>
        <v>1</v>
      </c>
      <c r="S68" s="1" t="s">
        <v>37</v>
      </c>
      <c r="T68" s="37" t="s">
        <v>46</v>
      </c>
      <c r="U68" s="11">
        <v>13400</v>
      </c>
      <c r="V68"/>
      <c r="W68"/>
    </row>
    <row r="69" spans="1:23" x14ac:dyDescent="0.25">
      <c r="A69" s="13">
        <v>16</v>
      </c>
      <c r="B69" s="2" t="s">
        <v>9</v>
      </c>
      <c r="C69" s="2">
        <v>2022</v>
      </c>
      <c r="D69">
        <v>2</v>
      </c>
      <c r="E69" s="10">
        <f t="shared" si="18"/>
        <v>70210000</v>
      </c>
      <c r="F69" s="1">
        <f t="shared" ca="1" si="19"/>
        <v>44608</v>
      </c>
      <c r="G69" s="1" t="str">
        <f t="shared" ca="1" si="27"/>
        <v>S08</v>
      </c>
      <c r="H69">
        <f ca="1">OFFSET(INDEX('Ne pas toucher'!$B$3:$B$14,MATCH(B69,'Ne pas toucher'!$B$3:$B$14,0)),0,1)</f>
        <v>2</v>
      </c>
      <c r="I69" s="2">
        <f t="shared" si="20"/>
        <v>16</v>
      </c>
      <c r="J69" t="str">
        <f t="shared" ca="1" si="32"/>
        <v>02</v>
      </c>
      <c r="K69" s="2" t="str">
        <f t="shared" si="22"/>
        <v>22</v>
      </c>
      <c r="L69" t="str">
        <f t="shared" si="33"/>
        <v>02</v>
      </c>
      <c r="M69" s="2" t="str">
        <f t="shared" ca="1" si="34"/>
        <v>VT16022202</v>
      </c>
      <c r="N69" s="31">
        <f t="shared" si="25"/>
        <v>2</v>
      </c>
      <c r="O69" t="s">
        <v>256</v>
      </c>
      <c r="P69" t="s">
        <v>124</v>
      </c>
      <c r="Q69" s="2">
        <v>2</v>
      </c>
      <c r="R69">
        <f t="shared" si="35"/>
        <v>1</v>
      </c>
      <c r="S69" s="1" t="s">
        <v>37</v>
      </c>
      <c r="T69" s="37" t="s">
        <v>206</v>
      </c>
      <c r="U69" s="11">
        <v>7900</v>
      </c>
      <c r="V69"/>
      <c r="W69"/>
    </row>
    <row r="70" spans="1:23" x14ac:dyDescent="0.25">
      <c r="A70" s="13">
        <v>16</v>
      </c>
      <c r="B70" s="2" t="s">
        <v>9</v>
      </c>
      <c r="C70" s="2">
        <v>2022</v>
      </c>
      <c r="D70">
        <v>2</v>
      </c>
      <c r="E70" s="10">
        <f t="shared" si="18"/>
        <v>70210000</v>
      </c>
      <c r="F70" s="1">
        <f t="shared" ca="1" si="19"/>
        <v>44608</v>
      </c>
      <c r="G70" s="1" t="str">
        <f t="shared" ca="1" si="27"/>
        <v>S08</v>
      </c>
      <c r="H70">
        <f ca="1">OFFSET(INDEX('Ne pas toucher'!$B$3:$B$14,MATCH(B70,'Ne pas toucher'!$B$3:$B$14,0)),0,1)</f>
        <v>2</v>
      </c>
      <c r="I70" s="2">
        <f t="shared" si="20"/>
        <v>16</v>
      </c>
      <c r="J70" t="str">
        <f t="shared" ca="1" si="32"/>
        <v>02</v>
      </c>
      <c r="K70" s="2" t="str">
        <f t="shared" si="22"/>
        <v>22</v>
      </c>
      <c r="L70" t="str">
        <f t="shared" si="33"/>
        <v>02</v>
      </c>
      <c r="M70" s="2" t="str">
        <f t="shared" ca="1" si="34"/>
        <v>VT16022202</v>
      </c>
      <c r="N70" s="31">
        <f t="shared" si="25"/>
        <v>2</v>
      </c>
      <c r="O70" t="s">
        <v>240</v>
      </c>
      <c r="P70" t="s">
        <v>124</v>
      </c>
      <c r="Q70" s="2">
        <v>2</v>
      </c>
      <c r="R70">
        <f t="shared" si="35"/>
        <v>1</v>
      </c>
      <c r="S70" s="1" t="s">
        <v>37</v>
      </c>
      <c r="T70" s="37" t="s">
        <v>204</v>
      </c>
      <c r="U70" s="11">
        <v>7900</v>
      </c>
      <c r="V70"/>
      <c r="W70"/>
    </row>
    <row r="71" spans="1:23" x14ac:dyDescent="0.25">
      <c r="A71">
        <v>17</v>
      </c>
      <c r="B71" s="2" t="s">
        <v>9</v>
      </c>
      <c r="C71" s="2">
        <v>2022</v>
      </c>
      <c r="D71">
        <v>1</v>
      </c>
      <c r="E71" s="10">
        <f t="shared" si="18"/>
        <v>70210000</v>
      </c>
      <c r="F71" s="1">
        <f t="shared" ca="1" si="19"/>
        <v>44609</v>
      </c>
      <c r="G71" s="1" t="str">
        <f t="shared" ca="1" si="27"/>
        <v>S08</v>
      </c>
      <c r="H71">
        <f ca="1">OFFSET(INDEX('Ne pas toucher'!$B$3:$B$14,MATCH(B71,'Ne pas toucher'!$B$3:$B$14,0)),0,1)</f>
        <v>2</v>
      </c>
      <c r="I71" s="2">
        <f t="shared" si="20"/>
        <v>17</v>
      </c>
      <c r="J71" t="str">
        <f t="shared" ca="1" si="32"/>
        <v>02</v>
      </c>
      <c r="K71" s="2" t="str">
        <f t="shared" si="22"/>
        <v>22</v>
      </c>
      <c r="L71" t="str">
        <f t="shared" si="33"/>
        <v>01</v>
      </c>
      <c r="M71" s="2" t="str">
        <f t="shared" ca="1" si="34"/>
        <v>VT17022201</v>
      </c>
      <c r="N71" s="31">
        <f t="shared" si="25"/>
        <v>1</v>
      </c>
      <c r="O71" t="s">
        <v>264</v>
      </c>
      <c r="P71" t="s">
        <v>123</v>
      </c>
      <c r="Q71" s="2">
        <v>1</v>
      </c>
      <c r="R71">
        <f t="shared" si="35"/>
        <v>1</v>
      </c>
      <c r="S71" s="1" t="s">
        <v>37</v>
      </c>
      <c r="T71" s="37" t="s">
        <v>93</v>
      </c>
      <c r="U71" s="11">
        <v>9500</v>
      </c>
      <c r="V71"/>
      <c r="W71"/>
    </row>
    <row r="72" spans="1:23" x14ac:dyDescent="0.25">
      <c r="A72">
        <v>21</v>
      </c>
      <c r="B72" s="2" t="s">
        <v>9</v>
      </c>
      <c r="C72" s="2">
        <v>2022</v>
      </c>
      <c r="D72">
        <v>1</v>
      </c>
      <c r="E72" s="10">
        <f t="shared" si="18"/>
        <v>70210000</v>
      </c>
      <c r="F72" s="1">
        <f t="shared" ca="1" si="19"/>
        <v>44613</v>
      </c>
      <c r="G72" s="1" t="str">
        <f t="shared" ca="1" si="27"/>
        <v>S09</v>
      </c>
      <c r="H72">
        <f ca="1">OFFSET(INDEX('Ne pas toucher'!$B$3:$B$14,MATCH(B72,'Ne pas toucher'!$B$3:$B$14,0)),0,1)</f>
        <v>2</v>
      </c>
      <c r="I72" s="2">
        <f t="shared" si="20"/>
        <v>21</v>
      </c>
      <c r="J72" t="str">
        <f t="shared" ca="1" si="32"/>
        <v>02</v>
      </c>
      <c r="K72" s="2" t="str">
        <f t="shared" si="22"/>
        <v>22</v>
      </c>
      <c r="L72" t="str">
        <f t="shared" si="33"/>
        <v>01</v>
      </c>
      <c r="M72" s="2" t="str">
        <f t="shared" ca="1" si="34"/>
        <v>VT21022201</v>
      </c>
      <c r="N72" s="31">
        <f t="shared" si="25"/>
        <v>3</v>
      </c>
      <c r="O72" t="s">
        <v>279</v>
      </c>
      <c r="P72" t="s">
        <v>122</v>
      </c>
      <c r="Q72" s="2">
        <v>3</v>
      </c>
      <c r="R72">
        <f t="shared" si="35"/>
        <v>1</v>
      </c>
      <c r="S72" s="1" t="s">
        <v>37</v>
      </c>
      <c r="T72" s="37" t="s">
        <v>203</v>
      </c>
      <c r="U72" s="11">
        <v>13500</v>
      </c>
      <c r="V72"/>
      <c r="W72"/>
    </row>
    <row r="73" spans="1:23" x14ac:dyDescent="0.25">
      <c r="A73">
        <v>22</v>
      </c>
      <c r="B73" s="2" t="s">
        <v>9</v>
      </c>
      <c r="C73" s="2">
        <v>2022</v>
      </c>
      <c r="D73">
        <v>1</v>
      </c>
      <c r="E73" s="10">
        <f t="shared" si="18"/>
        <v>70210000</v>
      </c>
      <c r="F73" s="1">
        <f t="shared" ca="1" si="19"/>
        <v>44614</v>
      </c>
      <c r="G73" s="1" t="str">
        <f t="shared" ca="1" si="27"/>
        <v>S09</v>
      </c>
      <c r="H73">
        <f ca="1">OFFSET(INDEX('Ne pas toucher'!$B$3:$B$14,MATCH(B73,'Ne pas toucher'!$B$3:$B$14,0)),0,1)</f>
        <v>2</v>
      </c>
      <c r="I73" s="2">
        <f t="shared" si="20"/>
        <v>22</v>
      </c>
      <c r="J73" t="str">
        <f t="shared" ca="1" si="32"/>
        <v>02</v>
      </c>
      <c r="K73" s="2" t="str">
        <f t="shared" si="22"/>
        <v>22</v>
      </c>
      <c r="L73" t="str">
        <f t="shared" si="33"/>
        <v>01</v>
      </c>
      <c r="M73" s="2" t="str">
        <f t="shared" ca="1" si="34"/>
        <v>VT22022201</v>
      </c>
      <c r="N73" s="31">
        <f t="shared" si="25"/>
        <v>1</v>
      </c>
      <c r="O73" t="s">
        <v>244</v>
      </c>
      <c r="P73" t="s">
        <v>122</v>
      </c>
      <c r="Q73" s="2">
        <v>1</v>
      </c>
      <c r="R73">
        <f t="shared" si="35"/>
        <v>1</v>
      </c>
      <c r="S73" s="1" t="s">
        <v>37</v>
      </c>
      <c r="T73" s="37" t="s">
        <v>46</v>
      </c>
      <c r="U73" s="11">
        <v>5000</v>
      </c>
      <c r="V73"/>
      <c r="W73"/>
    </row>
    <row r="74" spans="1:23" x14ac:dyDescent="0.25">
      <c r="A74">
        <v>22</v>
      </c>
      <c r="B74" s="2" t="s">
        <v>9</v>
      </c>
      <c r="C74" s="2">
        <v>2022</v>
      </c>
      <c r="D74">
        <v>1</v>
      </c>
      <c r="E74" s="10">
        <f t="shared" si="18"/>
        <v>70210000</v>
      </c>
      <c r="F74" s="1">
        <f t="shared" ca="1" si="19"/>
        <v>44614</v>
      </c>
      <c r="G74" s="1" t="str">
        <f t="shared" ca="1" si="27"/>
        <v>S09</v>
      </c>
      <c r="H74">
        <f ca="1">OFFSET(INDEX('Ne pas toucher'!$B$3:$B$14,MATCH(B74,'Ne pas toucher'!$B$3:$B$14,0)),0,1)</f>
        <v>2</v>
      </c>
      <c r="I74" s="2">
        <f t="shared" si="20"/>
        <v>22</v>
      </c>
      <c r="J74" t="str">
        <f t="shared" ca="1" si="32"/>
        <v>02</v>
      </c>
      <c r="K74" s="2" t="str">
        <f t="shared" si="22"/>
        <v>22</v>
      </c>
      <c r="L74" t="str">
        <f t="shared" si="33"/>
        <v>01</v>
      </c>
      <c r="M74" s="2" t="str">
        <f t="shared" ca="1" si="34"/>
        <v>VT22022201</v>
      </c>
      <c r="N74" s="31">
        <f t="shared" si="25"/>
        <v>1</v>
      </c>
      <c r="O74" t="s">
        <v>272</v>
      </c>
      <c r="P74" t="s">
        <v>122</v>
      </c>
      <c r="Q74" s="2">
        <v>1</v>
      </c>
      <c r="R74">
        <f t="shared" si="35"/>
        <v>1</v>
      </c>
      <c r="S74" s="1" t="s">
        <v>37</v>
      </c>
      <c r="T74" s="37" t="s">
        <v>202</v>
      </c>
      <c r="U74" s="11">
        <v>5000</v>
      </c>
      <c r="V74"/>
      <c r="W74"/>
    </row>
    <row r="75" spans="1:23" x14ac:dyDescent="0.25">
      <c r="A75">
        <v>23</v>
      </c>
      <c r="B75" s="2" t="s">
        <v>9</v>
      </c>
      <c r="C75" s="2">
        <v>2022</v>
      </c>
      <c r="D75">
        <v>1</v>
      </c>
      <c r="E75" s="10">
        <f t="shared" si="18"/>
        <v>70220000</v>
      </c>
      <c r="F75" s="1">
        <f t="shared" ca="1" si="19"/>
        <v>44615</v>
      </c>
      <c r="G75" s="1" t="str">
        <f t="shared" ca="1" si="27"/>
        <v>S09</v>
      </c>
      <c r="H75">
        <f ca="1">OFFSET(INDEX('Ne pas toucher'!$B$3:$B$14,MATCH(B75,'Ne pas toucher'!$B$3:$B$14,0)),0,1)</f>
        <v>2</v>
      </c>
      <c r="I75" s="2">
        <f t="shared" si="20"/>
        <v>23</v>
      </c>
      <c r="J75" t="str">
        <f t="shared" ca="1" si="32"/>
        <v>02</v>
      </c>
      <c r="K75" s="2" t="str">
        <f t="shared" si="22"/>
        <v>22</v>
      </c>
      <c r="L75" t="str">
        <f t="shared" si="33"/>
        <v>01</v>
      </c>
      <c r="M75" s="2" t="str">
        <f t="shared" ca="1" si="34"/>
        <v>VT23022201</v>
      </c>
      <c r="N75" s="31">
        <f t="shared" si="25"/>
        <v>1.5</v>
      </c>
      <c r="O75" t="s">
        <v>238</v>
      </c>
      <c r="P75" t="s">
        <v>230</v>
      </c>
      <c r="Q75" s="2">
        <v>2</v>
      </c>
      <c r="R75">
        <f t="shared" si="35"/>
        <v>0.75</v>
      </c>
      <c r="S75" s="1" t="s">
        <v>36</v>
      </c>
      <c r="T75" s="37" t="s">
        <v>94</v>
      </c>
      <c r="U75" s="11">
        <v>18000</v>
      </c>
      <c r="V75"/>
      <c r="W75"/>
    </row>
    <row r="76" spans="1:23" x14ac:dyDescent="0.25">
      <c r="A76">
        <v>25</v>
      </c>
      <c r="B76" s="2" t="s">
        <v>9</v>
      </c>
      <c r="C76" s="2">
        <v>2022</v>
      </c>
      <c r="D76">
        <v>1</v>
      </c>
      <c r="E76" s="10">
        <f t="shared" si="18"/>
        <v>70220000</v>
      </c>
      <c r="F76" s="1">
        <f t="shared" ca="1" si="19"/>
        <v>44617</v>
      </c>
      <c r="G76" s="1" t="str">
        <f t="shared" ca="1" si="27"/>
        <v>S09</v>
      </c>
      <c r="H76">
        <f ca="1">OFFSET(INDEX('Ne pas toucher'!$B$3:$B$14,MATCH(B76,'Ne pas toucher'!$B$3:$B$14,0)),0,1)</f>
        <v>2</v>
      </c>
      <c r="I76" s="2">
        <f t="shared" si="20"/>
        <v>25</v>
      </c>
      <c r="J76" t="str">
        <f t="shared" ca="1" si="32"/>
        <v>02</v>
      </c>
      <c r="K76" s="2" t="str">
        <f t="shared" si="22"/>
        <v>22</v>
      </c>
      <c r="L76" t="str">
        <f t="shared" si="33"/>
        <v>01</v>
      </c>
      <c r="M76" s="2" t="str">
        <f t="shared" ca="1" si="34"/>
        <v>VT25022201</v>
      </c>
      <c r="N76" s="31">
        <f t="shared" si="25"/>
        <v>1.5</v>
      </c>
      <c r="O76" t="s">
        <v>261</v>
      </c>
      <c r="P76" t="s">
        <v>122</v>
      </c>
      <c r="Q76" s="2">
        <v>2</v>
      </c>
      <c r="R76">
        <f t="shared" si="35"/>
        <v>0.75</v>
      </c>
      <c r="S76" s="1" t="s">
        <v>36</v>
      </c>
      <c r="T76" s="37" t="s">
        <v>84</v>
      </c>
      <c r="U76" s="11">
        <v>20000</v>
      </c>
      <c r="V76"/>
      <c r="W76"/>
    </row>
    <row r="77" spans="1:23" x14ac:dyDescent="0.25">
      <c r="A77">
        <v>25</v>
      </c>
      <c r="B77" s="2" t="s">
        <v>9</v>
      </c>
      <c r="C77" s="2">
        <v>2022</v>
      </c>
      <c r="D77">
        <v>1</v>
      </c>
      <c r="E77" s="10">
        <f t="shared" si="18"/>
        <v>70210000</v>
      </c>
      <c r="F77" s="1">
        <f t="shared" ca="1" si="19"/>
        <v>44617</v>
      </c>
      <c r="G77" s="1" t="str">
        <f t="shared" ca="1" si="27"/>
        <v>S09</v>
      </c>
      <c r="H77">
        <f ca="1">OFFSET(INDEX('Ne pas toucher'!$B$3:$B$14,MATCH(B77,'Ne pas toucher'!$B$3:$B$14,0)),0,1)</f>
        <v>2</v>
      </c>
      <c r="I77" s="2">
        <f t="shared" si="20"/>
        <v>25</v>
      </c>
      <c r="J77" t="str">
        <f t="shared" ca="1" si="32"/>
        <v>02</v>
      </c>
      <c r="K77" s="2" t="str">
        <f t="shared" si="22"/>
        <v>22</v>
      </c>
      <c r="L77" t="str">
        <f t="shared" si="33"/>
        <v>01</v>
      </c>
      <c r="M77" s="2" t="str">
        <f t="shared" ca="1" si="34"/>
        <v>VT25022201</v>
      </c>
      <c r="N77" s="31">
        <f t="shared" si="25"/>
        <v>1</v>
      </c>
      <c r="O77" t="s">
        <v>260</v>
      </c>
      <c r="P77" t="s">
        <v>122</v>
      </c>
      <c r="Q77" s="2">
        <v>1</v>
      </c>
      <c r="R77">
        <f t="shared" si="35"/>
        <v>1</v>
      </c>
      <c r="S77" s="1" t="s">
        <v>37</v>
      </c>
      <c r="T77" s="37" t="s">
        <v>83</v>
      </c>
      <c r="U77" s="11">
        <v>9500</v>
      </c>
      <c r="V77"/>
      <c r="W77"/>
    </row>
    <row r="78" spans="1:23" x14ac:dyDescent="0.25">
      <c r="A78">
        <v>25</v>
      </c>
      <c r="B78" s="2" t="s">
        <v>9</v>
      </c>
      <c r="C78" s="2">
        <v>2022</v>
      </c>
      <c r="D78">
        <v>2</v>
      </c>
      <c r="E78" s="10">
        <f t="shared" si="18"/>
        <v>70210000</v>
      </c>
      <c r="F78" s="1">
        <f t="shared" ca="1" si="19"/>
        <v>44617</v>
      </c>
      <c r="G78" s="1" t="str">
        <f t="shared" ca="1" si="27"/>
        <v>S09</v>
      </c>
      <c r="H78">
        <f ca="1">OFFSET(INDEX('Ne pas toucher'!$B$3:$B$14,MATCH(B78,'Ne pas toucher'!$B$3:$B$14,0)),0,1)</f>
        <v>2</v>
      </c>
      <c r="I78" s="2">
        <f t="shared" si="20"/>
        <v>25</v>
      </c>
      <c r="J78" t="str">
        <f t="shared" ca="1" si="32"/>
        <v>02</v>
      </c>
      <c r="K78" s="2" t="str">
        <f t="shared" si="22"/>
        <v>22</v>
      </c>
      <c r="L78" t="str">
        <f t="shared" si="33"/>
        <v>02</v>
      </c>
      <c r="M78" s="2" t="str">
        <f t="shared" ca="1" si="34"/>
        <v>VT25022202</v>
      </c>
      <c r="N78" s="31">
        <f t="shared" si="25"/>
        <v>10</v>
      </c>
      <c r="O78" t="s">
        <v>262</v>
      </c>
      <c r="P78" t="s">
        <v>124</v>
      </c>
      <c r="Q78" s="2">
        <v>10</v>
      </c>
      <c r="R78">
        <f t="shared" si="35"/>
        <v>1</v>
      </c>
      <c r="S78" s="1" t="s">
        <v>37</v>
      </c>
      <c r="T78" s="37" t="s">
        <v>46</v>
      </c>
      <c r="U78" s="11">
        <v>45000</v>
      </c>
      <c r="V78"/>
      <c r="W78"/>
    </row>
    <row r="79" spans="1:23" x14ac:dyDescent="0.25">
      <c r="A79">
        <v>25</v>
      </c>
      <c r="B79" s="2" t="s">
        <v>9</v>
      </c>
      <c r="C79" s="2">
        <v>2022</v>
      </c>
      <c r="D79">
        <v>2</v>
      </c>
      <c r="E79" s="10">
        <f t="shared" si="18"/>
        <v>70210000</v>
      </c>
      <c r="F79" s="1">
        <f t="shared" ca="1" si="19"/>
        <v>44617</v>
      </c>
      <c r="G79" s="1" t="str">
        <f t="shared" ca="1" si="27"/>
        <v>S09</v>
      </c>
      <c r="H79">
        <f ca="1">OFFSET(INDEX('Ne pas toucher'!$B$3:$B$14,MATCH(B79,'Ne pas toucher'!$B$3:$B$14,0)),0,1)</f>
        <v>2</v>
      </c>
      <c r="I79" s="2">
        <f t="shared" si="20"/>
        <v>25</v>
      </c>
      <c r="J79" t="str">
        <f t="shared" ca="1" si="32"/>
        <v>02</v>
      </c>
      <c r="K79" s="2" t="str">
        <f t="shared" si="22"/>
        <v>22</v>
      </c>
      <c r="L79" t="str">
        <f t="shared" ref="L79:L109" si="36">IF(D79&lt;10,CONCATENATE(0&amp;D79),D79)</f>
        <v>02</v>
      </c>
      <c r="M79" s="2" t="str">
        <f t="shared" ca="1" si="34"/>
        <v>VT25022202</v>
      </c>
      <c r="N79" s="31">
        <f t="shared" si="25"/>
        <v>7</v>
      </c>
      <c r="O79" t="s">
        <v>242</v>
      </c>
      <c r="P79" t="s">
        <v>124</v>
      </c>
      <c r="Q79" s="2">
        <v>7</v>
      </c>
      <c r="R79">
        <f t="shared" si="35"/>
        <v>1</v>
      </c>
      <c r="S79" s="1" t="s">
        <v>37</v>
      </c>
      <c r="T79" s="37" t="s">
        <v>203</v>
      </c>
      <c r="U79" s="11">
        <v>30875</v>
      </c>
      <c r="V79"/>
      <c r="W79"/>
    </row>
    <row r="80" spans="1:23" x14ac:dyDescent="0.25">
      <c r="A80">
        <v>25</v>
      </c>
      <c r="B80" s="2" t="s">
        <v>9</v>
      </c>
      <c r="C80" s="2">
        <v>2022</v>
      </c>
      <c r="D80">
        <v>2</v>
      </c>
      <c r="E80" s="10">
        <f t="shared" si="18"/>
        <v>70210000</v>
      </c>
      <c r="F80" s="1">
        <f t="shared" ca="1" si="19"/>
        <v>44617</v>
      </c>
      <c r="G80" s="1" t="str">
        <f t="shared" ca="1" si="27"/>
        <v>S09</v>
      </c>
      <c r="H80">
        <f ca="1">OFFSET(INDEX('Ne pas toucher'!$B$3:$B$14,MATCH(B80,'Ne pas toucher'!$B$3:$B$14,0)),0,1)</f>
        <v>2</v>
      </c>
      <c r="I80" s="2">
        <f t="shared" si="20"/>
        <v>25</v>
      </c>
      <c r="J80" t="str">
        <f t="shared" ca="1" si="32"/>
        <v>02</v>
      </c>
      <c r="K80" s="2" t="str">
        <f t="shared" si="22"/>
        <v>22</v>
      </c>
      <c r="L80" t="str">
        <f t="shared" si="36"/>
        <v>02</v>
      </c>
      <c r="M80" s="2" t="str">
        <f t="shared" ca="1" si="34"/>
        <v>VT25022202</v>
      </c>
      <c r="N80" s="31">
        <f t="shared" si="25"/>
        <v>1</v>
      </c>
      <c r="O80" t="s">
        <v>250</v>
      </c>
      <c r="P80" t="s">
        <v>124</v>
      </c>
      <c r="Q80" s="2">
        <v>1</v>
      </c>
      <c r="R80">
        <f t="shared" si="35"/>
        <v>1</v>
      </c>
      <c r="S80" s="1" t="s">
        <v>37</v>
      </c>
      <c r="T80" s="37" t="s">
        <v>205</v>
      </c>
      <c r="U80" s="11">
        <v>4750</v>
      </c>
      <c r="V80"/>
      <c r="W80"/>
    </row>
    <row r="81" spans="1:23" x14ac:dyDescent="0.25">
      <c r="A81">
        <v>25</v>
      </c>
      <c r="B81" s="2" t="s">
        <v>9</v>
      </c>
      <c r="C81" s="2">
        <v>2022</v>
      </c>
      <c r="D81">
        <v>2</v>
      </c>
      <c r="E81" s="10">
        <f t="shared" si="18"/>
        <v>70210000</v>
      </c>
      <c r="F81" s="1">
        <f t="shared" ca="1" si="19"/>
        <v>44617</v>
      </c>
      <c r="G81" s="1" t="str">
        <f t="shared" ca="1" si="27"/>
        <v>S09</v>
      </c>
      <c r="H81">
        <f ca="1">OFFSET(INDEX('Ne pas toucher'!$B$3:$B$14,MATCH(B81,'Ne pas toucher'!$B$3:$B$14,0)),0,1)</f>
        <v>2</v>
      </c>
      <c r="I81" s="2">
        <f t="shared" si="20"/>
        <v>25</v>
      </c>
      <c r="J81" t="str">
        <f t="shared" ca="1" si="32"/>
        <v>02</v>
      </c>
      <c r="K81" s="2" t="str">
        <f t="shared" si="22"/>
        <v>22</v>
      </c>
      <c r="L81" t="str">
        <f t="shared" si="36"/>
        <v>02</v>
      </c>
      <c r="M81" s="2" t="str">
        <f t="shared" ca="1" si="34"/>
        <v>VT25022202</v>
      </c>
      <c r="N81" s="31">
        <f t="shared" si="25"/>
        <v>7</v>
      </c>
      <c r="O81" t="s">
        <v>266</v>
      </c>
      <c r="P81" t="s">
        <v>124</v>
      </c>
      <c r="Q81" s="2">
        <v>7</v>
      </c>
      <c r="R81">
        <f t="shared" si="35"/>
        <v>1</v>
      </c>
      <c r="S81" s="1" t="s">
        <v>37</v>
      </c>
      <c r="T81" s="37" t="s">
        <v>86</v>
      </c>
      <c r="U81" s="11">
        <v>33250</v>
      </c>
      <c r="V81"/>
      <c r="W81"/>
    </row>
    <row r="82" spans="1:23" x14ac:dyDescent="0.25">
      <c r="A82">
        <v>25</v>
      </c>
      <c r="B82" s="2" t="s">
        <v>9</v>
      </c>
      <c r="C82" s="2">
        <v>2022</v>
      </c>
      <c r="D82">
        <v>2</v>
      </c>
      <c r="E82" s="10">
        <f t="shared" si="18"/>
        <v>70210000</v>
      </c>
      <c r="F82" s="1">
        <f t="shared" ca="1" si="19"/>
        <v>44617</v>
      </c>
      <c r="G82" s="1" t="str">
        <f t="shared" ca="1" si="27"/>
        <v>S09</v>
      </c>
      <c r="H82">
        <f ca="1">OFFSET(INDEX('Ne pas toucher'!$B$3:$B$14,MATCH(B82,'Ne pas toucher'!$B$3:$B$14,0)),0,1)</f>
        <v>2</v>
      </c>
      <c r="I82" s="2">
        <f t="shared" si="20"/>
        <v>25</v>
      </c>
      <c r="J82" t="str">
        <f t="shared" ca="1" si="32"/>
        <v>02</v>
      </c>
      <c r="K82" s="2" t="str">
        <f t="shared" si="22"/>
        <v>22</v>
      </c>
      <c r="L82" t="str">
        <f t="shared" si="36"/>
        <v>02</v>
      </c>
      <c r="M82" s="2" t="str">
        <f t="shared" ca="1" si="34"/>
        <v>VT25022202</v>
      </c>
      <c r="N82" s="31">
        <f t="shared" si="25"/>
        <v>8</v>
      </c>
      <c r="O82" t="s">
        <v>239</v>
      </c>
      <c r="P82" t="s">
        <v>124</v>
      </c>
      <c r="Q82" s="2">
        <v>8</v>
      </c>
      <c r="R82">
        <f t="shared" si="35"/>
        <v>1</v>
      </c>
      <c r="S82" s="1" t="s">
        <v>37</v>
      </c>
      <c r="T82" s="37" t="s">
        <v>206</v>
      </c>
      <c r="U82" s="11">
        <v>49400</v>
      </c>
      <c r="V82"/>
      <c r="W82"/>
    </row>
    <row r="83" spans="1:23" x14ac:dyDescent="0.25">
      <c r="A83">
        <v>25</v>
      </c>
      <c r="B83" s="2" t="s">
        <v>9</v>
      </c>
      <c r="C83" s="2">
        <v>2022</v>
      </c>
      <c r="D83">
        <v>2</v>
      </c>
      <c r="E83" s="10">
        <f t="shared" si="18"/>
        <v>70210000</v>
      </c>
      <c r="F83" s="1">
        <f t="shared" ca="1" si="19"/>
        <v>44617</v>
      </c>
      <c r="G83" s="1" t="str">
        <f t="shared" ca="1" si="27"/>
        <v>S09</v>
      </c>
      <c r="H83">
        <f ca="1">OFFSET(INDEX('Ne pas toucher'!$B$3:$B$14,MATCH(B83,'Ne pas toucher'!$B$3:$B$14,0)),0,1)</f>
        <v>2</v>
      </c>
      <c r="I83" s="2">
        <f t="shared" si="20"/>
        <v>25</v>
      </c>
      <c r="J83" t="str">
        <f t="shared" ca="1" si="32"/>
        <v>02</v>
      </c>
      <c r="K83" s="2" t="str">
        <f t="shared" si="22"/>
        <v>22</v>
      </c>
      <c r="L83" t="str">
        <f t="shared" si="36"/>
        <v>02</v>
      </c>
      <c r="M83" s="2" t="str">
        <f t="shared" ca="1" si="34"/>
        <v>VT25022202</v>
      </c>
      <c r="N83" s="31">
        <f t="shared" si="25"/>
        <v>7</v>
      </c>
      <c r="O83" t="s">
        <v>235</v>
      </c>
      <c r="P83" t="s">
        <v>124</v>
      </c>
      <c r="Q83" s="2">
        <v>7</v>
      </c>
      <c r="R83">
        <f t="shared" si="35"/>
        <v>1</v>
      </c>
      <c r="S83" s="1" t="s">
        <v>37</v>
      </c>
      <c r="T83" s="37" t="s">
        <v>90</v>
      </c>
      <c r="U83" s="11">
        <v>22800</v>
      </c>
      <c r="V83"/>
      <c r="W83"/>
    </row>
    <row r="84" spans="1:23" x14ac:dyDescent="0.25">
      <c r="A84">
        <v>25</v>
      </c>
      <c r="B84" s="2" t="s">
        <v>9</v>
      </c>
      <c r="C84" s="2">
        <v>2022</v>
      </c>
      <c r="D84">
        <v>3</v>
      </c>
      <c r="E84" s="10">
        <f t="shared" si="18"/>
        <v>70220000</v>
      </c>
      <c r="F84" s="1">
        <f t="shared" ca="1" si="19"/>
        <v>44617</v>
      </c>
      <c r="G84" s="1" t="str">
        <f t="shared" ca="1" si="27"/>
        <v>S09</v>
      </c>
      <c r="H84">
        <f ca="1">OFFSET(INDEX('Ne pas toucher'!$B$3:$B$14,MATCH(B84,'Ne pas toucher'!$B$3:$B$14,0)),0,1)</f>
        <v>2</v>
      </c>
      <c r="I84" s="2">
        <f t="shared" si="20"/>
        <v>25</v>
      </c>
      <c r="J84" t="str">
        <f t="shared" ca="1" si="32"/>
        <v>02</v>
      </c>
      <c r="K84" s="2" t="str">
        <f t="shared" si="22"/>
        <v>22</v>
      </c>
      <c r="L84" t="str">
        <f t="shared" si="36"/>
        <v>03</v>
      </c>
      <c r="M84" s="2" t="str">
        <f t="shared" ca="1" si="34"/>
        <v>VT25022203</v>
      </c>
      <c r="N84" s="31">
        <f t="shared" si="25"/>
        <v>4.5</v>
      </c>
      <c r="O84" t="s">
        <v>274</v>
      </c>
      <c r="P84" t="s">
        <v>85</v>
      </c>
      <c r="Q84" s="2">
        <v>6</v>
      </c>
      <c r="R84">
        <f t="shared" si="35"/>
        <v>0.75</v>
      </c>
      <c r="S84" s="1" t="s">
        <v>36</v>
      </c>
      <c r="T84" s="37" t="s">
        <v>43</v>
      </c>
      <c r="U84" s="11">
        <v>16800</v>
      </c>
      <c r="V84"/>
      <c r="W84"/>
    </row>
    <row r="85" spans="1:23" x14ac:dyDescent="0.25">
      <c r="A85">
        <v>28</v>
      </c>
      <c r="B85" s="2" t="s">
        <v>9</v>
      </c>
      <c r="C85" s="2">
        <v>2022</v>
      </c>
      <c r="D85">
        <v>1</v>
      </c>
      <c r="E85" s="10">
        <f t="shared" si="18"/>
        <v>70220000</v>
      </c>
      <c r="F85" s="1">
        <f t="shared" ca="1" si="19"/>
        <v>44620</v>
      </c>
      <c r="G85" s="1" t="str">
        <f t="shared" ca="1" si="27"/>
        <v>S10</v>
      </c>
      <c r="H85">
        <f ca="1">OFFSET(INDEX('Ne pas toucher'!$B$3:$B$14,MATCH(B85,'Ne pas toucher'!$B$3:$B$14,0)),0,1)</f>
        <v>2</v>
      </c>
      <c r="I85" s="2">
        <f t="shared" si="20"/>
        <v>28</v>
      </c>
      <c r="J85" t="str">
        <f t="shared" ca="1" si="32"/>
        <v>02</v>
      </c>
      <c r="K85" s="2" t="str">
        <f t="shared" si="22"/>
        <v>22</v>
      </c>
      <c r="L85" t="str">
        <f t="shared" si="36"/>
        <v>01</v>
      </c>
      <c r="M85" s="2" t="str">
        <f t="shared" ca="1" si="34"/>
        <v>VT28022201</v>
      </c>
      <c r="N85" s="31">
        <f t="shared" si="25"/>
        <v>0.75</v>
      </c>
      <c r="O85" t="s">
        <v>250</v>
      </c>
      <c r="P85" t="s">
        <v>122</v>
      </c>
      <c r="Q85" s="2">
        <v>1</v>
      </c>
      <c r="R85">
        <f t="shared" si="35"/>
        <v>0.75</v>
      </c>
      <c r="S85" s="1" t="s">
        <v>36</v>
      </c>
      <c r="T85" s="37" t="s">
        <v>95</v>
      </c>
      <c r="U85" s="11">
        <v>15000</v>
      </c>
      <c r="V85"/>
      <c r="W85"/>
    </row>
    <row r="86" spans="1:23" x14ac:dyDescent="0.25">
      <c r="A86">
        <v>28</v>
      </c>
      <c r="B86" s="2" t="s">
        <v>9</v>
      </c>
      <c r="C86" s="2">
        <v>2022</v>
      </c>
      <c r="D86">
        <v>1</v>
      </c>
      <c r="E86" s="10">
        <f t="shared" si="18"/>
        <v>70220000</v>
      </c>
      <c r="F86" s="1">
        <f t="shared" ca="1" si="19"/>
        <v>44620</v>
      </c>
      <c r="G86" s="1" t="str">
        <f t="shared" ca="1" si="27"/>
        <v>S10</v>
      </c>
      <c r="H86">
        <f ca="1">OFFSET(INDEX('Ne pas toucher'!$B$3:$B$14,MATCH(B86,'Ne pas toucher'!$B$3:$B$14,0)),0,1)</f>
        <v>2</v>
      </c>
      <c r="I86" s="2">
        <f t="shared" si="20"/>
        <v>28</v>
      </c>
      <c r="J86" t="str">
        <f t="shared" ca="1" si="32"/>
        <v>02</v>
      </c>
      <c r="K86" s="2" t="str">
        <f t="shared" si="22"/>
        <v>22</v>
      </c>
      <c r="L86" t="str">
        <f t="shared" si="36"/>
        <v>01</v>
      </c>
      <c r="M86" s="2" t="str">
        <f t="shared" ca="1" si="34"/>
        <v>VT28022201</v>
      </c>
      <c r="N86" s="31">
        <f t="shared" si="25"/>
        <v>0.75</v>
      </c>
      <c r="O86" t="s">
        <v>269</v>
      </c>
      <c r="P86" t="s">
        <v>122</v>
      </c>
      <c r="Q86" s="2">
        <v>1</v>
      </c>
      <c r="R86">
        <f t="shared" si="35"/>
        <v>0.75</v>
      </c>
      <c r="S86" s="1" t="s">
        <v>36</v>
      </c>
      <c r="T86" s="37" t="s">
        <v>84</v>
      </c>
      <c r="U86" s="11">
        <v>10000</v>
      </c>
      <c r="V86"/>
      <c r="W86"/>
    </row>
    <row r="87" spans="1:23" x14ac:dyDescent="0.25">
      <c r="A87">
        <v>1</v>
      </c>
      <c r="B87" s="2" t="s">
        <v>10</v>
      </c>
      <c r="C87" s="2">
        <v>2022</v>
      </c>
      <c r="D87">
        <v>1</v>
      </c>
      <c r="E87" s="10">
        <f t="shared" si="18"/>
        <v>70210000</v>
      </c>
      <c r="F87" s="1">
        <f t="shared" ca="1" si="19"/>
        <v>44621</v>
      </c>
      <c r="G87" s="1" t="str">
        <f t="shared" ca="1" si="27"/>
        <v>S10</v>
      </c>
      <c r="H87">
        <f ca="1">OFFSET(INDEX('Ne pas toucher'!$B$3:$B$14,MATCH(B87,'Ne pas toucher'!$B$3:$B$14,0)),0,1)</f>
        <v>3</v>
      </c>
      <c r="I87" s="2" t="str">
        <f t="shared" si="20"/>
        <v>01</v>
      </c>
      <c r="J87" t="str">
        <f t="shared" ca="1" si="32"/>
        <v>03</v>
      </c>
      <c r="K87" s="2" t="str">
        <f t="shared" si="22"/>
        <v>22</v>
      </c>
      <c r="L87" t="str">
        <f t="shared" si="36"/>
        <v>01</v>
      </c>
      <c r="M87" s="2" t="str">
        <f t="shared" ca="1" si="34"/>
        <v>VT01032201</v>
      </c>
      <c r="N87" s="31">
        <f t="shared" si="25"/>
        <v>2</v>
      </c>
      <c r="O87" t="s">
        <v>233</v>
      </c>
      <c r="P87" t="s">
        <v>122</v>
      </c>
      <c r="Q87" s="2">
        <v>2</v>
      </c>
      <c r="R87">
        <f t="shared" si="35"/>
        <v>1</v>
      </c>
      <c r="S87" s="1" t="s">
        <v>37</v>
      </c>
      <c r="T87" s="37" t="s">
        <v>46</v>
      </c>
      <c r="U87" s="11">
        <v>10500</v>
      </c>
      <c r="V87"/>
      <c r="W87"/>
    </row>
    <row r="88" spans="1:23" x14ac:dyDescent="0.25">
      <c r="A88">
        <v>2</v>
      </c>
      <c r="B88" s="2" t="s">
        <v>10</v>
      </c>
      <c r="C88" s="2">
        <v>2022</v>
      </c>
      <c r="D88">
        <v>1</v>
      </c>
      <c r="E88" s="10">
        <f t="shared" si="18"/>
        <v>70220000</v>
      </c>
      <c r="F88" s="1">
        <f t="shared" ca="1" si="19"/>
        <v>44622</v>
      </c>
      <c r="G88" s="1" t="str">
        <f t="shared" ca="1" si="27"/>
        <v>S10</v>
      </c>
      <c r="H88">
        <f ca="1">OFFSET(INDEX('Ne pas toucher'!$B$3:$B$14,MATCH(B88,'Ne pas toucher'!$B$3:$B$14,0)),0,1)</f>
        <v>3</v>
      </c>
      <c r="I88" s="2" t="str">
        <f t="shared" si="20"/>
        <v>02</v>
      </c>
      <c r="J88" t="str">
        <f t="shared" ca="1" si="32"/>
        <v>03</v>
      </c>
      <c r="K88" s="2" t="str">
        <f t="shared" si="22"/>
        <v>22</v>
      </c>
      <c r="L88" t="str">
        <f t="shared" si="36"/>
        <v>01</v>
      </c>
      <c r="M88" s="2" t="str">
        <f t="shared" ca="1" si="34"/>
        <v>VT02032201</v>
      </c>
      <c r="N88" s="31">
        <f t="shared" si="25"/>
        <v>0.75</v>
      </c>
      <c r="O88" t="s">
        <v>266</v>
      </c>
      <c r="P88" t="s">
        <v>122</v>
      </c>
      <c r="Q88" s="2">
        <v>1</v>
      </c>
      <c r="R88">
        <f t="shared" si="35"/>
        <v>0.75</v>
      </c>
      <c r="S88" s="1" t="s">
        <v>36</v>
      </c>
      <c r="T88" s="37" t="s">
        <v>95</v>
      </c>
      <c r="U88" s="11">
        <v>15000</v>
      </c>
      <c r="V88"/>
      <c r="W88"/>
    </row>
    <row r="89" spans="1:23" x14ac:dyDescent="0.25">
      <c r="A89">
        <v>2</v>
      </c>
      <c r="B89" s="2" t="s">
        <v>10</v>
      </c>
      <c r="C89" s="2">
        <v>2022</v>
      </c>
      <c r="D89">
        <v>1</v>
      </c>
      <c r="E89" s="10">
        <f t="shared" si="18"/>
        <v>70220000</v>
      </c>
      <c r="F89" s="1">
        <f t="shared" ca="1" si="19"/>
        <v>44622</v>
      </c>
      <c r="G89" s="1" t="str">
        <f t="shared" ca="1" si="27"/>
        <v>S10</v>
      </c>
      <c r="H89">
        <f ca="1">OFFSET(INDEX('Ne pas toucher'!$B$3:$B$14,MATCH(B89,'Ne pas toucher'!$B$3:$B$14,0)),0,1)</f>
        <v>3</v>
      </c>
      <c r="I89" s="2" t="str">
        <f t="shared" si="20"/>
        <v>02</v>
      </c>
      <c r="J89" t="str">
        <f t="shared" ca="1" si="32"/>
        <v>03</v>
      </c>
      <c r="K89" s="2" t="str">
        <f t="shared" si="22"/>
        <v>22</v>
      </c>
      <c r="L89" t="str">
        <f t="shared" si="36"/>
        <v>01</v>
      </c>
      <c r="M89" s="2" t="str">
        <f t="shared" ca="1" si="34"/>
        <v>VT02032201</v>
      </c>
      <c r="N89" s="31">
        <f t="shared" si="25"/>
        <v>0.75</v>
      </c>
      <c r="O89" t="s">
        <v>233</v>
      </c>
      <c r="P89" t="s">
        <v>122</v>
      </c>
      <c r="Q89" s="2">
        <v>1</v>
      </c>
      <c r="R89">
        <f t="shared" si="35"/>
        <v>0.75</v>
      </c>
      <c r="S89" s="1" t="s">
        <v>36</v>
      </c>
      <c r="T89" s="37" t="s">
        <v>96</v>
      </c>
      <c r="U89" s="11">
        <v>10000</v>
      </c>
      <c r="V89"/>
      <c r="W89"/>
    </row>
    <row r="90" spans="1:23" x14ac:dyDescent="0.25">
      <c r="A90">
        <v>2</v>
      </c>
      <c r="B90" s="2" t="s">
        <v>10</v>
      </c>
      <c r="C90" s="2">
        <v>2022</v>
      </c>
      <c r="D90">
        <v>2</v>
      </c>
      <c r="E90" s="10">
        <f t="shared" si="18"/>
        <v>70220000</v>
      </c>
      <c r="F90" s="1">
        <f t="shared" ca="1" si="19"/>
        <v>44622</v>
      </c>
      <c r="G90" s="1" t="str">
        <f t="shared" ca="1" si="27"/>
        <v>S10</v>
      </c>
      <c r="H90">
        <f ca="1">OFFSET(INDEX('Ne pas toucher'!$B$3:$B$14,MATCH(B90,'Ne pas toucher'!$B$3:$B$14,0)),0,1)</f>
        <v>3</v>
      </c>
      <c r="I90" s="2" t="str">
        <f t="shared" si="20"/>
        <v>02</v>
      </c>
      <c r="J90" t="str">
        <f t="shared" ca="1" si="32"/>
        <v>03</v>
      </c>
      <c r="K90" s="2" t="str">
        <f t="shared" si="22"/>
        <v>22</v>
      </c>
      <c r="L90" t="str">
        <f t="shared" si="36"/>
        <v>02</v>
      </c>
      <c r="M90" s="2" t="str">
        <f t="shared" ca="1" si="34"/>
        <v>VT02032202</v>
      </c>
      <c r="N90" s="31">
        <f t="shared" si="25"/>
        <v>0.75</v>
      </c>
      <c r="O90" t="s">
        <v>251</v>
      </c>
      <c r="P90" t="s">
        <v>122</v>
      </c>
      <c r="Q90" s="2">
        <v>1</v>
      </c>
      <c r="R90">
        <f t="shared" si="35"/>
        <v>0.75</v>
      </c>
      <c r="S90" s="1" t="s">
        <v>36</v>
      </c>
      <c r="T90" s="37" t="s">
        <v>84</v>
      </c>
      <c r="U90" s="11">
        <v>10000</v>
      </c>
      <c r="V90"/>
      <c r="W90"/>
    </row>
    <row r="91" spans="1:23" x14ac:dyDescent="0.25">
      <c r="A91">
        <v>2</v>
      </c>
      <c r="B91" s="2" t="s">
        <v>10</v>
      </c>
      <c r="C91" s="2">
        <v>2022</v>
      </c>
      <c r="D91">
        <v>2</v>
      </c>
      <c r="E91" s="10">
        <f t="shared" si="18"/>
        <v>70220000</v>
      </c>
      <c r="F91" s="1">
        <f t="shared" ca="1" si="19"/>
        <v>44622</v>
      </c>
      <c r="G91" s="1" t="str">
        <f t="shared" ca="1" si="27"/>
        <v>S10</v>
      </c>
      <c r="H91">
        <f ca="1">OFFSET(INDEX('Ne pas toucher'!$B$3:$B$14,MATCH(B91,'Ne pas toucher'!$B$3:$B$14,0)),0,1)</f>
        <v>3</v>
      </c>
      <c r="I91" s="2" t="str">
        <f t="shared" si="20"/>
        <v>02</v>
      </c>
      <c r="J91" t="str">
        <f t="shared" ca="1" si="32"/>
        <v>03</v>
      </c>
      <c r="K91" s="2" t="str">
        <f t="shared" si="22"/>
        <v>22</v>
      </c>
      <c r="L91" t="str">
        <f t="shared" si="36"/>
        <v>02</v>
      </c>
      <c r="M91" s="2" t="str">
        <f t="shared" ca="1" si="34"/>
        <v>VT02032202</v>
      </c>
      <c r="N91" s="31">
        <f t="shared" si="25"/>
        <v>0.75</v>
      </c>
      <c r="O91" t="s">
        <v>271</v>
      </c>
      <c r="P91" t="s">
        <v>122</v>
      </c>
      <c r="Q91" s="2">
        <v>1</v>
      </c>
      <c r="R91">
        <f t="shared" si="35"/>
        <v>0.75</v>
      </c>
      <c r="S91" s="1" t="s">
        <v>36</v>
      </c>
      <c r="T91" s="37" t="s">
        <v>94</v>
      </c>
      <c r="U91" s="11">
        <v>10000</v>
      </c>
      <c r="V91"/>
      <c r="W91"/>
    </row>
    <row r="92" spans="1:23" x14ac:dyDescent="0.25">
      <c r="A92">
        <v>2</v>
      </c>
      <c r="B92" s="2" t="s">
        <v>10</v>
      </c>
      <c r="C92" s="2">
        <v>2022</v>
      </c>
      <c r="D92">
        <v>2</v>
      </c>
      <c r="E92" s="10">
        <f t="shared" si="18"/>
        <v>70210000</v>
      </c>
      <c r="F92" s="1">
        <f t="shared" ca="1" si="19"/>
        <v>44622</v>
      </c>
      <c r="G92" s="1" t="str">
        <f t="shared" ca="1" si="27"/>
        <v>S10</v>
      </c>
      <c r="H92">
        <f ca="1">OFFSET(INDEX('Ne pas toucher'!$B$3:$B$14,MATCH(B92,'Ne pas toucher'!$B$3:$B$14,0)),0,1)</f>
        <v>3</v>
      </c>
      <c r="I92" s="2" t="str">
        <f t="shared" si="20"/>
        <v>02</v>
      </c>
      <c r="J92" t="str">
        <f t="shared" ca="1" si="32"/>
        <v>03</v>
      </c>
      <c r="K92" s="2" t="str">
        <f t="shared" si="22"/>
        <v>22</v>
      </c>
      <c r="L92" t="str">
        <f t="shared" si="36"/>
        <v>02</v>
      </c>
      <c r="M92" s="2" t="str">
        <f t="shared" ca="1" si="34"/>
        <v>VT02032202</v>
      </c>
      <c r="N92" s="31">
        <f t="shared" si="25"/>
        <v>1</v>
      </c>
      <c r="O92" t="s">
        <v>253</v>
      </c>
      <c r="P92" t="s">
        <v>122</v>
      </c>
      <c r="Q92" s="2">
        <v>1</v>
      </c>
      <c r="R92">
        <f t="shared" si="35"/>
        <v>1</v>
      </c>
      <c r="S92" s="1" t="s">
        <v>37</v>
      </c>
      <c r="T92" s="37" t="s">
        <v>203</v>
      </c>
      <c r="U92" s="11">
        <v>4500</v>
      </c>
      <c r="V92"/>
      <c r="W92"/>
    </row>
    <row r="93" spans="1:23" x14ac:dyDescent="0.25">
      <c r="A93">
        <v>4</v>
      </c>
      <c r="B93" s="2" t="s">
        <v>10</v>
      </c>
      <c r="C93" s="2">
        <v>2022</v>
      </c>
      <c r="D93">
        <v>1</v>
      </c>
      <c r="E93" s="10">
        <f t="shared" ref="E93:E156" si="37">IF(S93="Sirop",70210000,IF(S93="Alcool",70220000,IF(S93="Confiture",70230000,"")))</f>
        <v>70210000</v>
      </c>
      <c r="F93" s="1">
        <f t="shared" ref="F93:F156" ca="1" si="38">DATE(C93,H93,A93)</f>
        <v>44624</v>
      </c>
      <c r="G93" s="1" t="str">
        <f t="shared" ca="1" si="27"/>
        <v>S10</v>
      </c>
      <c r="H93">
        <f ca="1">OFFSET(INDEX('Ne pas toucher'!$B$3:$B$14,MATCH(B93,'Ne pas toucher'!$B$3:$B$14,0)),0,1)</f>
        <v>3</v>
      </c>
      <c r="I93" s="2" t="str">
        <f t="shared" ref="I93:I156" si="39">IF(A93&lt;10,CONCATENATE(0&amp;A93),A93)</f>
        <v>04</v>
      </c>
      <c r="J93" t="str">
        <f t="shared" ca="1" si="32"/>
        <v>03</v>
      </c>
      <c r="K93" s="2" t="str">
        <f t="shared" ref="K93:K156" si="40">RIGHT(C93,2)</f>
        <v>22</v>
      </c>
      <c r="L93" t="str">
        <f t="shared" si="36"/>
        <v>01</v>
      </c>
      <c r="M93" s="2" t="str">
        <f t="shared" ca="1" si="34"/>
        <v>VT04032201</v>
      </c>
      <c r="N93" s="31">
        <f t="shared" ref="N93:N156" si="41">Q93*R93</f>
        <v>2</v>
      </c>
      <c r="O93" t="s">
        <v>253</v>
      </c>
      <c r="P93" t="s">
        <v>122</v>
      </c>
      <c r="Q93" s="2">
        <v>2</v>
      </c>
      <c r="R93">
        <f t="shared" si="35"/>
        <v>1</v>
      </c>
      <c r="S93" s="1" t="s">
        <v>37</v>
      </c>
      <c r="T93" s="37" t="s">
        <v>203</v>
      </c>
      <c r="U93" s="11">
        <v>9000</v>
      </c>
      <c r="V93"/>
      <c r="W93"/>
    </row>
    <row r="94" spans="1:23" x14ac:dyDescent="0.25">
      <c r="A94">
        <v>4</v>
      </c>
      <c r="B94" s="2" t="s">
        <v>10</v>
      </c>
      <c r="C94" s="2">
        <v>2022</v>
      </c>
      <c r="D94">
        <v>1</v>
      </c>
      <c r="E94" s="10">
        <f t="shared" si="37"/>
        <v>70210000</v>
      </c>
      <c r="F94" s="1">
        <f t="shared" ca="1" si="38"/>
        <v>44624</v>
      </c>
      <c r="G94" s="1" t="str">
        <f t="shared" ref="G94:G157" ca="1" si="42">IF(WEEKNUM(F94)&lt;10,CONCATENATE("S0"&amp;WEEKNUM(F94)),CONCATENATE("S"&amp;WEEKNUM(F94)))</f>
        <v>S10</v>
      </c>
      <c r="H94">
        <f ca="1">OFFSET(INDEX('Ne pas toucher'!$B$3:$B$14,MATCH(B94,'Ne pas toucher'!$B$3:$B$14,0)),0,1)</f>
        <v>3</v>
      </c>
      <c r="I94" s="2" t="str">
        <f t="shared" si="39"/>
        <v>04</v>
      </c>
      <c r="J94" t="str">
        <f t="shared" ca="1" si="32"/>
        <v>03</v>
      </c>
      <c r="K94" s="2" t="str">
        <f t="shared" si="40"/>
        <v>22</v>
      </c>
      <c r="L94" t="str">
        <f t="shared" si="36"/>
        <v>01</v>
      </c>
      <c r="M94" s="2" t="str">
        <f t="shared" ca="1" si="34"/>
        <v>VT04032201</v>
      </c>
      <c r="N94" s="31">
        <f t="shared" si="41"/>
        <v>2</v>
      </c>
      <c r="O94" t="s">
        <v>255</v>
      </c>
      <c r="P94" t="s">
        <v>122</v>
      </c>
      <c r="Q94" s="2">
        <v>2</v>
      </c>
      <c r="R94">
        <f t="shared" si="35"/>
        <v>1</v>
      </c>
      <c r="S94" s="1" t="s">
        <v>37</v>
      </c>
      <c r="T94" s="37" t="s">
        <v>97</v>
      </c>
      <c r="U94" s="11">
        <v>12000</v>
      </c>
      <c r="V94"/>
      <c r="W94"/>
    </row>
    <row r="95" spans="1:23" x14ac:dyDescent="0.25">
      <c r="A95">
        <v>4</v>
      </c>
      <c r="B95" s="2" t="s">
        <v>10</v>
      </c>
      <c r="C95" s="2">
        <v>2022</v>
      </c>
      <c r="D95">
        <v>1</v>
      </c>
      <c r="E95" s="10">
        <f t="shared" si="37"/>
        <v>70210000</v>
      </c>
      <c r="F95" s="1">
        <f t="shared" ca="1" si="38"/>
        <v>44624</v>
      </c>
      <c r="G95" s="1" t="str">
        <f t="shared" ca="1" si="42"/>
        <v>S10</v>
      </c>
      <c r="H95">
        <f ca="1">OFFSET(INDEX('Ne pas toucher'!$B$3:$B$14,MATCH(B95,'Ne pas toucher'!$B$3:$B$14,0)),0,1)</f>
        <v>3</v>
      </c>
      <c r="I95" s="2" t="str">
        <f t="shared" si="39"/>
        <v>04</v>
      </c>
      <c r="J95" t="str">
        <f t="shared" ca="1" si="32"/>
        <v>03</v>
      </c>
      <c r="K95" s="2" t="str">
        <f t="shared" si="40"/>
        <v>22</v>
      </c>
      <c r="L95" t="str">
        <f t="shared" si="36"/>
        <v>01</v>
      </c>
      <c r="M95" s="2" t="str">
        <f t="shared" ca="1" si="34"/>
        <v>VT04032201</v>
      </c>
      <c r="N95" s="31">
        <f t="shared" si="41"/>
        <v>1</v>
      </c>
      <c r="O95" t="s">
        <v>255</v>
      </c>
      <c r="P95" t="s">
        <v>122</v>
      </c>
      <c r="Q95" s="2">
        <v>1</v>
      </c>
      <c r="R95">
        <f t="shared" si="35"/>
        <v>1</v>
      </c>
      <c r="S95" s="1" t="s">
        <v>37</v>
      </c>
      <c r="T95" s="37" t="s">
        <v>46</v>
      </c>
      <c r="U95" s="11">
        <v>5000</v>
      </c>
      <c r="V95"/>
      <c r="W95"/>
    </row>
    <row r="96" spans="1:23" x14ac:dyDescent="0.25">
      <c r="A96">
        <v>4</v>
      </c>
      <c r="B96" s="2" t="s">
        <v>10</v>
      </c>
      <c r="C96" s="2">
        <v>2022</v>
      </c>
      <c r="D96">
        <v>2</v>
      </c>
      <c r="E96" s="10">
        <f t="shared" si="37"/>
        <v>70210000</v>
      </c>
      <c r="F96" s="1">
        <f t="shared" ca="1" si="38"/>
        <v>44624</v>
      </c>
      <c r="G96" s="1" t="str">
        <f t="shared" ca="1" si="42"/>
        <v>S10</v>
      </c>
      <c r="H96">
        <f ca="1">OFFSET(INDEX('Ne pas toucher'!$B$3:$B$14,MATCH(B96,'Ne pas toucher'!$B$3:$B$14,0)),0,1)</f>
        <v>3</v>
      </c>
      <c r="I96" s="2" t="str">
        <f t="shared" si="39"/>
        <v>04</v>
      </c>
      <c r="J96" t="str">
        <f t="shared" ca="1" si="32"/>
        <v>03</v>
      </c>
      <c r="K96" s="2" t="str">
        <f t="shared" si="40"/>
        <v>22</v>
      </c>
      <c r="L96" t="str">
        <f t="shared" si="36"/>
        <v>02</v>
      </c>
      <c r="M96" s="2" t="str">
        <f t="shared" ca="1" si="34"/>
        <v>VT04032202</v>
      </c>
      <c r="N96" s="31">
        <f t="shared" si="41"/>
        <v>2</v>
      </c>
      <c r="O96" t="s">
        <v>259</v>
      </c>
      <c r="P96" t="s">
        <v>122</v>
      </c>
      <c r="Q96" s="2">
        <v>2</v>
      </c>
      <c r="R96">
        <f t="shared" si="35"/>
        <v>1</v>
      </c>
      <c r="S96" s="1" t="s">
        <v>37</v>
      </c>
      <c r="T96" s="37" t="s">
        <v>83</v>
      </c>
      <c r="U96" s="11">
        <v>19000</v>
      </c>
      <c r="V96"/>
      <c r="W96"/>
    </row>
    <row r="97" spans="1:23" x14ac:dyDescent="0.25">
      <c r="A97">
        <v>4</v>
      </c>
      <c r="B97" s="2" t="s">
        <v>10</v>
      </c>
      <c r="C97" s="2">
        <v>2022</v>
      </c>
      <c r="D97">
        <v>3</v>
      </c>
      <c r="E97" s="10">
        <f t="shared" si="37"/>
        <v>70210000</v>
      </c>
      <c r="F97" s="1">
        <f t="shared" ca="1" si="38"/>
        <v>44624</v>
      </c>
      <c r="G97" s="1" t="str">
        <f t="shared" ca="1" si="42"/>
        <v>S10</v>
      </c>
      <c r="H97">
        <f ca="1">OFFSET(INDEX('Ne pas toucher'!$B$3:$B$14,MATCH(B97,'Ne pas toucher'!$B$3:$B$14,0)),0,1)</f>
        <v>3</v>
      </c>
      <c r="I97" s="2" t="str">
        <f t="shared" si="39"/>
        <v>04</v>
      </c>
      <c r="J97" t="str">
        <f t="shared" ca="1" si="32"/>
        <v>03</v>
      </c>
      <c r="K97" s="2" t="str">
        <f t="shared" si="40"/>
        <v>22</v>
      </c>
      <c r="L97" t="str">
        <f t="shared" si="36"/>
        <v>03</v>
      </c>
      <c r="M97" s="2" t="str">
        <f t="shared" ca="1" si="34"/>
        <v>VT04032203</v>
      </c>
      <c r="N97" s="31">
        <f t="shared" si="41"/>
        <v>2</v>
      </c>
      <c r="O97" t="s">
        <v>279</v>
      </c>
      <c r="P97" t="s">
        <v>85</v>
      </c>
      <c r="Q97" s="2">
        <v>2</v>
      </c>
      <c r="R97">
        <f t="shared" si="35"/>
        <v>1</v>
      </c>
      <c r="S97" s="1" t="s">
        <v>37</v>
      </c>
      <c r="T97" s="37" t="s">
        <v>83</v>
      </c>
      <c r="U97" s="11">
        <v>19000</v>
      </c>
      <c r="V97"/>
      <c r="W97"/>
    </row>
    <row r="98" spans="1:23" x14ac:dyDescent="0.25">
      <c r="A98">
        <v>4</v>
      </c>
      <c r="B98" s="2" t="s">
        <v>10</v>
      </c>
      <c r="C98" s="2">
        <v>2022</v>
      </c>
      <c r="D98">
        <v>4</v>
      </c>
      <c r="E98" s="10">
        <f t="shared" si="37"/>
        <v>70210000</v>
      </c>
      <c r="F98" s="1">
        <f t="shared" ca="1" si="38"/>
        <v>44624</v>
      </c>
      <c r="G98" s="1" t="str">
        <f t="shared" ca="1" si="42"/>
        <v>S10</v>
      </c>
      <c r="H98">
        <f ca="1">OFFSET(INDEX('Ne pas toucher'!$B$3:$B$14,MATCH(B98,'Ne pas toucher'!$B$3:$B$14,0)),0,1)</f>
        <v>3</v>
      </c>
      <c r="I98" s="2" t="str">
        <f t="shared" si="39"/>
        <v>04</v>
      </c>
      <c r="J98" t="str">
        <f t="shared" ca="1" si="32"/>
        <v>03</v>
      </c>
      <c r="K98" s="2" t="str">
        <f t="shared" si="40"/>
        <v>22</v>
      </c>
      <c r="L98" t="str">
        <f t="shared" si="36"/>
        <v>04</v>
      </c>
      <c r="M98" s="2" t="str">
        <f t="shared" ca="1" si="34"/>
        <v>VT04032204</v>
      </c>
      <c r="N98" s="31">
        <f t="shared" si="41"/>
        <v>1</v>
      </c>
      <c r="O98" t="s">
        <v>252</v>
      </c>
      <c r="P98" t="s">
        <v>122</v>
      </c>
      <c r="Q98" s="2">
        <v>1</v>
      </c>
      <c r="R98">
        <f t="shared" si="35"/>
        <v>1</v>
      </c>
      <c r="S98" s="1" t="s">
        <v>37</v>
      </c>
      <c r="T98" s="37" t="s">
        <v>46</v>
      </c>
      <c r="U98" s="11">
        <v>5000</v>
      </c>
      <c r="V98"/>
      <c r="W98"/>
    </row>
    <row r="99" spans="1:23" x14ac:dyDescent="0.25">
      <c r="A99">
        <v>6</v>
      </c>
      <c r="B99" s="2" t="s">
        <v>10</v>
      </c>
      <c r="C99" s="2">
        <v>2022</v>
      </c>
      <c r="D99">
        <v>1</v>
      </c>
      <c r="E99" s="10">
        <f t="shared" si="37"/>
        <v>70210000</v>
      </c>
      <c r="F99" s="1">
        <f t="shared" ca="1" si="38"/>
        <v>44626</v>
      </c>
      <c r="G99" s="1" t="str">
        <f t="shared" ca="1" si="42"/>
        <v>S11</v>
      </c>
      <c r="H99">
        <f ca="1">OFFSET(INDEX('Ne pas toucher'!$B$3:$B$14,MATCH(B99,'Ne pas toucher'!$B$3:$B$14,0)),0,1)</f>
        <v>3</v>
      </c>
      <c r="I99" s="2" t="str">
        <f t="shared" si="39"/>
        <v>06</v>
      </c>
      <c r="J99" t="str">
        <f t="shared" ca="1" si="32"/>
        <v>03</v>
      </c>
      <c r="K99" s="2" t="str">
        <f t="shared" si="40"/>
        <v>22</v>
      </c>
      <c r="L99" t="str">
        <f t="shared" si="36"/>
        <v>01</v>
      </c>
      <c r="M99" s="2" t="str">
        <f t="shared" ca="1" si="34"/>
        <v>VT06032201</v>
      </c>
      <c r="N99" s="31">
        <f t="shared" si="41"/>
        <v>1</v>
      </c>
      <c r="O99" t="s">
        <v>252</v>
      </c>
      <c r="P99" t="s">
        <v>122</v>
      </c>
      <c r="Q99" s="2">
        <v>1</v>
      </c>
      <c r="R99">
        <f t="shared" si="35"/>
        <v>1</v>
      </c>
      <c r="S99" s="1" t="s">
        <v>37</v>
      </c>
      <c r="T99" s="37" t="s">
        <v>205</v>
      </c>
      <c r="U99" s="11">
        <v>5000</v>
      </c>
      <c r="V99"/>
      <c r="W99"/>
    </row>
    <row r="100" spans="1:23" x14ac:dyDescent="0.25">
      <c r="A100">
        <v>6</v>
      </c>
      <c r="B100" s="2" t="s">
        <v>10</v>
      </c>
      <c r="C100" s="2">
        <v>2022</v>
      </c>
      <c r="D100">
        <v>1</v>
      </c>
      <c r="E100" s="10">
        <f t="shared" si="37"/>
        <v>70210000</v>
      </c>
      <c r="F100" s="1">
        <f t="shared" ca="1" si="38"/>
        <v>44626</v>
      </c>
      <c r="G100" s="1" t="str">
        <f t="shared" ca="1" si="42"/>
        <v>S11</v>
      </c>
      <c r="H100">
        <f ca="1">OFFSET(INDEX('Ne pas toucher'!$B$3:$B$14,MATCH(B100,'Ne pas toucher'!$B$3:$B$14,0)),0,1)</f>
        <v>3</v>
      </c>
      <c r="I100" s="2" t="str">
        <f t="shared" si="39"/>
        <v>06</v>
      </c>
      <c r="J100" t="str">
        <f t="shared" ca="1" si="32"/>
        <v>03</v>
      </c>
      <c r="K100" s="2" t="str">
        <f t="shared" si="40"/>
        <v>22</v>
      </c>
      <c r="L100" t="str">
        <f t="shared" si="36"/>
        <v>01</v>
      </c>
      <c r="M100" s="2" t="str">
        <f t="shared" ca="1" si="34"/>
        <v>VT06032201</v>
      </c>
      <c r="N100" s="31">
        <f t="shared" si="41"/>
        <v>1</v>
      </c>
      <c r="O100" t="s">
        <v>271</v>
      </c>
      <c r="P100" t="s">
        <v>122</v>
      </c>
      <c r="Q100" s="2">
        <v>1</v>
      </c>
      <c r="R100">
        <f t="shared" ref="R100:R127" si="43">IF(S100="Sirop",1,IF(S100="Alcool",0.75,0.39))</f>
        <v>1</v>
      </c>
      <c r="S100" s="1" t="s">
        <v>37</v>
      </c>
      <c r="T100" s="37" t="s">
        <v>202</v>
      </c>
      <c r="U100" s="11">
        <v>5000</v>
      </c>
      <c r="V100"/>
      <c r="W100"/>
    </row>
    <row r="101" spans="1:23" x14ac:dyDescent="0.25">
      <c r="A101">
        <v>7</v>
      </c>
      <c r="B101" s="2" t="s">
        <v>10</v>
      </c>
      <c r="C101" s="2">
        <v>2022</v>
      </c>
      <c r="D101">
        <v>1</v>
      </c>
      <c r="E101" s="10">
        <f t="shared" si="37"/>
        <v>70210000</v>
      </c>
      <c r="F101" s="1">
        <f t="shared" ca="1" si="38"/>
        <v>44627</v>
      </c>
      <c r="G101" s="1" t="str">
        <f t="shared" ca="1" si="42"/>
        <v>S11</v>
      </c>
      <c r="H101">
        <f ca="1">OFFSET(INDEX('Ne pas toucher'!$B$3:$B$14,MATCH(B101,'Ne pas toucher'!$B$3:$B$14,0)),0,1)</f>
        <v>3</v>
      </c>
      <c r="I101" s="2" t="str">
        <f t="shared" si="39"/>
        <v>07</v>
      </c>
      <c r="J101" t="str">
        <f t="shared" ca="1" si="32"/>
        <v>03</v>
      </c>
      <c r="K101" s="2" t="str">
        <f t="shared" si="40"/>
        <v>22</v>
      </c>
      <c r="L101" t="str">
        <f t="shared" si="36"/>
        <v>01</v>
      </c>
      <c r="M101" s="2" t="str">
        <f t="shared" ca="1" si="34"/>
        <v>VT07032201</v>
      </c>
      <c r="N101" s="31">
        <f t="shared" si="41"/>
        <v>1</v>
      </c>
      <c r="O101" t="s">
        <v>261</v>
      </c>
      <c r="P101" t="s">
        <v>122</v>
      </c>
      <c r="Q101" s="2">
        <v>1</v>
      </c>
      <c r="R101">
        <f t="shared" si="43"/>
        <v>1</v>
      </c>
      <c r="S101" s="1" t="s">
        <v>37</v>
      </c>
      <c r="T101" s="37" t="s">
        <v>206</v>
      </c>
      <c r="U101" s="11">
        <v>7920</v>
      </c>
      <c r="V101"/>
      <c r="W101"/>
    </row>
    <row r="102" spans="1:23" x14ac:dyDescent="0.25">
      <c r="A102">
        <v>7</v>
      </c>
      <c r="B102" s="2" t="s">
        <v>10</v>
      </c>
      <c r="C102" s="2">
        <v>2022</v>
      </c>
      <c r="D102">
        <v>1</v>
      </c>
      <c r="E102" s="10">
        <f t="shared" si="37"/>
        <v>70220000</v>
      </c>
      <c r="F102" s="1">
        <f t="shared" ca="1" si="38"/>
        <v>44627</v>
      </c>
      <c r="G102" s="1" t="str">
        <f t="shared" ca="1" si="42"/>
        <v>S11</v>
      </c>
      <c r="H102">
        <f ca="1">OFFSET(INDEX('Ne pas toucher'!$B$3:$B$14,MATCH(B102,'Ne pas toucher'!$B$3:$B$14,0)),0,1)</f>
        <v>3</v>
      </c>
      <c r="I102" s="2" t="str">
        <f t="shared" si="39"/>
        <v>07</v>
      </c>
      <c r="J102" t="str">
        <f t="shared" ca="1" si="32"/>
        <v>03</v>
      </c>
      <c r="K102" s="2" t="str">
        <f t="shared" si="40"/>
        <v>22</v>
      </c>
      <c r="L102" t="str">
        <f t="shared" si="36"/>
        <v>01</v>
      </c>
      <c r="M102" s="2" t="str">
        <f t="shared" ca="1" si="34"/>
        <v>VT07032201</v>
      </c>
      <c r="N102" s="31">
        <f t="shared" si="41"/>
        <v>0.75</v>
      </c>
      <c r="O102" t="s">
        <v>277</v>
      </c>
      <c r="P102" t="s">
        <v>122</v>
      </c>
      <c r="Q102" s="2">
        <v>1</v>
      </c>
      <c r="R102">
        <f t="shared" si="43"/>
        <v>0.75</v>
      </c>
      <c r="S102" s="1" t="s">
        <v>36</v>
      </c>
      <c r="T102" s="37" t="s">
        <v>98</v>
      </c>
      <c r="U102" s="11">
        <v>12200</v>
      </c>
      <c r="V102"/>
      <c r="W102"/>
    </row>
    <row r="103" spans="1:23" x14ac:dyDescent="0.25">
      <c r="A103">
        <v>7</v>
      </c>
      <c r="B103" s="2" t="s">
        <v>10</v>
      </c>
      <c r="C103" s="2">
        <v>2022</v>
      </c>
      <c r="D103">
        <v>1</v>
      </c>
      <c r="E103" s="10">
        <f t="shared" si="37"/>
        <v>70220000</v>
      </c>
      <c r="F103" s="1">
        <f t="shared" ca="1" si="38"/>
        <v>44627</v>
      </c>
      <c r="G103" s="1" t="str">
        <f t="shared" ca="1" si="42"/>
        <v>S11</v>
      </c>
      <c r="H103">
        <f ca="1">OFFSET(INDEX('Ne pas toucher'!$B$3:$B$14,MATCH(B103,'Ne pas toucher'!$B$3:$B$14,0)),0,1)</f>
        <v>3</v>
      </c>
      <c r="I103" s="2" t="str">
        <f t="shared" si="39"/>
        <v>07</v>
      </c>
      <c r="J103" t="str">
        <f t="shared" ca="1" si="32"/>
        <v>03</v>
      </c>
      <c r="K103" s="2" t="str">
        <f t="shared" si="40"/>
        <v>22</v>
      </c>
      <c r="L103" t="str">
        <f t="shared" si="36"/>
        <v>01</v>
      </c>
      <c r="M103" s="2" t="str">
        <f t="shared" ca="1" si="34"/>
        <v>VT07032201</v>
      </c>
      <c r="N103" s="31">
        <f t="shared" si="41"/>
        <v>0.75</v>
      </c>
      <c r="O103" t="s">
        <v>278</v>
      </c>
      <c r="P103" t="s">
        <v>122</v>
      </c>
      <c r="Q103" s="2">
        <v>1</v>
      </c>
      <c r="R103">
        <f t="shared" si="43"/>
        <v>0.75</v>
      </c>
      <c r="S103" s="1" t="s">
        <v>36</v>
      </c>
      <c r="T103" s="37" t="s">
        <v>99</v>
      </c>
      <c r="U103" s="11">
        <v>4880</v>
      </c>
      <c r="V103"/>
      <c r="W103"/>
    </row>
    <row r="104" spans="1:23" x14ac:dyDescent="0.25">
      <c r="A104">
        <v>7</v>
      </c>
      <c r="B104" s="2" t="s">
        <v>10</v>
      </c>
      <c r="C104" s="2">
        <v>2022</v>
      </c>
      <c r="D104">
        <v>2</v>
      </c>
      <c r="E104" s="10">
        <f t="shared" si="37"/>
        <v>70220000</v>
      </c>
      <c r="F104" s="1">
        <f t="shared" ca="1" si="38"/>
        <v>44627</v>
      </c>
      <c r="G104" s="1" t="str">
        <f t="shared" ca="1" si="42"/>
        <v>S11</v>
      </c>
      <c r="H104">
        <f ca="1">OFFSET(INDEX('Ne pas toucher'!$B$3:$B$14,MATCH(B104,'Ne pas toucher'!$B$3:$B$14,0)),0,1)</f>
        <v>3</v>
      </c>
      <c r="I104" s="2" t="str">
        <f t="shared" si="39"/>
        <v>07</v>
      </c>
      <c r="J104" t="str">
        <f t="shared" ca="1" si="32"/>
        <v>03</v>
      </c>
      <c r="K104" s="2" t="str">
        <f t="shared" si="40"/>
        <v>22</v>
      </c>
      <c r="L104" t="str">
        <f t="shared" si="36"/>
        <v>02</v>
      </c>
      <c r="M104" s="2" t="str">
        <f t="shared" ca="1" si="34"/>
        <v>VT07032202</v>
      </c>
      <c r="N104" s="31">
        <f t="shared" si="41"/>
        <v>0.75</v>
      </c>
      <c r="O104" t="s">
        <v>267</v>
      </c>
      <c r="P104" t="s">
        <v>122</v>
      </c>
      <c r="Q104" s="2">
        <v>1</v>
      </c>
      <c r="R104">
        <f t="shared" si="43"/>
        <v>0.75</v>
      </c>
      <c r="S104" s="1" t="s">
        <v>36</v>
      </c>
      <c r="T104" s="37" t="s">
        <v>98</v>
      </c>
      <c r="U104" s="11">
        <v>12200</v>
      </c>
      <c r="V104"/>
      <c r="W104"/>
    </row>
    <row r="105" spans="1:23" x14ac:dyDescent="0.25">
      <c r="A105">
        <v>7</v>
      </c>
      <c r="B105" s="2" t="s">
        <v>10</v>
      </c>
      <c r="C105" s="2">
        <v>2022</v>
      </c>
      <c r="D105">
        <v>2</v>
      </c>
      <c r="E105" s="10">
        <f t="shared" si="37"/>
        <v>70220000</v>
      </c>
      <c r="F105" s="1">
        <f t="shared" ca="1" si="38"/>
        <v>44627</v>
      </c>
      <c r="G105" s="1" t="str">
        <f t="shared" ca="1" si="42"/>
        <v>S11</v>
      </c>
      <c r="H105">
        <f ca="1">OFFSET(INDEX('Ne pas toucher'!$B$3:$B$14,MATCH(B105,'Ne pas toucher'!$B$3:$B$14,0)),0,1)</f>
        <v>3</v>
      </c>
      <c r="I105" s="2" t="str">
        <f t="shared" si="39"/>
        <v>07</v>
      </c>
      <c r="J105" t="str">
        <f t="shared" ca="1" si="32"/>
        <v>03</v>
      </c>
      <c r="K105" s="2" t="str">
        <f t="shared" si="40"/>
        <v>22</v>
      </c>
      <c r="L105" t="str">
        <f t="shared" si="36"/>
        <v>02</v>
      </c>
      <c r="M105" s="2" t="str">
        <f t="shared" ca="1" si="34"/>
        <v>VT07032202</v>
      </c>
      <c r="N105" s="31">
        <f t="shared" si="41"/>
        <v>0.75</v>
      </c>
      <c r="O105" t="s">
        <v>243</v>
      </c>
      <c r="P105" t="s">
        <v>122</v>
      </c>
      <c r="Q105" s="2">
        <v>1</v>
      </c>
      <c r="R105">
        <f t="shared" si="43"/>
        <v>0.75</v>
      </c>
      <c r="S105" s="1" t="s">
        <v>36</v>
      </c>
      <c r="T105" s="37" t="s">
        <v>99</v>
      </c>
      <c r="U105" s="11">
        <v>4880</v>
      </c>
      <c r="V105"/>
      <c r="W105"/>
    </row>
    <row r="106" spans="1:23" x14ac:dyDescent="0.25">
      <c r="A106">
        <v>7</v>
      </c>
      <c r="B106" s="2" t="s">
        <v>10</v>
      </c>
      <c r="C106" s="2">
        <v>2022</v>
      </c>
      <c r="D106">
        <v>2</v>
      </c>
      <c r="E106" s="10">
        <f t="shared" si="37"/>
        <v>70210000</v>
      </c>
      <c r="F106" s="1">
        <f t="shared" ca="1" si="38"/>
        <v>44627</v>
      </c>
      <c r="G106" s="1" t="str">
        <f t="shared" ca="1" si="42"/>
        <v>S11</v>
      </c>
      <c r="H106">
        <f ca="1">OFFSET(INDEX('Ne pas toucher'!$B$3:$B$14,MATCH(B106,'Ne pas toucher'!$B$3:$B$14,0)),0,1)</f>
        <v>3</v>
      </c>
      <c r="I106" s="2" t="str">
        <f t="shared" si="39"/>
        <v>07</v>
      </c>
      <c r="J106" t="str">
        <f t="shared" ca="1" si="32"/>
        <v>03</v>
      </c>
      <c r="K106" s="2" t="str">
        <f t="shared" si="40"/>
        <v>22</v>
      </c>
      <c r="L106" t="str">
        <f t="shared" si="36"/>
        <v>02</v>
      </c>
      <c r="M106" s="2" t="str">
        <f t="shared" ca="1" si="34"/>
        <v>VT07032202</v>
      </c>
      <c r="N106" s="31">
        <f t="shared" si="41"/>
        <v>1</v>
      </c>
      <c r="O106" t="s">
        <v>279</v>
      </c>
      <c r="P106" t="s">
        <v>122</v>
      </c>
      <c r="Q106" s="2">
        <v>1</v>
      </c>
      <c r="R106">
        <f t="shared" si="43"/>
        <v>1</v>
      </c>
      <c r="S106" s="1" t="s">
        <v>37</v>
      </c>
      <c r="T106" s="37" t="s">
        <v>206</v>
      </c>
      <c r="U106" s="11">
        <v>7920</v>
      </c>
      <c r="V106"/>
      <c r="W106"/>
    </row>
    <row r="107" spans="1:23" x14ac:dyDescent="0.25">
      <c r="A107">
        <v>8</v>
      </c>
      <c r="B107" s="2" t="s">
        <v>10</v>
      </c>
      <c r="C107" s="2">
        <v>2022</v>
      </c>
      <c r="D107">
        <v>1</v>
      </c>
      <c r="E107" s="10">
        <f t="shared" si="37"/>
        <v>70210000</v>
      </c>
      <c r="F107" s="1">
        <f t="shared" ca="1" si="38"/>
        <v>44628</v>
      </c>
      <c r="G107" s="1" t="str">
        <f t="shared" ca="1" si="42"/>
        <v>S11</v>
      </c>
      <c r="H107">
        <f ca="1">OFFSET(INDEX('Ne pas toucher'!$B$3:$B$14,MATCH(B107,'Ne pas toucher'!$B$3:$B$14,0)),0,1)</f>
        <v>3</v>
      </c>
      <c r="I107" s="2" t="str">
        <f t="shared" si="39"/>
        <v>08</v>
      </c>
      <c r="J107" t="str">
        <f t="shared" ca="1" si="32"/>
        <v>03</v>
      </c>
      <c r="K107" s="2" t="str">
        <f t="shared" si="40"/>
        <v>22</v>
      </c>
      <c r="L107" t="str">
        <f t="shared" si="36"/>
        <v>01</v>
      </c>
      <c r="M107" s="2" t="str">
        <f t="shared" ca="1" si="34"/>
        <v>VT08032201</v>
      </c>
      <c r="N107" s="31">
        <f t="shared" si="41"/>
        <v>1</v>
      </c>
      <c r="O107" t="s">
        <v>266</v>
      </c>
      <c r="P107" t="s">
        <v>85</v>
      </c>
      <c r="Q107" s="2">
        <v>1</v>
      </c>
      <c r="R107">
        <f t="shared" si="43"/>
        <v>1</v>
      </c>
      <c r="S107" s="1" t="s">
        <v>37</v>
      </c>
      <c r="T107" s="37" t="s">
        <v>206</v>
      </c>
      <c r="U107" s="11">
        <v>7920</v>
      </c>
      <c r="V107"/>
      <c r="W107"/>
    </row>
    <row r="108" spans="1:23" x14ac:dyDescent="0.25">
      <c r="A108">
        <v>8</v>
      </c>
      <c r="B108" s="2" t="s">
        <v>10</v>
      </c>
      <c r="C108" s="2">
        <v>2022</v>
      </c>
      <c r="D108">
        <v>1</v>
      </c>
      <c r="E108" s="10">
        <f t="shared" si="37"/>
        <v>70220000</v>
      </c>
      <c r="F108" s="1">
        <f t="shared" ca="1" si="38"/>
        <v>44628</v>
      </c>
      <c r="G108" s="1" t="str">
        <f t="shared" ca="1" si="42"/>
        <v>S11</v>
      </c>
      <c r="H108">
        <f ca="1">OFFSET(INDEX('Ne pas toucher'!$B$3:$B$14,MATCH(B108,'Ne pas toucher'!$B$3:$B$14,0)),0,1)</f>
        <v>3</v>
      </c>
      <c r="I108" s="2" t="str">
        <f t="shared" si="39"/>
        <v>08</v>
      </c>
      <c r="J108" t="str">
        <f t="shared" ca="1" si="32"/>
        <v>03</v>
      </c>
      <c r="K108" s="2" t="str">
        <f t="shared" si="40"/>
        <v>22</v>
      </c>
      <c r="L108" t="str">
        <f t="shared" si="36"/>
        <v>01</v>
      </c>
      <c r="M108" s="2" t="str">
        <f t="shared" ca="1" si="34"/>
        <v>VT08032201</v>
      </c>
      <c r="N108" s="31">
        <f t="shared" si="41"/>
        <v>0.75</v>
      </c>
      <c r="O108" t="s">
        <v>237</v>
      </c>
      <c r="P108" t="s">
        <v>85</v>
      </c>
      <c r="Q108" s="2">
        <v>1</v>
      </c>
      <c r="R108">
        <f t="shared" si="43"/>
        <v>0.75</v>
      </c>
      <c r="S108" s="1" t="s">
        <v>36</v>
      </c>
      <c r="T108" s="37" t="s">
        <v>98</v>
      </c>
      <c r="U108" s="11">
        <v>12200</v>
      </c>
      <c r="V108"/>
      <c r="W108"/>
    </row>
    <row r="109" spans="1:23" x14ac:dyDescent="0.25">
      <c r="A109">
        <v>8</v>
      </c>
      <c r="B109" s="2" t="s">
        <v>10</v>
      </c>
      <c r="C109" s="2">
        <v>2022</v>
      </c>
      <c r="D109">
        <v>1</v>
      </c>
      <c r="E109" s="10">
        <f t="shared" si="37"/>
        <v>70220000</v>
      </c>
      <c r="F109" s="1">
        <f t="shared" ca="1" si="38"/>
        <v>44628</v>
      </c>
      <c r="G109" s="1" t="str">
        <f t="shared" ca="1" si="42"/>
        <v>S11</v>
      </c>
      <c r="H109">
        <f ca="1">OFFSET(INDEX('Ne pas toucher'!$B$3:$B$14,MATCH(B109,'Ne pas toucher'!$B$3:$B$14,0)),0,1)</f>
        <v>3</v>
      </c>
      <c r="I109" s="2" t="str">
        <f t="shared" si="39"/>
        <v>08</v>
      </c>
      <c r="J109" t="str">
        <f t="shared" ca="1" si="32"/>
        <v>03</v>
      </c>
      <c r="K109" s="2" t="str">
        <f t="shared" si="40"/>
        <v>22</v>
      </c>
      <c r="L109" t="str">
        <f t="shared" si="36"/>
        <v>01</v>
      </c>
      <c r="M109" s="2" t="str">
        <f t="shared" ca="1" si="34"/>
        <v>VT08032201</v>
      </c>
      <c r="N109" s="31">
        <f t="shared" si="41"/>
        <v>0.75</v>
      </c>
      <c r="O109" t="s">
        <v>271</v>
      </c>
      <c r="P109" t="s">
        <v>85</v>
      </c>
      <c r="Q109" s="2">
        <v>1</v>
      </c>
      <c r="R109">
        <f t="shared" si="43"/>
        <v>0.75</v>
      </c>
      <c r="S109" s="1" t="s">
        <v>36</v>
      </c>
      <c r="T109" s="37" t="s">
        <v>99</v>
      </c>
      <c r="U109" s="11">
        <v>4880</v>
      </c>
      <c r="V109"/>
      <c r="W109"/>
    </row>
    <row r="110" spans="1:23" x14ac:dyDescent="0.25">
      <c r="A110">
        <v>8</v>
      </c>
      <c r="B110" s="2" t="s">
        <v>10</v>
      </c>
      <c r="C110" s="2">
        <v>2022</v>
      </c>
      <c r="D110">
        <v>2</v>
      </c>
      <c r="E110" s="10">
        <f t="shared" si="37"/>
        <v>70210000</v>
      </c>
      <c r="F110" s="1">
        <f t="shared" ca="1" si="38"/>
        <v>44628</v>
      </c>
      <c r="G110" s="1" t="str">
        <f t="shared" ca="1" si="42"/>
        <v>S11</v>
      </c>
      <c r="H110">
        <f ca="1">OFFSET(INDEX('Ne pas toucher'!$B$3:$B$14,MATCH(B110,'Ne pas toucher'!$B$3:$B$14,0)),0,1)</f>
        <v>3</v>
      </c>
      <c r="I110" s="2" t="str">
        <f t="shared" si="39"/>
        <v>08</v>
      </c>
      <c r="J110" t="str">
        <f t="shared" ref="J110:J172" ca="1" si="44">IF(H110&lt;10,CONCATENATE(0&amp;H110),H110)</f>
        <v>03</v>
      </c>
      <c r="K110" s="2" t="str">
        <f t="shared" si="40"/>
        <v>22</v>
      </c>
      <c r="L110" t="str">
        <f t="shared" ref="L110:L172" si="45">IF(D110&lt;10,CONCATENATE(0&amp;D110),D110)</f>
        <v>02</v>
      </c>
      <c r="M110" s="2" t="str">
        <f t="shared" ref="M110:M172" ca="1" si="46">CONCATENATE("VT"&amp;I110&amp;J110&amp;K110&amp;L110)</f>
        <v>VT08032202</v>
      </c>
      <c r="N110" s="31">
        <f t="shared" si="41"/>
        <v>1</v>
      </c>
      <c r="O110" t="s">
        <v>279</v>
      </c>
      <c r="P110" t="s">
        <v>85</v>
      </c>
      <c r="Q110" s="2">
        <v>1</v>
      </c>
      <c r="R110">
        <f t="shared" si="43"/>
        <v>1</v>
      </c>
      <c r="S110" s="1" t="s">
        <v>37</v>
      </c>
      <c r="T110" s="37" t="s">
        <v>206</v>
      </c>
      <c r="U110" s="11">
        <v>7920</v>
      </c>
      <c r="V110"/>
      <c r="W110"/>
    </row>
    <row r="111" spans="1:23" x14ac:dyDescent="0.25">
      <c r="A111">
        <v>8</v>
      </c>
      <c r="B111" s="2" t="s">
        <v>10</v>
      </c>
      <c r="C111" s="2">
        <v>2022</v>
      </c>
      <c r="D111">
        <v>2</v>
      </c>
      <c r="E111" s="10">
        <f t="shared" si="37"/>
        <v>70220000</v>
      </c>
      <c r="F111" s="1">
        <f t="shared" ca="1" si="38"/>
        <v>44628</v>
      </c>
      <c r="G111" s="1" t="str">
        <f t="shared" ca="1" si="42"/>
        <v>S11</v>
      </c>
      <c r="H111">
        <f ca="1">OFFSET(INDEX('Ne pas toucher'!$B$3:$B$14,MATCH(B111,'Ne pas toucher'!$B$3:$B$14,0)),0,1)</f>
        <v>3</v>
      </c>
      <c r="I111" s="2" t="str">
        <f t="shared" si="39"/>
        <v>08</v>
      </c>
      <c r="J111" t="str">
        <f t="shared" ca="1" si="44"/>
        <v>03</v>
      </c>
      <c r="K111" s="2" t="str">
        <f t="shared" si="40"/>
        <v>22</v>
      </c>
      <c r="L111" t="str">
        <f t="shared" si="45"/>
        <v>02</v>
      </c>
      <c r="M111" s="2" t="str">
        <f t="shared" ca="1" si="46"/>
        <v>VT08032202</v>
      </c>
      <c r="N111" s="31">
        <f t="shared" si="41"/>
        <v>0.75</v>
      </c>
      <c r="O111" t="s">
        <v>237</v>
      </c>
      <c r="P111" t="s">
        <v>85</v>
      </c>
      <c r="Q111" s="2">
        <v>1</v>
      </c>
      <c r="R111">
        <f t="shared" si="43"/>
        <v>0.75</v>
      </c>
      <c r="S111" s="1" t="s">
        <v>36</v>
      </c>
      <c r="T111" s="37" t="s">
        <v>99</v>
      </c>
      <c r="U111" s="11">
        <v>4880</v>
      </c>
      <c r="V111"/>
      <c r="W111"/>
    </row>
    <row r="112" spans="1:23" x14ac:dyDescent="0.25">
      <c r="A112">
        <v>8</v>
      </c>
      <c r="B112" s="2" t="s">
        <v>10</v>
      </c>
      <c r="C112" s="2">
        <v>2022</v>
      </c>
      <c r="D112">
        <v>2</v>
      </c>
      <c r="E112" s="10">
        <f t="shared" si="37"/>
        <v>70220000</v>
      </c>
      <c r="F112" s="1">
        <f t="shared" ca="1" si="38"/>
        <v>44628</v>
      </c>
      <c r="G112" s="1" t="str">
        <f t="shared" ca="1" si="42"/>
        <v>S11</v>
      </c>
      <c r="H112">
        <f ca="1">OFFSET(INDEX('Ne pas toucher'!$B$3:$B$14,MATCH(B112,'Ne pas toucher'!$B$3:$B$14,0)),0,1)</f>
        <v>3</v>
      </c>
      <c r="I112" s="2" t="str">
        <f t="shared" si="39"/>
        <v>08</v>
      </c>
      <c r="J112" t="str">
        <f t="shared" ca="1" si="44"/>
        <v>03</v>
      </c>
      <c r="K112" s="2" t="str">
        <f t="shared" si="40"/>
        <v>22</v>
      </c>
      <c r="L112" t="str">
        <f t="shared" si="45"/>
        <v>02</v>
      </c>
      <c r="M112" s="2" t="str">
        <f t="shared" ca="1" si="46"/>
        <v>VT08032202</v>
      </c>
      <c r="N112" s="31">
        <f t="shared" si="41"/>
        <v>0.75</v>
      </c>
      <c r="O112" t="s">
        <v>245</v>
      </c>
      <c r="P112" t="s">
        <v>85</v>
      </c>
      <c r="Q112" s="2">
        <v>1</v>
      </c>
      <c r="R112">
        <f t="shared" si="43"/>
        <v>0.75</v>
      </c>
      <c r="S112" s="1" t="s">
        <v>36</v>
      </c>
      <c r="T112" s="37" t="s">
        <v>98</v>
      </c>
      <c r="U112" s="11">
        <v>12200</v>
      </c>
      <c r="V112"/>
      <c r="W112"/>
    </row>
    <row r="113" spans="1:23" x14ac:dyDescent="0.25">
      <c r="A113">
        <v>8</v>
      </c>
      <c r="B113" s="2" t="s">
        <v>10</v>
      </c>
      <c r="C113" s="2">
        <v>2022</v>
      </c>
      <c r="D113">
        <v>3</v>
      </c>
      <c r="E113" s="10">
        <f t="shared" si="37"/>
        <v>70220000</v>
      </c>
      <c r="F113" s="1">
        <f t="shared" ca="1" si="38"/>
        <v>44628</v>
      </c>
      <c r="G113" s="1" t="str">
        <f t="shared" ca="1" si="42"/>
        <v>S11</v>
      </c>
      <c r="H113">
        <f ca="1">OFFSET(INDEX('Ne pas toucher'!$B$3:$B$14,MATCH(B113,'Ne pas toucher'!$B$3:$B$14,0)),0,1)</f>
        <v>3</v>
      </c>
      <c r="I113" s="2" t="str">
        <f t="shared" si="39"/>
        <v>08</v>
      </c>
      <c r="J113" t="str">
        <f t="shared" ca="1" si="44"/>
        <v>03</v>
      </c>
      <c r="K113" s="2" t="str">
        <f t="shared" si="40"/>
        <v>22</v>
      </c>
      <c r="L113" t="str">
        <f t="shared" si="45"/>
        <v>03</v>
      </c>
      <c r="M113" s="2" t="str">
        <f t="shared" ca="1" si="46"/>
        <v>VT08032203</v>
      </c>
      <c r="N113" s="31">
        <f t="shared" si="41"/>
        <v>0.75</v>
      </c>
      <c r="O113" t="s">
        <v>231</v>
      </c>
      <c r="P113" t="s">
        <v>122</v>
      </c>
      <c r="Q113" s="2">
        <v>1</v>
      </c>
      <c r="R113">
        <f t="shared" si="43"/>
        <v>0.75</v>
      </c>
      <c r="S113" s="1" t="s">
        <v>36</v>
      </c>
      <c r="T113" s="37" t="s">
        <v>98</v>
      </c>
      <c r="U113" s="11">
        <v>12200</v>
      </c>
      <c r="V113"/>
      <c r="W113"/>
    </row>
    <row r="114" spans="1:23" x14ac:dyDescent="0.25">
      <c r="A114">
        <v>8</v>
      </c>
      <c r="B114" s="2" t="s">
        <v>10</v>
      </c>
      <c r="C114" s="2">
        <v>2022</v>
      </c>
      <c r="D114">
        <v>3</v>
      </c>
      <c r="E114" s="10">
        <f t="shared" si="37"/>
        <v>70220000</v>
      </c>
      <c r="F114" s="1">
        <f t="shared" ca="1" si="38"/>
        <v>44628</v>
      </c>
      <c r="G114" s="1" t="str">
        <f t="shared" ca="1" si="42"/>
        <v>S11</v>
      </c>
      <c r="H114">
        <f ca="1">OFFSET(INDEX('Ne pas toucher'!$B$3:$B$14,MATCH(B114,'Ne pas toucher'!$B$3:$B$14,0)),0,1)</f>
        <v>3</v>
      </c>
      <c r="I114" s="2" t="str">
        <f t="shared" si="39"/>
        <v>08</v>
      </c>
      <c r="J114" t="str">
        <f t="shared" ca="1" si="44"/>
        <v>03</v>
      </c>
      <c r="K114" s="2" t="str">
        <f t="shared" si="40"/>
        <v>22</v>
      </c>
      <c r="L114" t="str">
        <f t="shared" si="45"/>
        <v>03</v>
      </c>
      <c r="M114" s="2" t="str">
        <f t="shared" ca="1" si="46"/>
        <v>VT08032203</v>
      </c>
      <c r="N114" s="31">
        <f t="shared" si="41"/>
        <v>0.75</v>
      </c>
      <c r="O114" t="s">
        <v>271</v>
      </c>
      <c r="P114" t="s">
        <v>122</v>
      </c>
      <c r="Q114" s="2">
        <v>1</v>
      </c>
      <c r="R114">
        <f t="shared" si="43"/>
        <v>0.75</v>
      </c>
      <c r="S114" s="1" t="s">
        <v>36</v>
      </c>
      <c r="T114" s="37" t="s">
        <v>99</v>
      </c>
      <c r="U114" s="11">
        <v>4880</v>
      </c>
      <c r="V114"/>
      <c r="W114"/>
    </row>
    <row r="115" spans="1:23" x14ac:dyDescent="0.25">
      <c r="A115">
        <v>8</v>
      </c>
      <c r="B115" s="2" t="s">
        <v>10</v>
      </c>
      <c r="C115" s="2">
        <v>2022</v>
      </c>
      <c r="D115">
        <v>3</v>
      </c>
      <c r="E115" s="10">
        <f t="shared" si="37"/>
        <v>70210000</v>
      </c>
      <c r="F115" s="1">
        <f t="shared" ca="1" si="38"/>
        <v>44628</v>
      </c>
      <c r="G115" s="1" t="str">
        <f t="shared" ca="1" si="42"/>
        <v>S11</v>
      </c>
      <c r="H115">
        <f ca="1">OFFSET(INDEX('Ne pas toucher'!$B$3:$B$14,MATCH(B115,'Ne pas toucher'!$B$3:$B$14,0)),0,1)</f>
        <v>3</v>
      </c>
      <c r="I115" s="2" t="str">
        <f t="shared" si="39"/>
        <v>08</v>
      </c>
      <c r="J115" t="str">
        <f t="shared" ca="1" si="44"/>
        <v>03</v>
      </c>
      <c r="K115" s="2" t="str">
        <f t="shared" si="40"/>
        <v>22</v>
      </c>
      <c r="L115" t="str">
        <f t="shared" si="45"/>
        <v>03</v>
      </c>
      <c r="M115" s="2" t="str">
        <f t="shared" ca="1" si="46"/>
        <v>VT08032203</v>
      </c>
      <c r="N115" s="31">
        <f t="shared" si="41"/>
        <v>1</v>
      </c>
      <c r="O115" t="s">
        <v>231</v>
      </c>
      <c r="P115" t="s">
        <v>122</v>
      </c>
      <c r="Q115" s="2">
        <v>1</v>
      </c>
      <c r="R115">
        <f t="shared" si="43"/>
        <v>1</v>
      </c>
      <c r="S115" s="1" t="s">
        <v>37</v>
      </c>
      <c r="T115" s="37" t="s">
        <v>206</v>
      </c>
      <c r="U115" s="11">
        <v>7920</v>
      </c>
      <c r="V115"/>
      <c r="W115"/>
    </row>
    <row r="116" spans="1:23" x14ac:dyDescent="0.25">
      <c r="A116">
        <v>8</v>
      </c>
      <c r="B116" s="2" t="s">
        <v>10</v>
      </c>
      <c r="C116" s="2">
        <v>2022</v>
      </c>
      <c r="D116">
        <v>4</v>
      </c>
      <c r="E116" s="10">
        <f t="shared" si="37"/>
        <v>70220000</v>
      </c>
      <c r="F116" s="1">
        <f t="shared" ca="1" si="38"/>
        <v>44628</v>
      </c>
      <c r="G116" s="1" t="str">
        <f t="shared" ca="1" si="42"/>
        <v>S11</v>
      </c>
      <c r="H116">
        <f ca="1">OFFSET(INDEX('Ne pas toucher'!$B$3:$B$14,MATCH(B116,'Ne pas toucher'!$B$3:$B$14,0)),0,1)</f>
        <v>3</v>
      </c>
      <c r="I116" s="2" t="str">
        <f t="shared" si="39"/>
        <v>08</v>
      </c>
      <c r="J116" t="str">
        <f t="shared" ca="1" si="44"/>
        <v>03</v>
      </c>
      <c r="K116" s="2" t="str">
        <f t="shared" si="40"/>
        <v>22</v>
      </c>
      <c r="L116" t="str">
        <f t="shared" si="45"/>
        <v>04</v>
      </c>
      <c r="M116" s="2" t="str">
        <f t="shared" ca="1" si="46"/>
        <v>VT08032204</v>
      </c>
      <c r="N116" s="31">
        <f t="shared" si="41"/>
        <v>0.75</v>
      </c>
      <c r="O116" t="s">
        <v>231</v>
      </c>
      <c r="P116" t="s">
        <v>122</v>
      </c>
      <c r="Q116" s="2">
        <v>1</v>
      </c>
      <c r="R116">
        <f t="shared" si="43"/>
        <v>0.75</v>
      </c>
      <c r="S116" s="1" t="s">
        <v>36</v>
      </c>
      <c r="T116" s="37" t="s">
        <v>98</v>
      </c>
      <c r="U116" s="11">
        <v>12200</v>
      </c>
      <c r="V116"/>
      <c r="W116"/>
    </row>
    <row r="117" spans="1:23" x14ac:dyDescent="0.25">
      <c r="A117">
        <v>8</v>
      </c>
      <c r="B117" s="2" t="s">
        <v>10</v>
      </c>
      <c r="C117" s="2">
        <v>2022</v>
      </c>
      <c r="D117">
        <v>4</v>
      </c>
      <c r="E117" s="10">
        <f t="shared" si="37"/>
        <v>70220000</v>
      </c>
      <c r="F117" s="1">
        <f t="shared" ca="1" si="38"/>
        <v>44628</v>
      </c>
      <c r="G117" s="1" t="str">
        <f t="shared" ca="1" si="42"/>
        <v>S11</v>
      </c>
      <c r="H117">
        <f ca="1">OFFSET(INDEX('Ne pas toucher'!$B$3:$B$14,MATCH(B117,'Ne pas toucher'!$B$3:$B$14,0)),0,1)</f>
        <v>3</v>
      </c>
      <c r="I117" s="2" t="str">
        <f t="shared" si="39"/>
        <v>08</v>
      </c>
      <c r="J117" t="str">
        <f t="shared" ca="1" si="44"/>
        <v>03</v>
      </c>
      <c r="K117" s="2" t="str">
        <f t="shared" si="40"/>
        <v>22</v>
      </c>
      <c r="L117" t="str">
        <f t="shared" si="45"/>
        <v>04</v>
      </c>
      <c r="M117" s="2" t="str">
        <f t="shared" ca="1" si="46"/>
        <v>VT08032204</v>
      </c>
      <c r="N117" s="31">
        <f t="shared" si="41"/>
        <v>0.75</v>
      </c>
      <c r="O117" t="s">
        <v>261</v>
      </c>
      <c r="P117" t="s">
        <v>122</v>
      </c>
      <c r="Q117" s="2">
        <v>1</v>
      </c>
      <c r="R117">
        <f t="shared" si="43"/>
        <v>0.75</v>
      </c>
      <c r="S117" s="1" t="s">
        <v>36</v>
      </c>
      <c r="T117" s="37" t="s">
        <v>99</v>
      </c>
      <c r="U117" s="11">
        <v>4880</v>
      </c>
      <c r="V117"/>
      <c r="W117"/>
    </row>
    <row r="118" spans="1:23" x14ac:dyDescent="0.25">
      <c r="A118">
        <v>8</v>
      </c>
      <c r="B118" s="2" t="s">
        <v>10</v>
      </c>
      <c r="C118" s="2">
        <v>2022</v>
      </c>
      <c r="D118">
        <v>4</v>
      </c>
      <c r="E118" s="10">
        <f t="shared" si="37"/>
        <v>70210000</v>
      </c>
      <c r="F118" s="1">
        <f t="shared" ca="1" si="38"/>
        <v>44628</v>
      </c>
      <c r="G118" s="1" t="str">
        <f t="shared" ca="1" si="42"/>
        <v>S11</v>
      </c>
      <c r="H118">
        <f ca="1">OFFSET(INDEX('Ne pas toucher'!$B$3:$B$14,MATCH(B118,'Ne pas toucher'!$B$3:$B$14,0)),0,1)</f>
        <v>3</v>
      </c>
      <c r="I118" s="2" t="str">
        <f t="shared" si="39"/>
        <v>08</v>
      </c>
      <c r="J118" t="str">
        <f t="shared" ca="1" si="44"/>
        <v>03</v>
      </c>
      <c r="K118" s="2" t="str">
        <f t="shared" si="40"/>
        <v>22</v>
      </c>
      <c r="L118" t="str">
        <f t="shared" si="45"/>
        <v>04</v>
      </c>
      <c r="M118" s="2" t="str">
        <f t="shared" ca="1" si="46"/>
        <v>VT08032204</v>
      </c>
      <c r="N118" s="31">
        <f t="shared" si="41"/>
        <v>1</v>
      </c>
      <c r="O118" t="s">
        <v>238</v>
      </c>
      <c r="P118" t="s">
        <v>122</v>
      </c>
      <c r="Q118" s="2">
        <v>1</v>
      </c>
      <c r="R118">
        <f t="shared" si="43"/>
        <v>1</v>
      </c>
      <c r="S118" s="1" t="s">
        <v>37</v>
      </c>
      <c r="T118" s="37" t="s">
        <v>206</v>
      </c>
      <c r="U118" s="11">
        <v>7920</v>
      </c>
      <c r="V118"/>
      <c r="W118"/>
    </row>
    <row r="119" spans="1:23" x14ac:dyDescent="0.25">
      <c r="A119">
        <v>8</v>
      </c>
      <c r="B119" s="2" t="s">
        <v>10</v>
      </c>
      <c r="C119" s="2">
        <v>2022</v>
      </c>
      <c r="D119">
        <v>5</v>
      </c>
      <c r="E119" s="10">
        <f t="shared" si="37"/>
        <v>70210000</v>
      </c>
      <c r="F119" s="1">
        <f t="shared" ca="1" si="38"/>
        <v>44628</v>
      </c>
      <c r="G119" s="1" t="str">
        <f t="shared" ca="1" si="42"/>
        <v>S11</v>
      </c>
      <c r="H119">
        <f ca="1">OFFSET(INDEX('Ne pas toucher'!$B$3:$B$14,MATCH(B119,'Ne pas toucher'!$B$3:$B$14,0)),0,1)</f>
        <v>3</v>
      </c>
      <c r="I119" s="2" t="str">
        <f t="shared" si="39"/>
        <v>08</v>
      </c>
      <c r="J119" t="str">
        <f t="shared" ca="1" si="44"/>
        <v>03</v>
      </c>
      <c r="K119" s="2" t="str">
        <f t="shared" si="40"/>
        <v>22</v>
      </c>
      <c r="L119" t="str">
        <f t="shared" si="45"/>
        <v>05</v>
      </c>
      <c r="M119" s="2" t="str">
        <f t="shared" ca="1" si="46"/>
        <v>VT08032205</v>
      </c>
      <c r="N119" s="31">
        <f t="shared" si="41"/>
        <v>1</v>
      </c>
      <c r="O119" t="s">
        <v>235</v>
      </c>
      <c r="P119" t="s">
        <v>85</v>
      </c>
      <c r="Q119" s="2">
        <v>1</v>
      </c>
      <c r="R119">
        <f t="shared" si="43"/>
        <v>1</v>
      </c>
      <c r="S119" s="1" t="s">
        <v>37</v>
      </c>
      <c r="T119" s="37" t="s">
        <v>206</v>
      </c>
      <c r="U119" s="11">
        <v>7920</v>
      </c>
      <c r="V119"/>
      <c r="W119"/>
    </row>
    <row r="120" spans="1:23" x14ac:dyDescent="0.25">
      <c r="A120">
        <v>8</v>
      </c>
      <c r="B120" s="2" t="s">
        <v>10</v>
      </c>
      <c r="C120" s="2">
        <v>2022</v>
      </c>
      <c r="D120">
        <v>5</v>
      </c>
      <c r="E120" s="10">
        <f t="shared" si="37"/>
        <v>70220000</v>
      </c>
      <c r="F120" s="1">
        <f t="shared" ca="1" si="38"/>
        <v>44628</v>
      </c>
      <c r="G120" s="1" t="str">
        <f t="shared" ca="1" si="42"/>
        <v>S11</v>
      </c>
      <c r="H120">
        <f ca="1">OFFSET(INDEX('Ne pas toucher'!$B$3:$B$14,MATCH(B120,'Ne pas toucher'!$B$3:$B$14,0)),0,1)</f>
        <v>3</v>
      </c>
      <c r="I120" s="2" t="str">
        <f t="shared" si="39"/>
        <v>08</v>
      </c>
      <c r="J120" t="str">
        <f t="shared" ca="1" si="44"/>
        <v>03</v>
      </c>
      <c r="K120" s="2" t="str">
        <f t="shared" si="40"/>
        <v>22</v>
      </c>
      <c r="L120" t="str">
        <f t="shared" si="45"/>
        <v>05</v>
      </c>
      <c r="M120" s="2" t="str">
        <f t="shared" ca="1" si="46"/>
        <v>VT08032205</v>
      </c>
      <c r="N120" s="31">
        <f t="shared" si="41"/>
        <v>0.75</v>
      </c>
      <c r="O120" t="s">
        <v>248</v>
      </c>
      <c r="P120" t="s">
        <v>85</v>
      </c>
      <c r="Q120" s="2">
        <v>1</v>
      </c>
      <c r="R120">
        <f t="shared" si="43"/>
        <v>0.75</v>
      </c>
      <c r="S120" s="1" t="s">
        <v>36</v>
      </c>
      <c r="T120" s="37" t="s">
        <v>99</v>
      </c>
      <c r="U120" s="11">
        <v>4880</v>
      </c>
      <c r="V120"/>
      <c r="W120"/>
    </row>
    <row r="121" spans="1:23" x14ac:dyDescent="0.25">
      <c r="A121">
        <v>8</v>
      </c>
      <c r="B121" s="2" t="s">
        <v>10</v>
      </c>
      <c r="C121" s="2">
        <v>2022</v>
      </c>
      <c r="D121">
        <v>5</v>
      </c>
      <c r="E121" s="10">
        <f t="shared" si="37"/>
        <v>70220000</v>
      </c>
      <c r="F121" s="1">
        <f t="shared" ca="1" si="38"/>
        <v>44628</v>
      </c>
      <c r="G121" s="1" t="str">
        <f t="shared" ca="1" si="42"/>
        <v>S11</v>
      </c>
      <c r="H121">
        <f ca="1">OFFSET(INDEX('Ne pas toucher'!$B$3:$B$14,MATCH(B121,'Ne pas toucher'!$B$3:$B$14,0)),0,1)</f>
        <v>3</v>
      </c>
      <c r="I121" s="2" t="str">
        <f t="shared" si="39"/>
        <v>08</v>
      </c>
      <c r="J121" t="str">
        <f t="shared" ca="1" si="44"/>
        <v>03</v>
      </c>
      <c r="K121" s="2" t="str">
        <f t="shared" si="40"/>
        <v>22</v>
      </c>
      <c r="L121" t="str">
        <f t="shared" si="45"/>
        <v>05</v>
      </c>
      <c r="M121" s="2" t="str">
        <f t="shared" ca="1" si="46"/>
        <v>VT08032205</v>
      </c>
      <c r="N121" s="31">
        <f t="shared" si="41"/>
        <v>0.75</v>
      </c>
      <c r="O121" t="s">
        <v>261</v>
      </c>
      <c r="P121" t="s">
        <v>85</v>
      </c>
      <c r="Q121" s="2">
        <v>1</v>
      </c>
      <c r="R121">
        <f t="shared" si="43"/>
        <v>0.75</v>
      </c>
      <c r="S121" s="1" t="s">
        <v>36</v>
      </c>
      <c r="T121" s="37" t="s">
        <v>98</v>
      </c>
      <c r="U121" s="11">
        <v>12200</v>
      </c>
      <c r="V121"/>
      <c r="W121"/>
    </row>
    <row r="122" spans="1:23" x14ac:dyDescent="0.25">
      <c r="A122">
        <v>8</v>
      </c>
      <c r="B122" s="2" t="s">
        <v>10</v>
      </c>
      <c r="C122" s="2">
        <v>2022</v>
      </c>
      <c r="D122">
        <v>6</v>
      </c>
      <c r="E122" s="10">
        <f t="shared" si="37"/>
        <v>70220000</v>
      </c>
      <c r="F122" s="1">
        <f t="shared" ca="1" si="38"/>
        <v>44628</v>
      </c>
      <c r="G122" s="1" t="str">
        <f t="shared" ca="1" si="42"/>
        <v>S11</v>
      </c>
      <c r="H122">
        <f ca="1">OFFSET(INDEX('Ne pas toucher'!$B$3:$B$14,MATCH(B122,'Ne pas toucher'!$B$3:$B$14,0)),0,1)</f>
        <v>3</v>
      </c>
      <c r="I122" s="2" t="str">
        <f t="shared" si="39"/>
        <v>08</v>
      </c>
      <c r="J122" t="str">
        <f t="shared" ca="1" si="44"/>
        <v>03</v>
      </c>
      <c r="K122" s="2" t="str">
        <f t="shared" si="40"/>
        <v>22</v>
      </c>
      <c r="L122" t="str">
        <f t="shared" si="45"/>
        <v>06</v>
      </c>
      <c r="M122" s="2" t="str">
        <f t="shared" ca="1" si="46"/>
        <v>VT08032206</v>
      </c>
      <c r="N122" s="31">
        <f t="shared" si="41"/>
        <v>4.5</v>
      </c>
      <c r="O122" t="s">
        <v>279</v>
      </c>
      <c r="P122" t="s">
        <v>122</v>
      </c>
      <c r="Q122" s="2">
        <v>6</v>
      </c>
      <c r="R122">
        <f t="shared" si="43"/>
        <v>0.75</v>
      </c>
      <c r="S122" s="1" t="s">
        <v>36</v>
      </c>
      <c r="T122" s="37" t="s">
        <v>43</v>
      </c>
      <c r="U122" s="11">
        <v>24000</v>
      </c>
      <c r="V122"/>
      <c r="W122"/>
    </row>
    <row r="123" spans="1:23" x14ac:dyDescent="0.25">
      <c r="A123">
        <v>8</v>
      </c>
      <c r="B123" s="2" t="s">
        <v>10</v>
      </c>
      <c r="C123" s="2">
        <v>2022</v>
      </c>
      <c r="D123">
        <v>7</v>
      </c>
      <c r="E123" s="10">
        <f t="shared" si="37"/>
        <v>70220000</v>
      </c>
      <c r="F123" s="1">
        <f t="shared" ca="1" si="38"/>
        <v>44628</v>
      </c>
      <c r="G123" s="1" t="str">
        <f t="shared" ca="1" si="42"/>
        <v>S11</v>
      </c>
      <c r="H123">
        <f ca="1">OFFSET(INDEX('Ne pas toucher'!$B$3:$B$14,MATCH(B123,'Ne pas toucher'!$B$3:$B$14,0)),0,1)</f>
        <v>3</v>
      </c>
      <c r="I123" s="2" t="str">
        <f t="shared" si="39"/>
        <v>08</v>
      </c>
      <c r="J123" t="str">
        <f t="shared" ca="1" si="44"/>
        <v>03</v>
      </c>
      <c r="K123" s="2" t="str">
        <f t="shared" si="40"/>
        <v>22</v>
      </c>
      <c r="L123" t="str">
        <f t="shared" si="45"/>
        <v>07</v>
      </c>
      <c r="M123" s="2" t="str">
        <f t="shared" ca="1" si="46"/>
        <v>VT08032207</v>
      </c>
      <c r="N123" s="31">
        <f t="shared" si="41"/>
        <v>13.5</v>
      </c>
      <c r="O123" t="s">
        <v>279</v>
      </c>
      <c r="P123" t="s">
        <v>124</v>
      </c>
      <c r="Q123" s="2">
        <v>18</v>
      </c>
      <c r="R123">
        <f t="shared" si="43"/>
        <v>0.75</v>
      </c>
      <c r="S123" s="1" t="s">
        <v>36</v>
      </c>
      <c r="T123" s="37" t="s">
        <v>43</v>
      </c>
      <c r="U123" s="11">
        <v>45000</v>
      </c>
      <c r="V123"/>
      <c r="W123"/>
    </row>
    <row r="124" spans="1:23" x14ac:dyDescent="0.25">
      <c r="A124">
        <v>9</v>
      </c>
      <c r="B124" s="2" t="s">
        <v>10</v>
      </c>
      <c r="C124" s="2">
        <v>2022</v>
      </c>
      <c r="D124">
        <v>1</v>
      </c>
      <c r="E124" s="10">
        <f t="shared" si="37"/>
        <v>70210000</v>
      </c>
      <c r="F124" s="1">
        <f t="shared" ca="1" si="38"/>
        <v>44629</v>
      </c>
      <c r="G124" s="1" t="str">
        <f t="shared" ca="1" si="42"/>
        <v>S11</v>
      </c>
      <c r="H124">
        <f ca="1">OFFSET(INDEX('Ne pas toucher'!$B$3:$B$14,MATCH(B124,'Ne pas toucher'!$B$3:$B$14,0)),0,1)</f>
        <v>3</v>
      </c>
      <c r="I124" s="2" t="str">
        <f t="shared" si="39"/>
        <v>09</v>
      </c>
      <c r="J124" t="str">
        <f t="shared" ca="1" si="44"/>
        <v>03</v>
      </c>
      <c r="K124" s="2" t="str">
        <f t="shared" si="40"/>
        <v>22</v>
      </c>
      <c r="L124" t="str">
        <f t="shared" si="45"/>
        <v>01</v>
      </c>
      <c r="M124" s="2" t="str">
        <f t="shared" ca="1" si="46"/>
        <v>VT09032201</v>
      </c>
      <c r="N124" s="31">
        <f t="shared" si="41"/>
        <v>1</v>
      </c>
      <c r="O124" t="s">
        <v>260</v>
      </c>
      <c r="P124" t="s">
        <v>122</v>
      </c>
      <c r="Q124" s="2">
        <v>1</v>
      </c>
      <c r="R124">
        <f t="shared" si="43"/>
        <v>1</v>
      </c>
      <c r="S124" s="1" t="s">
        <v>37</v>
      </c>
      <c r="T124" s="37" t="s">
        <v>206</v>
      </c>
      <c r="U124" s="11">
        <v>7920</v>
      </c>
      <c r="V124"/>
      <c r="W124"/>
    </row>
    <row r="125" spans="1:23" x14ac:dyDescent="0.25">
      <c r="A125">
        <v>9</v>
      </c>
      <c r="B125" s="2" t="s">
        <v>10</v>
      </c>
      <c r="C125" s="2">
        <v>2022</v>
      </c>
      <c r="D125">
        <v>1</v>
      </c>
      <c r="E125" s="10">
        <f t="shared" si="37"/>
        <v>70220000</v>
      </c>
      <c r="F125" s="1">
        <f t="shared" ca="1" si="38"/>
        <v>44629</v>
      </c>
      <c r="G125" s="1" t="str">
        <f t="shared" ca="1" si="42"/>
        <v>S11</v>
      </c>
      <c r="H125">
        <f ca="1">OFFSET(INDEX('Ne pas toucher'!$B$3:$B$14,MATCH(B125,'Ne pas toucher'!$B$3:$B$14,0)),0,1)</f>
        <v>3</v>
      </c>
      <c r="I125" s="2" t="str">
        <f t="shared" si="39"/>
        <v>09</v>
      </c>
      <c r="J125" t="str">
        <f t="shared" ca="1" si="44"/>
        <v>03</v>
      </c>
      <c r="K125" s="2" t="str">
        <f t="shared" si="40"/>
        <v>22</v>
      </c>
      <c r="L125" t="str">
        <f t="shared" si="45"/>
        <v>01</v>
      </c>
      <c r="M125" s="2" t="str">
        <f t="shared" ca="1" si="46"/>
        <v>VT09032201</v>
      </c>
      <c r="N125" s="31">
        <f t="shared" si="41"/>
        <v>0.75</v>
      </c>
      <c r="O125" t="s">
        <v>242</v>
      </c>
      <c r="P125" t="s">
        <v>122</v>
      </c>
      <c r="Q125" s="2">
        <v>1</v>
      </c>
      <c r="R125">
        <f t="shared" si="43"/>
        <v>0.75</v>
      </c>
      <c r="S125" s="1" t="s">
        <v>36</v>
      </c>
      <c r="T125" s="37" t="s">
        <v>98</v>
      </c>
      <c r="U125" s="11">
        <v>12200</v>
      </c>
      <c r="V125"/>
      <c r="W125"/>
    </row>
    <row r="126" spans="1:23" x14ac:dyDescent="0.25">
      <c r="A126">
        <v>9</v>
      </c>
      <c r="B126" s="2" t="s">
        <v>10</v>
      </c>
      <c r="C126" s="2">
        <v>2022</v>
      </c>
      <c r="D126">
        <v>1</v>
      </c>
      <c r="E126" s="10">
        <f t="shared" si="37"/>
        <v>70220000</v>
      </c>
      <c r="F126" s="1">
        <f t="shared" ca="1" si="38"/>
        <v>44629</v>
      </c>
      <c r="G126" s="1" t="str">
        <f t="shared" ca="1" si="42"/>
        <v>S11</v>
      </c>
      <c r="H126">
        <f ca="1">OFFSET(INDEX('Ne pas toucher'!$B$3:$B$14,MATCH(B126,'Ne pas toucher'!$B$3:$B$14,0)),0,1)</f>
        <v>3</v>
      </c>
      <c r="I126" s="2" t="str">
        <f t="shared" si="39"/>
        <v>09</v>
      </c>
      <c r="J126" t="str">
        <f t="shared" ca="1" si="44"/>
        <v>03</v>
      </c>
      <c r="K126" s="2" t="str">
        <f t="shared" si="40"/>
        <v>22</v>
      </c>
      <c r="L126" t="str">
        <f t="shared" si="45"/>
        <v>01</v>
      </c>
      <c r="M126" s="2" t="str">
        <f t="shared" ca="1" si="46"/>
        <v>VT09032201</v>
      </c>
      <c r="N126" s="31">
        <f t="shared" si="41"/>
        <v>0.75</v>
      </c>
      <c r="O126" t="s">
        <v>251</v>
      </c>
      <c r="P126" t="s">
        <v>122</v>
      </c>
      <c r="Q126" s="2">
        <v>1</v>
      </c>
      <c r="R126">
        <f t="shared" si="43"/>
        <v>0.75</v>
      </c>
      <c r="S126" s="1" t="s">
        <v>36</v>
      </c>
      <c r="T126" s="37" t="s">
        <v>99</v>
      </c>
      <c r="U126" s="11">
        <v>4880</v>
      </c>
      <c r="V126"/>
      <c r="W126"/>
    </row>
    <row r="127" spans="1:23" x14ac:dyDescent="0.25">
      <c r="A127">
        <v>10</v>
      </c>
      <c r="B127" s="2" t="s">
        <v>10</v>
      </c>
      <c r="C127" s="2">
        <v>2022</v>
      </c>
      <c r="D127">
        <v>1</v>
      </c>
      <c r="E127" s="10">
        <f t="shared" si="37"/>
        <v>70210000</v>
      </c>
      <c r="F127" s="1">
        <f t="shared" ca="1" si="38"/>
        <v>44630</v>
      </c>
      <c r="G127" s="1" t="str">
        <f t="shared" ca="1" si="42"/>
        <v>S11</v>
      </c>
      <c r="H127">
        <f ca="1">OFFSET(INDEX('Ne pas toucher'!$B$3:$B$14,MATCH(B127,'Ne pas toucher'!$B$3:$B$14,0)),0,1)</f>
        <v>3</v>
      </c>
      <c r="I127" s="2">
        <f t="shared" si="39"/>
        <v>10</v>
      </c>
      <c r="J127" t="str">
        <f t="shared" ca="1" si="44"/>
        <v>03</v>
      </c>
      <c r="K127" s="2" t="str">
        <f t="shared" si="40"/>
        <v>22</v>
      </c>
      <c r="L127" t="str">
        <f t="shared" si="45"/>
        <v>01</v>
      </c>
      <c r="M127" s="2" t="str">
        <f t="shared" ca="1" si="46"/>
        <v>VT10032201</v>
      </c>
      <c r="N127" s="31">
        <f t="shared" si="41"/>
        <v>3</v>
      </c>
      <c r="O127" t="s">
        <v>236</v>
      </c>
      <c r="P127" t="s">
        <v>124</v>
      </c>
      <c r="Q127" s="2">
        <v>3</v>
      </c>
      <c r="R127">
        <f t="shared" si="43"/>
        <v>1</v>
      </c>
      <c r="S127" s="1" t="s">
        <v>37</v>
      </c>
      <c r="T127" s="37" t="s">
        <v>83</v>
      </c>
      <c r="U127" s="11">
        <v>28500</v>
      </c>
      <c r="V127"/>
      <c r="W127"/>
    </row>
    <row r="128" spans="1:23" x14ac:dyDescent="0.25">
      <c r="A128">
        <v>10</v>
      </c>
      <c r="B128" s="2" t="s">
        <v>10</v>
      </c>
      <c r="C128" s="2">
        <v>2022</v>
      </c>
      <c r="D128">
        <v>2</v>
      </c>
      <c r="E128" s="10">
        <f t="shared" si="37"/>
        <v>70210000</v>
      </c>
      <c r="F128" s="1">
        <f t="shared" ca="1" si="38"/>
        <v>44630</v>
      </c>
      <c r="G128" s="1" t="str">
        <f t="shared" ca="1" si="42"/>
        <v>S11</v>
      </c>
      <c r="H128">
        <f ca="1">OFFSET(INDEX('Ne pas toucher'!$B$3:$B$14,MATCH(B128,'Ne pas toucher'!$B$3:$B$14,0)),0,1)</f>
        <v>3</v>
      </c>
      <c r="I128" s="2">
        <f t="shared" si="39"/>
        <v>10</v>
      </c>
      <c r="J128" t="str">
        <f t="shared" ca="1" si="44"/>
        <v>03</v>
      </c>
      <c r="K128" s="2" t="str">
        <f t="shared" si="40"/>
        <v>22</v>
      </c>
      <c r="L128" t="str">
        <f t="shared" si="45"/>
        <v>02</v>
      </c>
      <c r="M128" s="2" t="str">
        <f t="shared" ca="1" si="46"/>
        <v>VT10032202</v>
      </c>
      <c r="N128" s="31">
        <f t="shared" si="41"/>
        <v>0.5</v>
      </c>
      <c r="O128" t="s">
        <v>280</v>
      </c>
      <c r="P128" t="s">
        <v>122</v>
      </c>
      <c r="Q128" s="2">
        <v>1</v>
      </c>
      <c r="R128">
        <v>0.5</v>
      </c>
      <c r="S128" s="1" t="s">
        <v>37</v>
      </c>
      <c r="T128" s="37" t="s">
        <v>90</v>
      </c>
      <c r="U128" s="11">
        <v>3000</v>
      </c>
      <c r="V128"/>
      <c r="W128"/>
    </row>
    <row r="129" spans="1:23" x14ac:dyDescent="0.25">
      <c r="A129">
        <v>10</v>
      </c>
      <c r="B129" s="2" t="s">
        <v>10</v>
      </c>
      <c r="C129" s="2">
        <v>2022</v>
      </c>
      <c r="D129">
        <v>2</v>
      </c>
      <c r="E129" s="10">
        <f t="shared" si="37"/>
        <v>70210000</v>
      </c>
      <c r="F129" s="1">
        <f t="shared" ca="1" si="38"/>
        <v>44630</v>
      </c>
      <c r="G129" s="1" t="str">
        <f t="shared" ca="1" si="42"/>
        <v>S11</v>
      </c>
      <c r="H129">
        <f ca="1">OFFSET(INDEX('Ne pas toucher'!$B$3:$B$14,MATCH(B129,'Ne pas toucher'!$B$3:$B$14,0)),0,1)</f>
        <v>3</v>
      </c>
      <c r="I129" s="2">
        <f t="shared" si="39"/>
        <v>10</v>
      </c>
      <c r="J129" t="str">
        <f t="shared" ca="1" si="44"/>
        <v>03</v>
      </c>
      <c r="K129" s="2" t="str">
        <f t="shared" si="40"/>
        <v>22</v>
      </c>
      <c r="L129" t="str">
        <f t="shared" si="45"/>
        <v>02</v>
      </c>
      <c r="M129" s="2" t="str">
        <f t="shared" ca="1" si="46"/>
        <v>VT10032202</v>
      </c>
      <c r="N129" s="31">
        <f t="shared" si="41"/>
        <v>0.5</v>
      </c>
      <c r="O129" t="s">
        <v>270</v>
      </c>
      <c r="P129" t="s">
        <v>122</v>
      </c>
      <c r="Q129" s="2">
        <v>1</v>
      </c>
      <c r="R129">
        <v>0.5</v>
      </c>
      <c r="S129" s="1" t="s">
        <v>37</v>
      </c>
      <c r="T129" s="37" t="s">
        <v>46</v>
      </c>
      <c r="U129" s="11">
        <v>2500</v>
      </c>
      <c r="V129"/>
      <c r="W129"/>
    </row>
    <row r="130" spans="1:23" x14ac:dyDescent="0.25">
      <c r="A130">
        <v>10</v>
      </c>
      <c r="B130" s="2" t="s">
        <v>10</v>
      </c>
      <c r="C130" s="2">
        <v>2022</v>
      </c>
      <c r="D130">
        <v>2</v>
      </c>
      <c r="E130" s="10">
        <f t="shared" si="37"/>
        <v>70210000</v>
      </c>
      <c r="F130" s="1">
        <f t="shared" ca="1" si="38"/>
        <v>44630</v>
      </c>
      <c r="G130" s="1" t="str">
        <f t="shared" ca="1" si="42"/>
        <v>S11</v>
      </c>
      <c r="H130">
        <f ca="1">OFFSET(INDEX('Ne pas toucher'!$B$3:$B$14,MATCH(B130,'Ne pas toucher'!$B$3:$B$14,0)),0,1)</f>
        <v>3</v>
      </c>
      <c r="I130" s="2">
        <f t="shared" si="39"/>
        <v>10</v>
      </c>
      <c r="J130" t="str">
        <f t="shared" ca="1" si="44"/>
        <v>03</v>
      </c>
      <c r="K130" s="2" t="str">
        <f t="shared" si="40"/>
        <v>22</v>
      </c>
      <c r="L130" t="str">
        <f t="shared" si="45"/>
        <v>02</v>
      </c>
      <c r="M130" s="2" t="str">
        <f t="shared" ca="1" si="46"/>
        <v>VT10032202</v>
      </c>
      <c r="N130" s="31">
        <f t="shared" si="41"/>
        <v>0.5</v>
      </c>
      <c r="O130" t="s">
        <v>272</v>
      </c>
      <c r="P130" t="s">
        <v>122</v>
      </c>
      <c r="Q130" s="2">
        <v>1</v>
      </c>
      <c r="R130">
        <v>0.5</v>
      </c>
      <c r="S130" s="1" t="s">
        <v>37</v>
      </c>
      <c r="T130" s="37" t="s">
        <v>206</v>
      </c>
      <c r="U130" s="11">
        <v>3750</v>
      </c>
      <c r="V130"/>
      <c r="W130"/>
    </row>
    <row r="131" spans="1:23" x14ac:dyDescent="0.25">
      <c r="A131">
        <v>10</v>
      </c>
      <c r="B131" s="2" t="s">
        <v>10</v>
      </c>
      <c r="C131" s="2">
        <v>2022</v>
      </c>
      <c r="D131">
        <v>2</v>
      </c>
      <c r="E131" s="10">
        <f t="shared" si="37"/>
        <v>70210000</v>
      </c>
      <c r="F131" s="1">
        <f t="shared" ca="1" si="38"/>
        <v>44630</v>
      </c>
      <c r="G131" s="1" t="str">
        <f t="shared" ca="1" si="42"/>
        <v>S11</v>
      </c>
      <c r="H131">
        <f ca="1">OFFSET(INDEX('Ne pas toucher'!$B$3:$B$14,MATCH(B131,'Ne pas toucher'!$B$3:$B$14,0)),0,1)</f>
        <v>3</v>
      </c>
      <c r="I131" s="2">
        <f t="shared" si="39"/>
        <v>10</v>
      </c>
      <c r="J131" t="str">
        <f t="shared" ca="1" si="44"/>
        <v>03</v>
      </c>
      <c r="K131" s="2" t="str">
        <f t="shared" si="40"/>
        <v>22</v>
      </c>
      <c r="L131" t="str">
        <f t="shared" si="45"/>
        <v>02</v>
      </c>
      <c r="M131" s="2" t="str">
        <f t="shared" ca="1" si="46"/>
        <v>VT10032202</v>
      </c>
      <c r="N131" s="31">
        <f t="shared" si="41"/>
        <v>0.5</v>
      </c>
      <c r="O131" t="s">
        <v>241</v>
      </c>
      <c r="P131" t="s">
        <v>122</v>
      </c>
      <c r="Q131" s="2">
        <v>1</v>
      </c>
      <c r="R131">
        <v>0.5</v>
      </c>
      <c r="S131" s="1" t="s">
        <v>37</v>
      </c>
      <c r="T131" s="37" t="s">
        <v>35</v>
      </c>
      <c r="U131" s="11">
        <v>3750</v>
      </c>
      <c r="V131"/>
      <c r="W131"/>
    </row>
    <row r="132" spans="1:23" x14ac:dyDescent="0.25">
      <c r="A132">
        <v>10</v>
      </c>
      <c r="B132" s="2" t="s">
        <v>10</v>
      </c>
      <c r="C132" s="2">
        <v>2022</v>
      </c>
      <c r="D132">
        <v>2</v>
      </c>
      <c r="E132" s="10">
        <f t="shared" si="37"/>
        <v>70220000</v>
      </c>
      <c r="F132" s="1">
        <f t="shared" ca="1" si="38"/>
        <v>44630</v>
      </c>
      <c r="G132" s="1" t="str">
        <f t="shared" ca="1" si="42"/>
        <v>S11</v>
      </c>
      <c r="H132">
        <f ca="1">OFFSET(INDEX('Ne pas toucher'!$B$3:$B$14,MATCH(B132,'Ne pas toucher'!$B$3:$B$14,0)),0,1)</f>
        <v>3</v>
      </c>
      <c r="I132" s="2">
        <f t="shared" si="39"/>
        <v>10</v>
      </c>
      <c r="J132" t="str">
        <f t="shared" ca="1" si="44"/>
        <v>03</v>
      </c>
      <c r="K132" s="2" t="str">
        <f t="shared" si="40"/>
        <v>22</v>
      </c>
      <c r="L132" t="str">
        <f t="shared" si="45"/>
        <v>02</v>
      </c>
      <c r="M132" s="2" t="str">
        <f t="shared" ca="1" si="46"/>
        <v>VT10032202</v>
      </c>
      <c r="N132" s="31">
        <f t="shared" si="41"/>
        <v>0.75</v>
      </c>
      <c r="O132" t="s">
        <v>262</v>
      </c>
      <c r="P132" t="s">
        <v>122</v>
      </c>
      <c r="Q132" s="2">
        <v>1</v>
      </c>
      <c r="R132">
        <f t="shared" ref="R132:R137" si="47">IF(S132="Sirop",1,IF(S132="Alcool",0.75,0.39))</f>
        <v>0.75</v>
      </c>
      <c r="S132" s="1" t="s">
        <v>36</v>
      </c>
      <c r="T132" s="37" t="s">
        <v>48</v>
      </c>
      <c r="U132" s="11">
        <v>10000</v>
      </c>
      <c r="V132"/>
      <c r="W132"/>
    </row>
    <row r="133" spans="1:23" x14ac:dyDescent="0.25">
      <c r="A133">
        <v>10</v>
      </c>
      <c r="B133" s="2" t="s">
        <v>10</v>
      </c>
      <c r="C133" s="2">
        <v>2022</v>
      </c>
      <c r="D133">
        <v>2</v>
      </c>
      <c r="E133" s="10">
        <f t="shared" si="37"/>
        <v>70220000</v>
      </c>
      <c r="F133" s="1">
        <f t="shared" ca="1" si="38"/>
        <v>44630</v>
      </c>
      <c r="G133" s="1" t="str">
        <f t="shared" ca="1" si="42"/>
        <v>S11</v>
      </c>
      <c r="H133">
        <f ca="1">OFFSET(INDEX('Ne pas toucher'!$B$3:$B$14,MATCH(B133,'Ne pas toucher'!$B$3:$B$14,0)),0,1)</f>
        <v>3</v>
      </c>
      <c r="I133" s="2">
        <f t="shared" si="39"/>
        <v>10</v>
      </c>
      <c r="J133" t="str">
        <f t="shared" ca="1" si="44"/>
        <v>03</v>
      </c>
      <c r="K133" s="2" t="str">
        <f t="shared" si="40"/>
        <v>22</v>
      </c>
      <c r="L133" t="str">
        <f t="shared" si="45"/>
        <v>02</v>
      </c>
      <c r="M133" s="2" t="str">
        <f t="shared" ca="1" si="46"/>
        <v>VT10032202</v>
      </c>
      <c r="N133" s="31">
        <f t="shared" si="41"/>
        <v>4.5</v>
      </c>
      <c r="O133" t="s">
        <v>271</v>
      </c>
      <c r="P133" t="s">
        <v>122</v>
      </c>
      <c r="Q133" s="2">
        <v>6</v>
      </c>
      <c r="R133">
        <f t="shared" si="47"/>
        <v>0.75</v>
      </c>
      <c r="S133" s="1" t="s">
        <v>36</v>
      </c>
      <c r="T133" s="37" t="s">
        <v>43</v>
      </c>
      <c r="U133" s="11">
        <v>24000</v>
      </c>
      <c r="V133"/>
      <c r="W133"/>
    </row>
    <row r="134" spans="1:23" x14ac:dyDescent="0.25">
      <c r="A134">
        <v>11</v>
      </c>
      <c r="B134" s="2" t="s">
        <v>10</v>
      </c>
      <c r="C134" s="2">
        <v>2022</v>
      </c>
      <c r="D134">
        <v>1</v>
      </c>
      <c r="E134" s="10">
        <f t="shared" si="37"/>
        <v>70210000</v>
      </c>
      <c r="F134" s="1">
        <f t="shared" ca="1" si="38"/>
        <v>44631</v>
      </c>
      <c r="G134" s="1" t="str">
        <f t="shared" ca="1" si="42"/>
        <v>S11</v>
      </c>
      <c r="H134">
        <f ca="1">OFFSET(INDEX('Ne pas toucher'!$B$3:$B$14,MATCH(B134,'Ne pas toucher'!$B$3:$B$14,0)),0,1)</f>
        <v>3</v>
      </c>
      <c r="I134" s="2">
        <f t="shared" si="39"/>
        <v>11</v>
      </c>
      <c r="J134" t="str">
        <f t="shared" ca="1" si="44"/>
        <v>03</v>
      </c>
      <c r="K134" s="2" t="str">
        <f t="shared" si="40"/>
        <v>22</v>
      </c>
      <c r="L134" t="str">
        <f t="shared" si="45"/>
        <v>01</v>
      </c>
      <c r="M134" s="2" t="str">
        <f t="shared" ca="1" si="46"/>
        <v>VT11032201</v>
      </c>
      <c r="N134" s="31">
        <f t="shared" si="41"/>
        <v>1</v>
      </c>
      <c r="O134" t="s">
        <v>265</v>
      </c>
      <c r="P134" t="s">
        <v>122</v>
      </c>
      <c r="Q134" s="2">
        <v>1</v>
      </c>
      <c r="R134">
        <f t="shared" si="47"/>
        <v>1</v>
      </c>
      <c r="S134" s="1" t="s">
        <v>37</v>
      </c>
      <c r="T134" s="37" t="s">
        <v>83</v>
      </c>
      <c r="U134" s="11">
        <v>9500</v>
      </c>
      <c r="V134"/>
      <c r="W134"/>
    </row>
    <row r="135" spans="1:23" x14ac:dyDescent="0.25">
      <c r="A135">
        <v>11</v>
      </c>
      <c r="B135" s="2" t="s">
        <v>10</v>
      </c>
      <c r="C135" s="2">
        <v>2022</v>
      </c>
      <c r="D135">
        <v>2</v>
      </c>
      <c r="E135" s="10">
        <f t="shared" si="37"/>
        <v>70210000</v>
      </c>
      <c r="F135" s="1">
        <f t="shared" ca="1" si="38"/>
        <v>44631</v>
      </c>
      <c r="G135" s="1" t="str">
        <f t="shared" ca="1" si="42"/>
        <v>S11</v>
      </c>
      <c r="H135">
        <f ca="1">OFFSET(INDEX('Ne pas toucher'!$B$3:$B$14,MATCH(B135,'Ne pas toucher'!$B$3:$B$14,0)),0,1)</f>
        <v>3</v>
      </c>
      <c r="I135" s="2">
        <f t="shared" si="39"/>
        <v>11</v>
      </c>
      <c r="J135" t="str">
        <f t="shared" ca="1" si="44"/>
        <v>03</v>
      </c>
      <c r="K135" s="2" t="str">
        <f t="shared" si="40"/>
        <v>22</v>
      </c>
      <c r="L135" t="str">
        <f t="shared" si="45"/>
        <v>02</v>
      </c>
      <c r="M135" s="2" t="str">
        <f t="shared" ca="1" si="46"/>
        <v>VT11032202</v>
      </c>
      <c r="N135" s="31">
        <f t="shared" si="41"/>
        <v>1</v>
      </c>
      <c r="O135" t="s">
        <v>259</v>
      </c>
      <c r="P135" t="s">
        <v>122</v>
      </c>
      <c r="Q135" s="2">
        <v>1</v>
      </c>
      <c r="R135">
        <f t="shared" si="47"/>
        <v>1</v>
      </c>
      <c r="S135" s="1" t="s">
        <v>37</v>
      </c>
      <c r="T135" s="37" t="s">
        <v>83</v>
      </c>
      <c r="U135" s="11">
        <v>9500</v>
      </c>
      <c r="V135"/>
      <c r="W135"/>
    </row>
    <row r="136" spans="1:23" x14ac:dyDescent="0.25">
      <c r="A136">
        <v>11</v>
      </c>
      <c r="B136" s="2" t="s">
        <v>10</v>
      </c>
      <c r="C136" s="2">
        <v>2022</v>
      </c>
      <c r="D136">
        <v>3</v>
      </c>
      <c r="E136" s="10">
        <f t="shared" si="37"/>
        <v>70210000</v>
      </c>
      <c r="F136" s="1">
        <f t="shared" ca="1" si="38"/>
        <v>44631</v>
      </c>
      <c r="G136" s="1" t="str">
        <f t="shared" ca="1" si="42"/>
        <v>S11</v>
      </c>
      <c r="H136">
        <f ca="1">OFFSET(INDEX('Ne pas toucher'!$B$3:$B$14,MATCH(B136,'Ne pas toucher'!$B$3:$B$14,0)),0,1)</f>
        <v>3</v>
      </c>
      <c r="I136" s="2">
        <f t="shared" si="39"/>
        <v>11</v>
      </c>
      <c r="J136" t="str">
        <f t="shared" ca="1" si="44"/>
        <v>03</v>
      </c>
      <c r="K136" s="2" t="str">
        <f t="shared" si="40"/>
        <v>22</v>
      </c>
      <c r="L136" t="str">
        <f t="shared" si="45"/>
        <v>03</v>
      </c>
      <c r="M136" s="2" t="str">
        <f t="shared" ca="1" si="46"/>
        <v>VT11032203</v>
      </c>
      <c r="N136" s="31">
        <f t="shared" si="41"/>
        <v>1</v>
      </c>
      <c r="O136" t="s">
        <v>250</v>
      </c>
      <c r="P136" t="s">
        <v>122</v>
      </c>
      <c r="Q136" s="2">
        <v>1</v>
      </c>
      <c r="R136">
        <f t="shared" si="47"/>
        <v>1</v>
      </c>
      <c r="S136" s="1" t="s">
        <v>37</v>
      </c>
      <c r="T136" s="37" t="s">
        <v>206</v>
      </c>
      <c r="U136" s="11">
        <v>6500</v>
      </c>
      <c r="V136"/>
      <c r="W136"/>
    </row>
    <row r="137" spans="1:23" x14ac:dyDescent="0.25">
      <c r="A137">
        <v>11</v>
      </c>
      <c r="B137" s="2" t="s">
        <v>10</v>
      </c>
      <c r="C137" s="2">
        <v>2022</v>
      </c>
      <c r="D137">
        <v>4</v>
      </c>
      <c r="E137" s="10">
        <f t="shared" si="37"/>
        <v>70210000</v>
      </c>
      <c r="F137" s="1">
        <f t="shared" ca="1" si="38"/>
        <v>44631</v>
      </c>
      <c r="G137" s="1" t="str">
        <f t="shared" ca="1" si="42"/>
        <v>S11</v>
      </c>
      <c r="H137">
        <f ca="1">OFFSET(INDEX('Ne pas toucher'!$B$3:$B$14,MATCH(B137,'Ne pas toucher'!$B$3:$B$14,0)),0,1)</f>
        <v>3</v>
      </c>
      <c r="I137" s="2">
        <f t="shared" si="39"/>
        <v>11</v>
      </c>
      <c r="J137" t="str">
        <f t="shared" ca="1" si="44"/>
        <v>03</v>
      </c>
      <c r="K137" s="2" t="str">
        <f t="shared" si="40"/>
        <v>22</v>
      </c>
      <c r="L137" t="str">
        <f t="shared" si="45"/>
        <v>04</v>
      </c>
      <c r="M137" s="2" t="str">
        <f t="shared" ca="1" si="46"/>
        <v>VT11032204</v>
      </c>
      <c r="N137" s="31">
        <f t="shared" si="41"/>
        <v>2</v>
      </c>
      <c r="O137" t="s">
        <v>231</v>
      </c>
      <c r="P137" t="s">
        <v>122</v>
      </c>
      <c r="Q137" s="2">
        <v>2</v>
      </c>
      <c r="R137">
        <f t="shared" si="47"/>
        <v>1</v>
      </c>
      <c r="S137" s="1" t="s">
        <v>37</v>
      </c>
      <c r="T137" s="37" t="s">
        <v>43</v>
      </c>
      <c r="U137" s="11">
        <v>7000</v>
      </c>
      <c r="V137"/>
      <c r="W137"/>
    </row>
    <row r="138" spans="1:23" x14ac:dyDescent="0.25">
      <c r="A138">
        <v>11</v>
      </c>
      <c r="B138" s="2" t="s">
        <v>10</v>
      </c>
      <c r="C138" s="2">
        <v>2022</v>
      </c>
      <c r="D138">
        <v>5</v>
      </c>
      <c r="E138" s="10">
        <f t="shared" si="37"/>
        <v>70210000</v>
      </c>
      <c r="F138" s="1">
        <f t="shared" ca="1" si="38"/>
        <v>44631</v>
      </c>
      <c r="G138" s="1" t="str">
        <f t="shared" ca="1" si="42"/>
        <v>S11</v>
      </c>
      <c r="H138">
        <f ca="1">OFFSET(INDEX('Ne pas toucher'!$B$3:$B$14,MATCH(B138,'Ne pas toucher'!$B$3:$B$14,0)),0,1)</f>
        <v>3</v>
      </c>
      <c r="I138" s="2">
        <f t="shared" si="39"/>
        <v>11</v>
      </c>
      <c r="J138" t="str">
        <f t="shared" ca="1" si="44"/>
        <v>03</v>
      </c>
      <c r="K138" s="2" t="str">
        <f t="shared" si="40"/>
        <v>22</v>
      </c>
      <c r="L138" t="str">
        <f t="shared" si="45"/>
        <v>05</v>
      </c>
      <c r="M138" s="2" t="str">
        <f t="shared" ca="1" si="46"/>
        <v>VT11032205</v>
      </c>
      <c r="N138" s="31">
        <f t="shared" si="41"/>
        <v>0.3</v>
      </c>
      <c r="O138" t="s">
        <v>234</v>
      </c>
      <c r="P138" t="s">
        <v>122</v>
      </c>
      <c r="Q138" s="2">
        <v>1</v>
      </c>
      <c r="R138">
        <v>0.3</v>
      </c>
      <c r="S138" s="1" t="s">
        <v>37</v>
      </c>
      <c r="T138" s="37" t="s">
        <v>83</v>
      </c>
      <c r="U138" s="11">
        <v>2500</v>
      </c>
      <c r="V138"/>
      <c r="W138"/>
    </row>
    <row r="139" spans="1:23" x14ac:dyDescent="0.25">
      <c r="A139">
        <v>11</v>
      </c>
      <c r="B139" s="2" t="s">
        <v>10</v>
      </c>
      <c r="C139" s="2">
        <v>2022</v>
      </c>
      <c r="D139">
        <v>6</v>
      </c>
      <c r="E139" s="10">
        <f t="shared" si="37"/>
        <v>70210000</v>
      </c>
      <c r="F139" s="1">
        <f t="shared" ca="1" si="38"/>
        <v>44631</v>
      </c>
      <c r="G139" s="1" t="str">
        <f t="shared" ca="1" si="42"/>
        <v>S11</v>
      </c>
      <c r="H139">
        <f ca="1">OFFSET(INDEX('Ne pas toucher'!$B$3:$B$14,MATCH(B139,'Ne pas toucher'!$B$3:$B$14,0)),0,1)</f>
        <v>3</v>
      </c>
      <c r="I139" s="2">
        <f t="shared" si="39"/>
        <v>11</v>
      </c>
      <c r="J139" t="str">
        <f t="shared" ca="1" si="44"/>
        <v>03</v>
      </c>
      <c r="K139" s="2" t="str">
        <f t="shared" si="40"/>
        <v>22</v>
      </c>
      <c r="L139" t="str">
        <f t="shared" si="45"/>
        <v>06</v>
      </c>
      <c r="M139" s="2" t="str">
        <f t="shared" ca="1" si="46"/>
        <v>VT11032206</v>
      </c>
      <c r="N139" s="31">
        <f t="shared" si="41"/>
        <v>1</v>
      </c>
      <c r="O139" t="s">
        <v>272</v>
      </c>
      <c r="P139" t="s">
        <v>122</v>
      </c>
      <c r="Q139" s="2">
        <v>1</v>
      </c>
      <c r="R139">
        <f t="shared" ref="R139:R169" si="48">IF(S139="Sirop",1,IF(S139="Alcool",0.75,0.39))</f>
        <v>1</v>
      </c>
      <c r="S139" s="1" t="s">
        <v>37</v>
      </c>
      <c r="T139" s="37" t="s">
        <v>86</v>
      </c>
      <c r="U139" s="11">
        <v>5000</v>
      </c>
      <c r="V139"/>
      <c r="W139"/>
    </row>
    <row r="140" spans="1:23" x14ac:dyDescent="0.25">
      <c r="A140">
        <v>12</v>
      </c>
      <c r="B140" s="2" t="s">
        <v>10</v>
      </c>
      <c r="C140" s="2">
        <v>2022</v>
      </c>
      <c r="D140">
        <v>1</v>
      </c>
      <c r="E140" s="10">
        <f t="shared" si="37"/>
        <v>70210000</v>
      </c>
      <c r="F140" s="1">
        <f t="shared" ca="1" si="38"/>
        <v>44632</v>
      </c>
      <c r="G140" s="1" t="str">
        <f t="shared" ca="1" si="42"/>
        <v>S11</v>
      </c>
      <c r="H140">
        <f ca="1">OFFSET(INDEX('Ne pas toucher'!$B$3:$B$14,MATCH(B140,'Ne pas toucher'!$B$3:$B$14,0)),0,1)</f>
        <v>3</v>
      </c>
      <c r="I140" s="2">
        <f t="shared" si="39"/>
        <v>12</v>
      </c>
      <c r="J140" t="str">
        <f t="shared" ca="1" si="44"/>
        <v>03</v>
      </c>
      <c r="K140" s="2" t="str">
        <f t="shared" si="40"/>
        <v>22</v>
      </c>
      <c r="L140" t="str">
        <f t="shared" si="45"/>
        <v>01</v>
      </c>
      <c r="M140" s="2" t="str">
        <f t="shared" ca="1" si="46"/>
        <v>VT12032201</v>
      </c>
      <c r="N140" s="31">
        <f t="shared" si="41"/>
        <v>1</v>
      </c>
      <c r="O140" t="s">
        <v>245</v>
      </c>
      <c r="P140" t="s">
        <v>85</v>
      </c>
      <c r="Q140" s="2">
        <v>1</v>
      </c>
      <c r="R140">
        <f t="shared" si="48"/>
        <v>1</v>
      </c>
      <c r="S140" s="1" t="s">
        <v>37</v>
      </c>
      <c r="T140" s="37" t="s">
        <v>204</v>
      </c>
      <c r="U140" s="11">
        <v>5850</v>
      </c>
      <c r="V140"/>
      <c r="W140"/>
    </row>
    <row r="141" spans="1:23" x14ac:dyDescent="0.25">
      <c r="A141">
        <v>12</v>
      </c>
      <c r="B141" s="2" t="s">
        <v>10</v>
      </c>
      <c r="C141" s="2">
        <v>2022</v>
      </c>
      <c r="D141">
        <v>1</v>
      </c>
      <c r="E141" s="10">
        <f t="shared" si="37"/>
        <v>70210000</v>
      </c>
      <c r="F141" s="1">
        <f t="shared" ca="1" si="38"/>
        <v>44632</v>
      </c>
      <c r="G141" s="1" t="str">
        <f t="shared" ca="1" si="42"/>
        <v>S11</v>
      </c>
      <c r="H141">
        <f ca="1">OFFSET(INDEX('Ne pas toucher'!$B$3:$B$14,MATCH(B141,'Ne pas toucher'!$B$3:$B$14,0)),0,1)</f>
        <v>3</v>
      </c>
      <c r="I141" s="2">
        <f t="shared" si="39"/>
        <v>12</v>
      </c>
      <c r="J141" t="str">
        <f t="shared" ca="1" si="44"/>
        <v>03</v>
      </c>
      <c r="K141" s="2" t="str">
        <f t="shared" si="40"/>
        <v>22</v>
      </c>
      <c r="L141" t="str">
        <f t="shared" si="45"/>
        <v>01</v>
      </c>
      <c r="M141" s="2" t="str">
        <f t="shared" ca="1" si="46"/>
        <v>VT12032201</v>
      </c>
      <c r="N141" s="31">
        <f t="shared" si="41"/>
        <v>1</v>
      </c>
      <c r="O141" t="s">
        <v>231</v>
      </c>
      <c r="P141" t="s">
        <v>85</v>
      </c>
      <c r="Q141" s="2">
        <v>1</v>
      </c>
      <c r="R141">
        <f t="shared" si="48"/>
        <v>1</v>
      </c>
      <c r="S141" s="1" t="s">
        <v>37</v>
      </c>
      <c r="T141" s="37" t="s">
        <v>206</v>
      </c>
      <c r="U141" s="11">
        <v>5850</v>
      </c>
      <c r="V141"/>
      <c r="W141"/>
    </row>
    <row r="142" spans="1:23" x14ac:dyDescent="0.25">
      <c r="A142">
        <v>14</v>
      </c>
      <c r="B142" s="2" t="s">
        <v>10</v>
      </c>
      <c r="C142" s="2">
        <v>2022</v>
      </c>
      <c r="D142">
        <v>1</v>
      </c>
      <c r="E142" s="10">
        <f t="shared" si="37"/>
        <v>70210000</v>
      </c>
      <c r="F142" s="1">
        <f t="shared" ca="1" si="38"/>
        <v>44634</v>
      </c>
      <c r="G142" s="1" t="str">
        <f t="shared" ca="1" si="42"/>
        <v>S12</v>
      </c>
      <c r="H142">
        <f ca="1">OFFSET(INDEX('Ne pas toucher'!$B$3:$B$14,MATCH(B142,'Ne pas toucher'!$B$3:$B$14,0)),0,1)</f>
        <v>3</v>
      </c>
      <c r="I142" s="2">
        <f t="shared" si="39"/>
        <v>14</v>
      </c>
      <c r="J142" t="str">
        <f t="shared" ca="1" si="44"/>
        <v>03</v>
      </c>
      <c r="K142" s="2" t="str">
        <f t="shared" si="40"/>
        <v>22</v>
      </c>
      <c r="L142" t="str">
        <f t="shared" si="45"/>
        <v>01</v>
      </c>
      <c r="M142" s="2" t="str">
        <f t="shared" ca="1" si="46"/>
        <v>VT14032201</v>
      </c>
      <c r="N142" s="31">
        <f t="shared" si="41"/>
        <v>1</v>
      </c>
      <c r="O142" t="s">
        <v>259</v>
      </c>
      <c r="P142" t="s">
        <v>122</v>
      </c>
      <c r="Q142" s="2">
        <v>1</v>
      </c>
      <c r="R142">
        <f t="shared" si="48"/>
        <v>1</v>
      </c>
      <c r="S142" s="1" t="s">
        <v>37</v>
      </c>
      <c r="T142" s="37" t="s">
        <v>100</v>
      </c>
      <c r="U142" s="11">
        <v>9500</v>
      </c>
      <c r="V142"/>
      <c r="W142"/>
    </row>
    <row r="143" spans="1:23" x14ac:dyDescent="0.25">
      <c r="A143">
        <v>14</v>
      </c>
      <c r="B143" s="2" t="s">
        <v>10</v>
      </c>
      <c r="C143" s="2">
        <v>2022</v>
      </c>
      <c r="D143">
        <v>2</v>
      </c>
      <c r="E143" s="10">
        <f t="shared" si="37"/>
        <v>70210000</v>
      </c>
      <c r="F143" s="1">
        <f t="shared" ca="1" si="38"/>
        <v>44634</v>
      </c>
      <c r="G143" s="1" t="str">
        <f t="shared" ca="1" si="42"/>
        <v>S12</v>
      </c>
      <c r="H143">
        <f ca="1">OFFSET(INDEX('Ne pas toucher'!$B$3:$B$14,MATCH(B143,'Ne pas toucher'!$B$3:$B$14,0)),0,1)</f>
        <v>3</v>
      </c>
      <c r="I143" s="2">
        <f t="shared" si="39"/>
        <v>14</v>
      </c>
      <c r="J143" t="str">
        <f t="shared" ca="1" si="44"/>
        <v>03</v>
      </c>
      <c r="K143" s="2" t="str">
        <f t="shared" si="40"/>
        <v>22</v>
      </c>
      <c r="L143" t="str">
        <f t="shared" si="45"/>
        <v>02</v>
      </c>
      <c r="M143" s="2" t="str">
        <f t="shared" ca="1" si="46"/>
        <v>VT14032202</v>
      </c>
      <c r="N143" s="31">
        <f t="shared" si="41"/>
        <v>20</v>
      </c>
      <c r="O143" t="s">
        <v>247</v>
      </c>
      <c r="P143" t="s">
        <v>123</v>
      </c>
      <c r="Q143" s="2">
        <v>20</v>
      </c>
      <c r="R143">
        <f t="shared" si="48"/>
        <v>1</v>
      </c>
      <c r="S143" s="1" t="s">
        <v>37</v>
      </c>
      <c r="T143" s="37" t="s">
        <v>204</v>
      </c>
      <c r="U143" s="11">
        <v>123500</v>
      </c>
      <c r="V143"/>
      <c r="W143"/>
    </row>
    <row r="144" spans="1:23" x14ac:dyDescent="0.25">
      <c r="A144">
        <v>14</v>
      </c>
      <c r="B144" s="2" t="s">
        <v>10</v>
      </c>
      <c r="C144" s="2">
        <v>2022</v>
      </c>
      <c r="D144">
        <v>2</v>
      </c>
      <c r="E144" s="10">
        <f t="shared" si="37"/>
        <v>70210000</v>
      </c>
      <c r="F144" s="1">
        <f t="shared" ca="1" si="38"/>
        <v>44634</v>
      </c>
      <c r="G144" s="1" t="str">
        <f t="shared" ca="1" si="42"/>
        <v>S12</v>
      </c>
      <c r="H144">
        <f ca="1">OFFSET(INDEX('Ne pas toucher'!$B$3:$B$14,MATCH(B144,'Ne pas toucher'!$B$3:$B$14,0)),0,1)</f>
        <v>3</v>
      </c>
      <c r="I144" s="2">
        <f t="shared" si="39"/>
        <v>14</v>
      </c>
      <c r="J144" t="str">
        <f t="shared" ca="1" si="44"/>
        <v>03</v>
      </c>
      <c r="K144" s="2" t="str">
        <f t="shared" si="40"/>
        <v>22</v>
      </c>
      <c r="L144" t="str">
        <f t="shared" si="45"/>
        <v>02</v>
      </c>
      <c r="M144" s="2" t="str">
        <f t="shared" ca="1" si="46"/>
        <v>VT14032202</v>
      </c>
      <c r="N144" s="31">
        <f t="shared" si="41"/>
        <v>20</v>
      </c>
      <c r="O144" t="s">
        <v>240</v>
      </c>
      <c r="P144" t="s">
        <v>123</v>
      </c>
      <c r="Q144" s="2">
        <v>20</v>
      </c>
      <c r="R144">
        <f t="shared" si="48"/>
        <v>1</v>
      </c>
      <c r="S144" s="1" t="s">
        <v>37</v>
      </c>
      <c r="T144" s="37" t="s">
        <v>46</v>
      </c>
      <c r="U144" s="11">
        <v>79800</v>
      </c>
      <c r="V144"/>
      <c r="W144"/>
    </row>
    <row r="145" spans="1:23" x14ac:dyDescent="0.25">
      <c r="A145">
        <v>15</v>
      </c>
      <c r="B145" s="2" t="s">
        <v>10</v>
      </c>
      <c r="C145" s="2">
        <v>2022</v>
      </c>
      <c r="D145">
        <v>1</v>
      </c>
      <c r="E145" s="10">
        <f t="shared" si="37"/>
        <v>70220000</v>
      </c>
      <c r="F145" s="1">
        <f t="shared" ca="1" si="38"/>
        <v>44635</v>
      </c>
      <c r="G145" s="1" t="str">
        <f t="shared" ca="1" si="42"/>
        <v>S12</v>
      </c>
      <c r="H145">
        <f ca="1">OFFSET(INDEX('Ne pas toucher'!$B$3:$B$14,MATCH(B145,'Ne pas toucher'!$B$3:$B$14,0)),0,1)</f>
        <v>3</v>
      </c>
      <c r="I145" s="2">
        <f t="shared" si="39"/>
        <v>15</v>
      </c>
      <c r="J145" t="str">
        <f t="shared" ca="1" si="44"/>
        <v>03</v>
      </c>
      <c r="K145" s="2" t="str">
        <f t="shared" si="40"/>
        <v>22</v>
      </c>
      <c r="L145" t="str">
        <f t="shared" si="45"/>
        <v>01</v>
      </c>
      <c r="M145" s="2" t="str">
        <f t="shared" ca="1" si="46"/>
        <v>VT15032201</v>
      </c>
      <c r="N145" s="31">
        <f t="shared" si="41"/>
        <v>3</v>
      </c>
      <c r="O145" t="s">
        <v>262</v>
      </c>
      <c r="P145" t="s">
        <v>230</v>
      </c>
      <c r="Q145" s="2">
        <v>4</v>
      </c>
      <c r="R145">
        <f t="shared" si="48"/>
        <v>0.75</v>
      </c>
      <c r="S145" s="1" t="s">
        <v>36</v>
      </c>
      <c r="T145" s="37" t="s">
        <v>43</v>
      </c>
      <c r="U145" s="11">
        <v>12600</v>
      </c>
      <c r="V145"/>
      <c r="W145"/>
    </row>
    <row r="146" spans="1:23" x14ac:dyDescent="0.25">
      <c r="A146">
        <v>15</v>
      </c>
      <c r="B146" s="2" t="s">
        <v>10</v>
      </c>
      <c r="C146" s="2">
        <v>2022</v>
      </c>
      <c r="D146">
        <v>2</v>
      </c>
      <c r="E146" s="10">
        <f t="shared" si="37"/>
        <v>70210000</v>
      </c>
      <c r="F146" s="1">
        <f t="shared" ca="1" si="38"/>
        <v>44635</v>
      </c>
      <c r="G146" s="1" t="str">
        <f t="shared" ca="1" si="42"/>
        <v>S12</v>
      </c>
      <c r="H146">
        <f ca="1">OFFSET(INDEX('Ne pas toucher'!$B$3:$B$14,MATCH(B146,'Ne pas toucher'!$B$3:$B$14,0)),0,1)</f>
        <v>3</v>
      </c>
      <c r="I146" s="2">
        <f t="shared" si="39"/>
        <v>15</v>
      </c>
      <c r="J146" t="str">
        <f t="shared" ca="1" si="44"/>
        <v>03</v>
      </c>
      <c r="K146" s="2" t="str">
        <f t="shared" si="40"/>
        <v>22</v>
      </c>
      <c r="L146" t="str">
        <f t="shared" si="45"/>
        <v>02</v>
      </c>
      <c r="M146" s="2" t="str">
        <f t="shared" ca="1" si="46"/>
        <v>VT15032202</v>
      </c>
      <c r="N146" s="31">
        <f t="shared" si="41"/>
        <v>2</v>
      </c>
      <c r="O146" t="s">
        <v>266</v>
      </c>
      <c r="P146" t="s">
        <v>224</v>
      </c>
      <c r="Q146" s="2">
        <v>2</v>
      </c>
      <c r="R146">
        <f t="shared" si="48"/>
        <v>1</v>
      </c>
      <c r="S146" s="1" t="s">
        <v>37</v>
      </c>
      <c r="T146" s="37" t="s">
        <v>46</v>
      </c>
      <c r="U146" s="11">
        <v>8500</v>
      </c>
      <c r="V146"/>
      <c r="W146"/>
    </row>
    <row r="147" spans="1:23" x14ac:dyDescent="0.25">
      <c r="A147">
        <v>15</v>
      </c>
      <c r="B147" s="2" t="s">
        <v>10</v>
      </c>
      <c r="C147" s="2">
        <v>2022</v>
      </c>
      <c r="D147">
        <v>2</v>
      </c>
      <c r="E147" s="10">
        <f t="shared" si="37"/>
        <v>70210000</v>
      </c>
      <c r="F147" s="1">
        <f t="shared" ca="1" si="38"/>
        <v>44635</v>
      </c>
      <c r="G147" s="1" t="str">
        <f t="shared" ca="1" si="42"/>
        <v>S12</v>
      </c>
      <c r="H147">
        <f ca="1">OFFSET(INDEX('Ne pas toucher'!$B$3:$B$14,MATCH(B147,'Ne pas toucher'!$B$3:$B$14,0)),0,1)</f>
        <v>3</v>
      </c>
      <c r="I147" s="2">
        <f t="shared" si="39"/>
        <v>15</v>
      </c>
      <c r="J147" t="str">
        <f t="shared" ca="1" si="44"/>
        <v>03</v>
      </c>
      <c r="K147" s="2" t="str">
        <f t="shared" si="40"/>
        <v>22</v>
      </c>
      <c r="L147" t="str">
        <f t="shared" si="45"/>
        <v>02</v>
      </c>
      <c r="M147" s="2" t="str">
        <f t="shared" ca="1" si="46"/>
        <v>VT15032202</v>
      </c>
      <c r="N147" s="31">
        <f t="shared" si="41"/>
        <v>3</v>
      </c>
      <c r="O147" t="s">
        <v>272</v>
      </c>
      <c r="P147" t="s">
        <v>224</v>
      </c>
      <c r="Q147" s="2">
        <v>3</v>
      </c>
      <c r="R147">
        <f t="shared" si="48"/>
        <v>1</v>
      </c>
      <c r="S147" s="1" t="s">
        <v>37</v>
      </c>
      <c r="T147" s="37" t="s">
        <v>204</v>
      </c>
      <c r="U147" s="11">
        <v>16575</v>
      </c>
      <c r="V147"/>
      <c r="W147"/>
    </row>
    <row r="148" spans="1:23" x14ac:dyDescent="0.25">
      <c r="A148">
        <v>15</v>
      </c>
      <c r="B148" s="2" t="s">
        <v>10</v>
      </c>
      <c r="C148" s="2">
        <v>2022</v>
      </c>
      <c r="D148">
        <v>2</v>
      </c>
      <c r="E148" s="10">
        <f t="shared" si="37"/>
        <v>70210000</v>
      </c>
      <c r="F148" s="1">
        <f t="shared" ca="1" si="38"/>
        <v>44635</v>
      </c>
      <c r="G148" s="1" t="str">
        <f t="shared" ca="1" si="42"/>
        <v>S12</v>
      </c>
      <c r="H148">
        <f ca="1">OFFSET(INDEX('Ne pas toucher'!$B$3:$B$14,MATCH(B148,'Ne pas toucher'!$B$3:$B$14,0)),0,1)</f>
        <v>3</v>
      </c>
      <c r="I148" s="2">
        <f t="shared" si="39"/>
        <v>15</v>
      </c>
      <c r="J148" t="str">
        <f t="shared" ca="1" si="44"/>
        <v>03</v>
      </c>
      <c r="K148" s="2" t="str">
        <f t="shared" si="40"/>
        <v>22</v>
      </c>
      <c r="L148" t="str">
        <f t="shared" si="45"/>
        <v>02</v>
      </c>
      <c r="M148" s="2" t="str">
        <f t="shared" ca="1" si="46"/>
        <v>VT15032202</v>
      </c>
      <c r="N148" s="31">
        <f t="shared" si="41"/>
        <v>1</v>
      </c>
      <c r="O148" t="s">
        <v>271</v>
      </c>
      <c r="P148" t="s">
        <v>224</v>
      </c>
      <c r="Q148" s="2">
        <v>1</v>
      </c>
      <c r="R148">
        <f t="shared" si="48"/>
        <v>1</v>
      </c>
      <c r="S148" s="1" t="s">
        <v>37</v>
      </c>
      <c r="T148" s="37" t="s">
        <v>206</v>
      </c>
      <c r="U148" s="11">
        <v>5525</v>
      </c>
      <c r="V148"/>
      <c r="W148"/>
    </row>
    <row r="149" spans="1:23" x14ac:dyDescent="0.25">
      <c r="A149">
        <v>15</v>
      </c>
      <c r="B149" s="2" t="s">
        <v>10</v>
      </c>
      <c r="C149" s="2">
        <v>2022</v>
      </c>
      <c r="D149">
        <v>2</v>
      </c>
      <c r="E149" s="10">
        <f t="shared" si="37"/>
        <v>70210000</v>
      </c>
      <c r="F149" s="1">
        <f t="shared" ca="1" si="38"/>
        <v>44635</v>
      </c>
      <c r="G149" s="1" t="str">
        <f t="shared" ca="1" si="42"/>
        <v>S12</v>
      </c>
      <c r="H149">
        <f ca="1">OFFSET(INDEX('Ne pas toucher'!$B$3:$B$14,MATCH(B149,'Ne pas toucher'!$B$3:$B$14,0)),0,1)</f>
        <v>3</v>
      </c>
      <c r="I149" s="2">
        <f t="shared" si="39"/>
        <v>15</v>
      </c>
      <c r="J149" t="str">
        <f t="shared" ca="1" si="44"/>
        <v>03</v>
      </c>
      <c r="K149" s="2" t="str">
        <f t="shared" si="40"/>
        <v>22</v>
      </c>
      <c r="L149" t="str">
        <f t="shared" si="45"/>
        <v>02</v>
      </c>
      <c r="M149" s="2" t="str">
        <f t="shared" ca="1" si="46"/>
        <v>VT15032202</v>
      </c>
      <c r="N149" s="31">
        <f t="shared" si="41"/>
        <v>1</v>
      </c>
      <c r="O149" t="s">
        <v>274</v>
      </c>
      <c r="P149" t="s">
        <v>224</v>
      </c>
      <c r="Q149" s="2">
        <v>1</v>
      </c>
      <c r="R149">
        <f t="shared" si="48"/>
        <v>1</v>
      </c>
      <c r="S149" s="1" t="s">
        <v>37</v>
      </c>
      <c r="T149" s="37" t="s">
        <v>35</v>
      </c>
      <c r="U149" s="11">
        <v>5525</v>
      </c>
      <c r="V149"/>
      <c r="W149"/>
    </row>
    <row r="150" spans="1:23" x14ac:dyDescent="0.25">
      <c r="A150">
        <v>19</v>
      </c>
      <c r="B150" s="2" t="s">
        <v>10</v>
      </c>
      <c r="C150" s="2">
        <v>2022</v>
      </c>
      <c r="D150">
        <v>1</v>
      </c>
      <c r="E150" s="10">
        <f t="shared" si="37"/>
        <v>70210000</v>
      </c>
      <c r="F150" s="1">
        <f t="shared" ca="1" si="38"/>
        <v>44639</v>
      </c>
      <c r="G150" s="1" t="str">
        <f t="shared" ca="1" si="42"/>
        <v>S12</v>
      </c>
      <c r="H150">
        <f ca="1">OFFSET(INDEX('Ne pas toucher'!$B$3:$B$14,MATCH(B150,'Ne pas toucher'!$B$3:$B$14,0)),0,1)</f>
        <v>3</v>
      </c>
      <c r="I150" s="2">
        <f t="shared" si="39"/>
        <v>19</v>
      </c>
      <c r="J150" t="str">
        <f t="shared" ca="1" si="44"/>
        <v>03</v>
      </c>
      <c r="K150" s="2" t="str">
        <f t="shared" si="40"/>
        <v>22</v>
      </c>
      <c r="L150" t="str">
        <f t="shared" si="45"/>
        <v>01</v>
      </c>
      <c r="M150" s="2" t="str">
        <f t="shared" ca="1" si="46"/>
        <v>VT19032201</v>
      </c>
      <c r="N150" s="31">
        <f t="shared" si="41"/>
        <v>2</v>
      </c>
      <c r="O150" t="s">
        <v>248</v>
      </c>
      <c r="P150" t="s">
        <v>122</v>
      </c>
      <c r="Q150" s="2">
        <v>2</v>
      </c>
      <c r="R150">
        <f t="shared" si="48"/>
        <v>1</v>
      </c>
      <c r="S150" s="1" t="s">
        <v>37</v>
      </c>
      <c r="T150" s="37" t="s">
        <v>206</v>
      </c>
      <c r="U150" s="11">
        <v>13000</v>
      </c>
      <c r="V150"/>
      <c r="W150"/>
    </row>
    <row r="151" spans="1:23" x14ac:dyDescent="0.25">
      <c r="A151">
        <v>19</v>
      </c>
      <c r="B151" s="2" t="s">
        <v>10</v>
      </c>
      <c r="C151" s="2">
        <v>2022</v>
      </c>
      <c r="D151">
        <v>1</v>
      </c>
      <c r="E151" s="10">
        <f t="shared" si="37"/>
        <v>70220000</v>
      </c>
      <c r="F151" s="1">
        <f t="shared" ca="1" si="38"/>
        <v>44639</v>
      </c>
      <c r="G151" s="1" t="str">
        <f t="shared" ca="1" si="42"/>
        <v>S12</v>
      </c>
      <c r="H151">
        <f ca="1">OFFSET(INDEX('Ne pas toucher'!$B$3:$B$14,MATCH(B151,'Ne pas toucher'!$B$3:$B$14,0)),0,1)</f>
        <v>3</v>
      </c>
      <c r="I151" s="2">
        <f t="shared" si="39"/>
        <v>19</v>
      </c>
      <c r="J151" t="str">
        <f t="shared" ca="1" si="44"/>
        <v>03</v>
      </c>
      <c r="K151" s="2" t="str">
        <f t="shared" si="40"/>
        <v>22</v>
      </c>
      <c r="L151" t="str">
        <f t="shared" si="45"/>
        <v>01</v>
      </c>
      <c r="M151" s="2" t="str">
        <f t="shared" ca="1" si="46"/>
        <v>VT19032201</v>
      </c>
      <c r="N151" s="31">
        <f t="shared" si="41"/>
        <v>0.75</v>
      </c>
      <c r="O151" t="s">
        <v>232</v>
      </c>
      <c r="P151" t="s">
        <v>122</v>
      </c>
      <c r="Q151" s="2">
        <v>1</v>
      </c>
      <c r="R151">
        <f t="shared" si="48"/>
        <v>0.75</v>
      </c>
      <c r="S151" s="1" t="s">
        <v>36</v>
      </c>
      <c r="T151" s="37" t="s">
        <v>98</v>
      </c>
      <c r="U151" s="11">
        <v>10000</v>
      </c>
      <c r="V151"/>
      <c r="W151"/>
    </row>
    <row r="152" spans="1:23" x14ac:dyDescent="0.25">
      <c r="A152">
        <v>20</v>
      </c>
      <c r="B152" s="2" t="s">
        <v>10</v>
      </c>
      <c r="C152" s="2">
        <v>2022</v>
      </c>
      <c r="D152">
        <v>1</v>
      </c>
      <c r="E152" s="10">
        <f t="shared" si="37"/>
        <v>70220000</v>
      </c>
      <c r="F152" s="1">
        <f t="shared" ca="1" si="38"/>
        <v>44640</v>
      </c>
      <c r="G152" s="1" t="str">
        <f t="shared" ca="1" si="42"/>
        <v>S13</v>
      </c>
      <c r="H152">
        <f ca="1">OFFSET(INDEX('Ne pas toucher'!$B$3:$B$14,MATCH(B152,'Ne pas toucher'!$B$3:$B$14,0)),0,1)</f>
        <v>3</v>
      </c>
      <c r="I152" s="2">
        <f t="shared" si="39"/>
        <v>20</v>
      </c>
      <c r="J152" t="str">
        <f t="shared" ca="1" si="44"/>
        <v>03</v>
      </c>
      <c r="K152" s="2" t="str">
        <f t="shared" si="40"/>
        <v>22</v>
      </c>
      <c r="L152" t="str">
        <f t="shared" si="45"/>
        <v>01</v>
      </c>
      <c r="M152" s="2" t="str">
        <f t="shared" ca="1" si="46"/>
        <v>VT20032201</v>
      </c>
      <c r="N152" s="31">
        <f t="shared" si="41"/>
        <v>0.75</v>
      </c>
      <c r="O152" t="s">
        <v>243</v>
      </c>
      <c r="P152" t="s">
        <v>122</v>
      </c>
      <c r="Q152" s="2">
        <v>1</v>
      </c>
      <c r="R152">
        <f t="shared" si="48"/>
        <v>0.75</v>
      </c>
      <c r="S152" s="1" t="s">
        <v>36</v>
      </c>
      <c r="T152" s="37" t="s">
        <v>96</v>
      </c>
      <c r="U152" s="11">
        <v>10000</v>
      </c>
      <c r="V152"/>
      <c r="W152"/>
    </row>
    <row r="153" spans="1:23" x14ac:dyDescent="0.25">
      <c r="A153">
        <v>20</v>
      </c>
      <c r="B153" s="2" t="s">
        <v>10</v>
      </c>
      <c r="C153" s="2">
        <v>2022</v>
      </c>
      <c r="D153">
        <v>1</v>
      </c>
      <c r="E153" s="10">
        <f t="shared" si="37"/>
        <v>70210000</v>
      </c>
      <c r="F153" s="1">
        <f t="shared" ca="1" si="38"/>
        <v>44640</v>
      </c>
      <c r="G153" s="1" t="str">
        <f t="shared" ca="1" si="42"/>
        <v>S13</v>
      </c>
      <c r="H153">
        <f ca="1">OFFSET(INDEX('Ne pas toucher'!$B$3:$B$14,MATCH(B153,'Ne pas toucher'!$B$3:$B$14,0)),0,1)</f>
        <v>3</v>
      </c>
      <c r="I153" s="2">
        <f t="shared" si="39"/>
        <v>20</v>
      </c>
      <c r="J153" t="str">
        <f t="shared" ca="1" si="44"/>
        <v>03</v>
      </c>
      <c r="K153" s="2" t="str">
        <f t="shared" si="40"/>
        <v>22</v>
      </c>
      <c r="L153" t="str">
        <f t="shared" si="45"/>
        <v>01</v>
      </c>
      <c r="M153" s="2" t="str">
        <f t="shared" ca="1" si="46"/>
        <v>VT20032201</v>
      </c>
      <c r="N153" s="31">
        <f t="shared" si="41"/>
        <v>1</v>
      </c>
      <c r="O153" t="s">
        <v>264</v>
      </c>
      <c r="P153" t="s">
        <v>122</v>
      </c>
      <c r="Q153" s="2">
        <v>1</v>
      </c>
      <c r="R153">
        <f t="shared" si="48"/>
        <v>1</v>
      </c>
      <c r="S153" s="1" t="s">
        <v>37</v>
      </c>
      <c r="T153" s="37" t="s">
        <v>83</v>
      </c>
      <c r="U153" s="11">
        <v>9500</v>
      </c>
      <c r="V153"/>
      <c r="W153"/>
    </row>
    <row r="154" spans="1:23" x14ac:dyDescent="0.25">
      <c r="A154">
        <v>20</v>
      </c>
      <c r="B154" s="2" t="s">
        <v>10</v>
      </c>
      <c r="C154" s="2">
        <v>2022</v>
      </c>
      <c r="D154">
        <v>1</v>
      </c>
      <c r="E154" s="10">
        <f t="shared" si="37"/>
        <v>70210000</v>
      </c>
      <c r="F154" s="1">
        <f t="shared" ca="1" si="38"/>
        <v>44640</v>
      </c>
      <c r="G154" s="1" t="str">
        <f t="shared" ca="1" si="42"/>
        <v>S13</v>
      </c>
      <c r="H154">
        <f ca="1">OFFSET(INDEX('Ne pas toucher'!$B$3:$B$14,MATCH(B154,'Ne pas toucher'!$B$3:$B$14,0)),0,1)</f>
        <v>3</v>
      </c>
      <c r="I154" s="2">
        <f t="shared" si="39"/>
        <v>20</v>
      </c>
      <c r="J154" t="str">
        <f t="shared" ca="1" si="44"/>
        <v>03</v>
      </c>
      <c r="K154" s="2" t="str">
        <f t="shared" si="40"/>
        <v>22</v>
      </c>
      <c r="L154" t="str">
        <f t="shared" si="45"/>
        <v>01</v>
      </c>
      <c r="M154" s="2" t="str">
        <f t="shared" ca="1" si="46"/>
        <v>VT20032201</v>
      </c>
      <c r="N154" s="31">
        <f t="shared" si="41"/>
        <v>4</v>
      </c>
      <c r="O154" t="s">
        <v>238</v>
      </c>
      <c r="P154" t="s">
        <v>124</v>
      </c>
      <c r="Q154" s="2">
        <v>4</v>
      </c>
      <c r="R154">
        <f t="shared" si="48"/>
        <v>1</v>
      </c>
      <c r="S154" s="1" t="s">
        <v>37</v>
      </c>
      <c r="T154" s="37" t="s">
        <v>83</v>
      </c>
      <c r="U154" s="11">
        <v>27200</v>
      </c>
      <c r="V154"/>
      <c r="W154"/>
    </row>
    <row r="155" spans="1:23" x14ac:dyDescent="0.25">
      <c r="A155">
        <v>20</v>
      </c>
      <c r="B155" s="2" t="s">
        <v>10</v>
      </c>
      <c r="C155" s="2">
        <v>2022</v>
      </c>
      <c r="D155">
        <v>1</v>
      </c>
      <c r="E155" s="10">
        <f t="shared" si="37"/>
        <v>70210000</v>
      </c>
      <c r="F155" s="1">
        <f t="shared" ca="1" si="38"/>
        <v>44640</v>
      </c>
      <c r="G155" s="1" t="str">
        <f t="shared" ca="1" si="42"/>
        <v>S13</v>
      </c>
      <c r="H155">
        <f ca="1">OFFSET(INDEX('Ne pas toucher'!$B$3:$B$14,MATCH(B155,'Ne pas toucher'!$B$3:$B$14,0)),0,1)</f>
        <v>3</v>
      </c>
      <c r="I155" s="2">
        <f t="shared" si="39"/>
        <v>20</v>
      </c>
      <c r="J155" t="str">
        <f t="shared" ca="1" si="44"/>
        <v>03</v>
      </c>
      <c r="K155" s="2" t="str">
        <f t="shared" si="40"/>
        <v>22</v>
      </c>
      <c r="L155" t="str">
        <f t="shared" si="45"/>
        <v>01</v>
      </c>
      <c r="M155" s="2" t="str">
        <f t="shared" ca="1" si="46"/>
        <v>VT20032201</v>
      </c>
      <c r="N155" s="31">
        <f t="shared" si="41"/>
        <v>2</v>
      </c>
      <c r="O155" t="s">
        <v>244</v>
      </c>
      <c r="P155" t="s">
        <v>124</v>
      </c>
      <c r="Q155" s="2">
        <v>2</v>
      </c>
      <c r="R155">
        <f t="shared" si="48"/>
        <v>1</v>
      </c>
      <c r="S155" s="1" t="s">
        <v>37</v>
      </c>
      <c r="T155" s="37" t="s">
        <v>206</v>
      </c>
      <c r="U155" s="11">
        <v>8000</v>
      </c>
      <c r="V155"/>
      <c r="W155"/>
    </row>
    <row r="156" spans="1:23" x14ac:dyDescent="0.25">
      <c r="A156">
        <v>20</v>
      </c>
      <c r="B156" s="2" t="s">
        <v>10</v>
      </c>
      <c r="C156" s="2">
        <v>2022</v>
      </c>
      <c r="D156">
        <v>1</v>
      </c>
      <c r="E156" s="10">
        <f t="shared" si="37"/>
        <v>70210000</v>
      </c>
      <c r="F156" s="1">
        <f t="shared" ca="1" si="38"/>
        <v>44640</v>
      </c>
      <c r="G156" s="1" t="str">
        <f t="shared" ca="1" si="42"/>
        <v>S13</v>
      </c>
      <c r="H156">
        <f ca="1">OFFSET(INDEX('Ne pas toucher'!$B$3:$B$14,MATCH(B156,'Ne pas toucher'!$B$3:$B$14,0)),0,1)</f>
        <v>3</v>
      </c>
      <c r="I156" s="2">
        <f t="shared" si="39"/>
        <v>20</v>
      </c>
      <c r="J156" t="str">
        <f t="shared" ca="1" si="44"/>
        <v>03</v>
      </c>
      <c r="K156" s="2" t="str">
        <f t="shared" si="40"/>
        <v>22</v>
      </c>
      <c r="L156" t="str">
        <f t="shared" si="45"/>
        <v>01</v>
      </c>
      <c r="M156" s="2" t="str">
        <f t="shared" ca="1" si="46"/>
        <v>VT20032201</v>
      </c>
      <c r="N156" s="31">
        <f t="shared" si="41"/>
        <v>2</v>
      </c>
      <c r="O156" t="s">
        <v>275</v>
      </c>
      <c r="P156" t="s">
        <v>124</v>
      </c>
      <c r="Q156" s="2">
        <v>2</v>
      </c>
      <c r="R156">
        <f t="shared" si="48"/>
        <v>1</v>
      </c>
      <c r="S156" s="1" t="s">
        <v>37</v>
      </c>
      <c r="T156" s="37" t="s">
        <v>46</v>
      </c>
      <c r="U156" s="11">
        <v>6200</v>
      </c>
      <c r="V156"/>
      <c r="W156"/>
    </row>
    <row r="157" spans="1:23" x14ac:dyDescent="0.25">
      <c r="A157">
        <v>21</v>
      </c>
      <c r="B157" s="2" t="s">
        <v>10</v>
      </c>
      <c r="C157" s="2">
        <v>2022</v>
      </c>
      <c r="D157">
        <v>1</v>
      </c>
      <c r="E157" s="10">
        <f t="shared" ref="E157:E214" si="49">IF(S157="Sirop",70210000,IF(S157="Alcool",70220000,IF(S157="Confiture",70230000,"")))</f>
        <v>70210000</v>
      </c>
      <c r="F157" s="1">
        <f t="shared" ref="F157:F214" ca="1" si="50">DATE(C157,H157,A157)</f>
        <v>44641</v>
      </c>
      <c r="G157" s="1" t="str">
        <f t="shared" ca="1" si="42"/>
        <v>S13</v>
      </c>
      <c r="H157">
        <f ca="1">OFFSET(INDEX('Ne pas toucher'!$B$3:$B$14,MATCH(B157,'Ne pas toucher'!$B$3:$B$14,0)),0,1)</f>
        <v>3</v>
      </c>
      <c r="I157" s="2">
        <f t="shared" ref="I157:I214" si="51">IF(A157&lt;10,CONCATENATE(0&amp;A157),A157)</f>
        <v>21</v>
      </c>
      <c r="J157" t="str">
        <f t="shared" ca="1" si="44"/>
        <v>03</v>
      </c>
      <c r="K157" s="2" t="str">
        <f t="shared" ref="K157:K214" si="52">RIGHT(C157,2)</f>
        <v>22</v>
      </c>
      <c r="L157" t="str">
        <f t="shared" si="45"/>
        <v>01</v>
      </c>
      <c r="M157" s="2" t="str">
        <f t="shared" ca="1" si="46"/>
        <v>VT21032201</v>
      </c>
      <c r="N157" s="31">
        <f t="shared" ref="N157:N214" si="53">Q157*R157</f>
        <v>1</v>
      </c>
      <c r="O157" t="s">
        <v>270</v>
      </c>
      <c r="P157" t="s">
        <v>122</v>
      </c>
      <c r="Q157" s="2">
        <v>1</v>
      </c>
      <c r="R157">
        <f t="shared" si="48"/>
        <v>1</v>
      </c>
      <c r="S157" s="1" t="s">
        <v>37</v>
      </c>
      <c r="T157" s="37" t="s">
        <v>46</v>
      </c>
      <c r="U157" s="11">
        <v>5000</v>
      </c>
      <c r="V157"/>
      <c r="W157"/>
    </row>
    <row r="158" spans="1:23" x14ac:dyDescent="0.25">
      <c r="A158">
        <v>21</v>
      </c>
      <c r="B158" s="2" t="s">
        <v>10</v>
      </c>
      <c r="C158" s="2">
        <v>2022</v>
      </c>
      <c r="D158">
        <v>1</v>
      </c>
      <c r="E158" s="10">
        <f t="shared" si="49"/>
        <v>70210000</v>
      </c>
      <c r="F158" s="1">
        <f t="shared" ca="1" si="50"/>
        <v>44641</v>
      </c>
      <c r="G158" s="1" t="str">
        <f t="shared" ref="G158:G215" ca="1" si="54">IF(WEEKNUM(F158)&lt;10,CONCATENATE("S0"&amp;WEEKNUM(F158)),CONCATENATE("S"&amp;WEEKNUM(F158)))</f>
        <v>S13</v>
      </c>
      <c r="H158">
        <f ca="1">OFFSET(INDEX('Ne pas toucher'!$B$3:$B$14,MATCH(B158,'Ne pas toucher'!$B$3:$B$14,0)),0,1)</f>
        <v>3</v>
      </c>
      <c r="I158" s="2">
        <f t="shared" si="51"/>
        <v>21</v>
      </c>
      <c r="J158" t="str">
        <f t="shared" ca="1" si="44"/>
        <v>03</v>
      </c>
      <c r="K158" s="2" t="str">
        <f t="shared" si="52"/>
        <v>22</v>
      </c>
      <c r="L158" t="str">
        <f t="shared" si="45"/>
        <v>01</v>
      </c>
      <c r="M158" s="2" t="str">
        <f t="shared" ca="1" si="46"/>
        <v>VT21032201</v>
      </c>
      <c r="N158" s="31">
        <f t="shared" si="53"/>
        <v>1</v>
      </c>
      <c r="O158" t="s">
        <v>270</v>
      </c>
      <c r="P158" t="s">
        <v>122</v>
      </c>
      <c r="Q158" s="2">
        <v>1</v>
      </c>
      <c r="R158">
        <f t="shared" si="48"/>
        <v>1</v>
      </c>
      <c r="S158" s="1" t="s">
        <v>37</v>
      </c>
      <c r="T158" s="37" t="s">
        <v>204</v>
      </c>
      <c r="U158" s="11">
        <v>6500</v>
      </c>
      <c r="V158"/>
      <c r="W158"/>
    </row>
    <row r="159" spans="1:23" x14ac:dyDescent="0.25">
      <c r="A159">
        <v>21</v>
      </c>
      <c r="B159" s="2" t="s">
        <v>10</v>
      </c>
      <c r="C159" s="2">
        <v>2022</v>
      </c>
      <c r="D159">
        <v>1</v>
      </c>
      <c r="E159" s="10">
        <f t="shared" si="49"/>
        <v>70210000</v>
      </c>
      <c r="F159" s="1">
        <f t="shared" ca="1" si="50"/>
        <v>44641</v>
      </c>
      <c r="G159" s="1" t="str">
        <f t="shared" ca="1" si="54"/>
        <v>S13</v>
      </c>
      <c r="H159">
        <f ca="1">OFFSET(INDEX('Ne pas toucher'!$B$3:$B$14,MATCH(B159,'Ne pas toucher'!$B$3:$B$14,0)),0,1)</f>
        <v>3</v>
      </c>
      <c r="I159" s="2">
        <f t="shared" si="51"/>
        <v>21</v>
      </c>
      <c r="J159" t="str">
        <f t="shared" ca="1" si="44"/>
        <v>03</v>
      </c>
      <c r="K159" s="2" t="str">
        <f t="shared" si="52"/>
        <v>22</v>
      </c>
      <c r="L159" t="str">
        <f t="shared" si="45"/>
        <v>01</v>
      </c>
      <c r="M159" s="2" t="str">
        <f t="shared" ca="1" si="46"/>
        <v>VT21032201</v>
      </c>
      <c r="N159" s="31">
        <f t="shared" si="53"/>
        <v>1</v>
      </c>
      <c r="O159" t="s">
        <v>232</v>
      </c>
      <c r="P159" t="s">
        <v>122</v>
      </c>
      <c r="Q159" s="2">
        <v>1</v>
      </c>
      <c r="R159">
        <f t="shared" si="48"/>
        <v>1</v>
      </c>
      <c r="S159" s="1" t="s">
        <v>37</v>
      </c>
      <c r="T159" s="37" t="s">
        <v>86</v>
      </c>
      <c r="U159" s="11">
        <v>5000</v>
      </c>
      <c r="V159"/>
      <c r="W159"/>
    </row>
    <row r="160" spans="1:23" x14ac:dyDescent="0.25">
      <c r="A160">
        <v>21</v>
      </c>
      <c r="B160" s="2" t="s">
        <v>10</v>
      </c>
      <c r="C160" s="2">
        <v>2022</v>
      </c>
      <c r="D160">
        <v>2</v>
      </c>
      <c r="E160" s="10">
        <f t="shared" si="49"/>
        <v>70210000</v>
      </c>
      <c r="F160" s="1">
        <f t="shared" ca="1" si="50"/>
        <v>44641</v>
      </c>
      <c r="G160" s="1" t="str">
        <f t="shared" ca="1" si="54"/>
        <v>S13</v>
      </c>
      <c r="H160">
        <f ca="1">OFFSET(INDEX('Ne pas toucher'!$B$3:$B$14,MATCH(B160,'Ne pas toucher'!$B$3:$B$14,0)),0,1)</f>
        <v>3</v>
      </c>
      <c r="I160" s="2">
        <f t="shared" si="51"/>
        <v>21</v>
      </c>
      <c r="J160" t="str">
        <f t="shared" ca="1" si="44"/>
        <v>03</v>
      </c>
      <c r="K160" s="2" t="str">
        <f t="shared" si="52"/>
        <v>22</v>
      </c>
      <c r="L160" t="str">
        <f t="shared" si="45"/>
        <v>02</v>
      </c>
      <c r="M160" s="2" t="str">
        <f t="shared" ca="1" si="46"/>
        <v>VT21032202</v>
      </c>
      <c r="N160" s="31">
        <f t="shared" si="53"/>
        <v>1</v>
      </c>
      <c r="O160" t="s">
        <v>278</v>
      </c>
      <c r="P160" t="s">
        <v>85</v>
      </c>
      <c r="Q160" s="2">
        <v>1</v>
      </c>
      <c r="R160">
        <f t="shared" si="48"/>
        <v>1</v>
      </c>
      <c r="S160" s="1" t="s">
        <v>37</v>
      </c>
      <c r="T160" s="37" t="s">
        <v>204</v>
      </c>
      <c r="U160" s="11">
        <v>5200</v>
      </c>
      <c r="V160"/>
      <c r="W160"/>
    </row>
    <row r="161" spans="1:23" x14ac:dyDescent="0.25">
      <c r="A161">
        <v>23</v>
      </c>
      <c r="B161" s="2" t="s">
        <v>10</v>
      </c>
      <c r="C161" s="2">
        <v>2022</v>
      </c>
      <c r="D161">
        <v>1</v>
      </c>
      <c r="E161" s="10">
        <f t="shared" si="49"/>
        <v>70210000</v>
      </c>
      <c r="F161" s="1">
        <f t="shared" ca="1" si="50"/>
        <v>44643</v>
      </c>
      <c r="G161" s="1" t="str">
        <f t="shared" ca="1" si="54"/>
        <v>S13</v>
      </c>
      <c r="H161">
        <f ca="1">OFFSET(INDEX('Ne pas toucher'!$B$3:$B$14,MATCH(B161,'Ne pas toucher'!$B$3:$B$14,0)),0,1)</f>
        <v>3</v>
      </c>
      <c r="I161" s="2">
        <f t="shared" si="51"/>
        <v>23</v>
      </c>
      <c r="J161" t="str">
        <f t="shared" ca="1" si="44"/>
        <v>03</v>
      </c>
      <c r="K161" s="2" t="str">
        <f t="shared" si="52"/>
        <v>22</v>
      </c>
      <c r="L161" t="str">
        <f t="shared" si="45"/>
        <v>01</v>
      </c>
      <c r="M161" s="2" t="str">
        <f t="shared" ca="1" si="46"/>
        <v>VT23032201</v>
      </c>
      <c r="N161" s="31">
        <f t="shared" si="53"/>
        <v>1</v>
      </c>
      <c r="O161" t="s">
        <v>261</v>
      </c>
      <c r="P161" t="s">
        <v>122</v>
      </c>
      <c r="Q161" s="2">
        <v>1</v>
      </c>
      <c r="R161">
        <f t="shared" si="48"/>
        <v>1</v>
      </c>
      <c r="S161" s="1" t="s">
        <v>37</v>
      </c>
      <c r="T161" s="37" t="s">
        <v>83</v>
      </c>
      <c r="U161" s="11">
        <v>9500</v>
      </c>
      <c r="V161"/>
      <c r="W161"/>
    </row>
    <row r="162" spans="1:23" x14ac:dyDescent="0.25">
      <c r="A162">
        <v>24</v>
      </c>
      <c r="B162" s="2" t="s">
        <v>10</v>
      </c>
      <c r="C162" s="2">
        <v>2022</v>
      </c>
      <c r="D162">
        <v>1</v>
      </c>
      <c r="E162" s="10">
        <f t="shared" si="49"/>
        <v>70220000</v>
      </c>
      <c r="F162" s="1">
        <f t="shared" ca="1" si="50"/>
        <v>44644</v>
      </c>
      <c r="G162" s="1" t="str">
        <f t="shared" ca="1" si="54"/>
        <v>S13</v>
      </c>
      <c r="H162">
        <f ca="1">OFFSET(INDEX('Ne pas toucher'!$B$3:$B$14,MATCH(B162,'Ne pas toucher'!$B$3:$B$14,0)),0,1)</f>
        <v>3</v>
      </c>
      <c r="I162" s="2">
        <f t="shared" si="51"/>
        <v>24</v>
      </c>
      <c r="J162" t="str">
        <f t="shared" ca="1" si="44"/>
        <v>03</v>
      </c>
      <c r="K162" s="2" t="str">
        <f t="shared" si="52"/>
        <v>22</v>
      </c>
      <c r="L162" t="str">
        <f t="shared" si="45"/>
        <v>01</v>
      </c>
      <c r="M162" s="2" t="str">
        <f t="shared" ca="1" si="46"/>
        <v>VT24032201</v>
      </c>
      <c r="N162" s="31">
        <f t="shared" si="53"/>
        <v>4.5</v>
      </c>
      <c r="O162" t="s">
        <v>252</v>
      </c>
      <c r="P162" t="s">
        <v>124</v>
      </c>
      <c r="Q162" s="2">
        <v>6</v>
      </c>
      <c r="R162">
        <f t="shared" si="48"/>
        <v>0.75</v>
      </c>
      <c r="S162" s="1" t="s">
        <v>36</v>
      </c>
      <c r="T162" s="37" t="s">
        <v>84</v>
      </c>
      <c r="U162" s="11">
        <v>51000</v>
      </c>
      <c r="V162"/>
      <c r="W162"/>
    </row>
    <row r="163" spans="1:23" x14ac:dyDescent="0.25">
      <c r="A163">
        <v>24</v>
      </c>
      <c r="B163" s="2" t="s">
        <v>10</v>
      </c>
      <c r="C163" s="2">
        <v>2022</v>
      </c>
      <c r="D163">
        <v>1</v>
      </c>
      <c r="E163" s="10">
        <f t="shared" si="49"/>
        <v>70220000</v>
      </c>
      <c r="F163" s="1">
        <f t="shared" ca="1" si="50"/>
        <v>44644</v>
      </c>
      <c r="G163" s="1" t="str">
        <f t="shared" ca="1" si="54"/>
        <v>S13</v>
      </c>
      <c r="H163">
        <f ca="1">OFFSET(INDEX('Ne pas toucher'!$B$3:$B$14,MATCH(B163,'Ne pas toucher'!$B$3:$B$14,0)),0,1)</f>
        <v>3</v>
      </c>
      <c r="I163" s="2">
        <f t="shared" si="51"/>
        <v>24</v>
      </c>
      <c r="J163" t="str">
        <f t="shared" ca="1" si="44"/>
        <v>03</v>
      </c>
      <c r="K163" s="2" t="str">
        <f t="shared" si="52"/>
        <v>22</v>
      </c>
      <c r="L163" t="str">
        <f t="shared" si="45"/>
        <v>01</v>
      </c>
      <c r="M163" s="2" t="str">
        <f t="shared" ca="1" si="46"/>
        <v>VT24032201</v>
      </c>
      <c r="N163" s="31">
        <f t="shared" si="53"/>
        <v>1.5</v>
      </c>
      <c r="O163" t="s">
        <v>242</v>
      </c>
      <c r="P163" t="s">
        <v>124</v>
      </c>
      <c r="Q163" s="2">
        <v>2</v>
      </c>
      <c r="R163">
        <f t="shared" si="48"/>
        <v>0.75</v>
      </c>
      <c r="S163" s="1" t="s">
        <v>36</v>
      </c>
      <c r="T163" s="37" t="s">
        <v>48</v>
      </c>
      <c r="U163" s="11">
        <v>17000</v>
      </c>
      <c r="V163"/>
      <c r="W163"/>
    </row>
    <row r="164" spans="1:23" x14ac:dyDescent="0.25">
      <c r="A164">
        <v>24</v>
      </c>
      <c r="B164" s="2" t="s">
        <v>10</v>
      </c>
      <c r="C164" s="2">
        <v>2022</v>
      </c>
      <c r="D164">
        <v>1</v>
      </c>
      <c r="E164" s="10">
        <f t="shared" si="49"/>
        <v>70220000</v>
      </c>
      <c r="F164" s="1">
        <f t="shared" ca="1" si="50"/>
        <v>44644</v>
      </c>
      <c r="G164" s="1" t="str">
        <f t="shared" ca="1" si="54"/>
        <v>S13</v>
      </c>
      <c r="H164">
        <f ca="1">OFFSET(INDEX('Ne pas toucher'!$B$3:$B$14,MATCH(B164,'Ne pas toucher'!$B$3:$B$14,0)),0,1)</f>
        <v>3</v>
      </c>
      <c r="I164" s="2">
        <f t="shared" si="51"/>
        <v>24</v>
      </c>
      <c r="J164" t="str">
        <f t="shared" ca="1" si="44"/>
        <v>03</v>
      </c>
      <c r="K164" s="2" t="str">
        <f t="shared" si="52"/>
        <v>22</v>
      </c>
      <c r="L164" t="str">
        <f t="shared" si="45"/>
        <v>01</v>
      </c>
      <c r="M164" s="2" t="str">
        <f t="shared" ca="1" si="46"/>
        <v>VT24032201</v>
      </c>
      <c r="N164" s="31">
        <f t="shared" si="53"/>
        <v>1.5</v>
      </c>
      <c r="O164" t="s">
        <v>249</v>
      </c>
      <c r="P164" t="s">
        <v>124</v>
      </c>
      <c r="Q164" s="2">
        <v>2</v>
      </c>
      <c r="R164">
        <f t="shared" si="48"/>
        <v>0.75</v>
      </c>
      <c r="S164" s="1" t="s">
        <v>36</v>
      </c>
      <c r="T164" s="37" t="s">
        <v>96</v>
      </c>
      <c r="U164" s="11">
        <v>17000</v>
      </c>
      <c r="V164"/>
      <c r="W164"/>
    </row>
    <row r="165" spans="1:23" x14ac:dyDescent="0.25">
      <c r="A165">
        <v>24</v>
      </c>
      <c r="B165" s="2" t="s">
        <v>10</v>
      </c>
      <c r="C165" s="2">
        <v>2022</v>
      </c>
      <c r="D165">
        <v>1</v>
      </c>
      <c r="E165" s="10">
        <f t="shared" si="49"/>
        <v>70220000</v>
      </c>
      <c r="F165" s="1">
        <f t="shared" ca="1" si="50"/>
        <v>44644</v>
      </c>
      <c r="G165" s="1" t="str">
        <f t="shared" ca="1" si="54"/>
        <v>S13</v>
      </c>
      <c r="H165">
        <f ca="1">OFFSET(INDEX('Ne pas toucher'!$B$3:$B$14,MATCH(B165,'Ne pas toucher'!$B$3:$B$14,0)),0,1)</f>
        <v>3</v>
      </c>
      <c r="I165" s="2">
        <f t="shared" si="51"/>
        <v>24</v>
      </c>
      <c r="J165" t="str">
        <f t="shared" ca="1" si="44"/>
        <v>03</v>
      </c>
      <c r="K165" s="2" t="str">
        <f t="shared" si="52"/>
        <v>22</v>
      </c>
      <c r="L165" t="str">
        <f t="shared" si="45"/>
        <v>01</v>
      </c>
      <c r="M165" s="2" t="str">
        <f t="shared" ca="1" si="46"/>
        <v>VT24032201</v>
      </c>
      <c r="N165" s="31">
        <f t="shared" si="53"/>
        <v>1.5</v>
      </c>
      <c r="O165" t="s">
        <v>258</v>
      </c>
      <c r="P165" t="s">
        <v>124</v>
      </c>
      <c r="Q165" s="2">
        <v>2</v>
      </c>
      <c r="R165">
        <f t="shared" si="48"/>
        <v>0.75</v>
      </c>
      <c r="S165" s="1" t="s">
        <v>36</v>
      </c>
      <c r="T165" s="37" t="s">
        <v>196</v>
      </c>
      <c r="U165" s="11">
        <v>17000</v>
      </c>
      <c r="V165"/>
      <c r="W165"/>
    </row>
    <row r="166" spans="1:23" x14ac:dyDescent="0.25">
      <c r="A166">
        <v>24</v>
      </c>
      <c r="B166" s="2" t="s">
        <v>10</v>
      </c>
      <c r="C166" s="2">
        <v>2022</v>
      </c>
      <c r="D166">
        <v>2</v>
      </c>
      <c r="E166" s="10">
        <f t="shared" si="49"/>
        <v>70220000</v>
      </c>
      <c r="F166" s="1">
        <f t="shared" ca="1" si="50"/>
        <v>44644</v>
      </c>
      <c r="G166" s="1" t="str">
        <f t="shared" ca="1" si="54"/>
        <v>S13</v>
      </c>
      <c r="H166">
        <f ca="1">OFFSET(INDEX('Ne pas toucher'!$B$3:$B$14,MATCH(B166,'Ne pas toucher'!$B$3:$B$14,0)),0,1)</f>
        <v>3</v>
      </c>
      <c r="I166" s="2">
        <f t="shared" si="51"/>
        <v>24</v>
      </c>
      <c r="J166" t="str">
        <f t="shared" ca="1" si="44"/>
        <v>03</v>
      </c>
      <c r="K166" s="2" t="str">
        <f t="shared" si="52"/>
        <v>22</v>
      </c>
      <c r="L166" t="str">
        <f t="shared" si="45"/>
        <v>02</v>
      </c>
      <c r="M166" s="2" t="str">
        <f t="shared" ca="1" si="46"/>
        <v>VT24032202</v>
      </c>
      <c r="N166" s="31">
        <f t="shared" si="53"/>
        <v>1.5</v>
      </c>
      <c r="O166" t="s">
        <v>244</v>
      </c>
      <c r="P166" t="s">
        <v>124</v>
      </c>
      <c r="Q166" s="2">
        <v>2</v>
      </c>
      <c r="R166">
        <f t="shared" si="48"/>
        <v>0.75</v>
      </c>
      <c r="S166" s="1" t="s">
        <v>36</v>
      </c>
      <c r="T166" s="37" t="s">
        <v>84</v>
      </c>
      <c r="U166" s="11">
        <v>17000</v>
      </c>
      <c r="V166"/>
      <c r="W166"/>
    </row>
    <row r="167" spans="1:23" x14ac:dyDescent="0.25">
      <c r="A167">
        <v>24</v>
      </c>
      <c r="B167" s="2" t="s">
        <v>10</v>
      </c>
      <c r="C167" s="2">
        <v>2022</v>
      </c>
      <c r="D167">
        <v>2</v>
      </c>
      <c r="E167" s="10">
        <f t="shared" si="49"/>
        <v>70220000</v>
      </c>
      <c r="F167" s="1">
        <f t="shared" ca="1" si="50"/>
        <v>44644</v>
      </c>
      <c r="G167" s="1" t="str">
        <f t="shared" ca="1" si="54"/>
        <v>S13</v>
      </c>
      <c r="H167">
        <f ca="1">OFFSET(INDEX('Ne pas toucher'!$B$3:$B$14,MATCH(B167,'Ne pas toucher'!$B$3:$B$14,0)),0,1)</f>
        <v>3</v>
      </c>
      <c r="I167" s="2">
        <f t="shared" si="51"/>
        <v>24</v>
      </c>
      <c r="J167" t="str">
        <f t="shared" ca="1" si="44"/>
        <v>03</v>
      </c>
      <c r="K167" s="2" t="str">
        <f t="shared" si="52"/>
        <v>22</v>
      </c>
      <c r="L167" t="str">
        <f t="shared" si="45"/>
        <v>02</v>
      </c>
      <c r="M167" s="2" t="str">
        <f t="shared" ca="1" si="46"/>
        <v>VT24032202</v>
      </c>
      <c r="N167" s="31">
        <f t="shared" si="53"/>
        <v>1.5</v>
      </c>
      <c r="O167" t="s">
        <v>272</v>
      </c>
      <c r="P167" t="s">
        <v>124</v>
      </c>
      <c r="Q167" s="2">
        <v>2</v>
      </c>
      <c r="R167">
        <f t="shared" si="48"/>
        <v>0.75</v>
      </c>
      <c r="S167" s="1" t="s">
        <v>36</v>
      </c>
      <c r="T167" s="37" t="s">
        <v>197</v>
      </c>
      <c r="U167" s="11">
        <v>17000</v>
      </c>
      <c r="V167"/>
      <c r="W167"/>
    </row>
    <row r="168" spans="1:23" x14ac:dyDescent="0.25">
      <c r="A168">
        <v>24</v>
      </c>
      <c r="B168" s="2" t="s">
        <v>10</v>
      </c>
      <c r="C168" s="2">
        <v>2022</v>
      </c>
      <c r="D168">
        <v>2</v>
      </c>
      <c r="E168" s="10">
        <f t="shared" si="49"/>
        <v>70220000</v>
      </c>
      <c r="F168" s="1">
        <f t="shared" ca="1" si="50"/>
        <v>44644</v>
      </c>
      <c r="G168" s="1" t="str">
        <f t="shared" ca="1" si="54"/>
        <v>S13</v>
      </c>
      <c r="H168">
        <f ca="1">OFFSET(INDEX('Ne pas toucher'!$B$3:$B$14,MATCH(B168,'Ne pas toucher'!$B$3:$B$14,0)),0,1)</f>
        <v>3</v>
      </c>
      <c r="I168" s="2">
        <f t="shared" si="51"/>
        <v>24</v>
      </c>
      <c r="J168" t="str">
        <f t="shared" ca="1" si="44"/>
        <v>03</v>
      </c>
      <c r="K168" s="2" t="str">
        <f t="shared" si="52"/>
        <v>22</v>
      </c>
      <c r="L168" t="str">
        <f t="shared" si="45"/>
        <v>02</v>
      </c>
      <c r="M168" s="2" t="str">
        <f t="shared" ca="1" si="46"/>
        <v>VT24032202</v>
      </c>
      <c r="N168" s="31">
        <f t="shared" si="53"/>
        <v>1.5</v>
      </c>
      <c r="O168" t="s">
        <v>248</v>
      </c>
      <c r="P168" t="s">
        <v>124</v>
      </c>
      <c r="Q168" s="2">
        <v>2</v>
      </c>
      <c r="R168">
        <f t="shared" si="48"/>
        <v>0.75</v>
      </c>
      <c r="S168" s="1" t="s">
        <v>36</v>
      </c>
      <c r="T168" s="37" t="s">
        <v>101</v>
      </c>
      <c r="U168" s="11">
        <v>17000</v>
      </c>
      <c r="V168"/>
      <c r="W168"/>
    </row>
    <row r="169" spans="1:23" x14ac:dyDescent="0.25">
      <c r="A169">
        <v>25</v>
      </c>
      <c r="B169" s="2" t="s">
        <v>10</v>
      </c>
      <c r="C169" s="2">
        <v>2022</v>
      </c>
      <c r="D169">
        <v>1</v>
      </c>
      <c r="E169" s="10">
        <f t="shared" si="49"/>
        <v>70210000</v>
      </c>
      <c r="F169" s="1">
        <f t="shared" ca="1" si="50"/>
        <v>44645</v>
      </c>
      <c r="G169" s="1" t="str">
        <f t="shared" ca="1" si="54"/>
        <v>S13</v>
      </c>
      <c r="H169">
        <f ca="1">OFFSET(INDEX('Ne pas toucher'!$B$3:$B$14,MATCH(B169,'Ne pas toucher'!$B$3:$B$14,0)),0,1)</f>
        <v>3</v>
      </c>
      <c r="I169" s="2">
        <f t="shared" si="51"/>
        <v>25</v>
      </c>
      <c r="J169" t="str">
        <f t="shared" ca="1" si="44"/>
        <v>03</v>
      </c>
      <c r="K169" s="2" t="str">
        <f t="shared" si="52"/>
        <v>22</v>
      </c>
      <c r="L169" t="str">
        <f t="shared" si="45"/>
        <v>01</v>
      </c>
      <c r="M169" s="2" t="str">
        <f t="shared" ca="1" si="46"/>
        <v>VT25032201</v>
      </c>
      <c r="N169" s="31">
        <f t="shared" si="53"/>
        <v>1</v>
      </c>
      <c r="O169" t="s">
        <v>234</v>
      </c>
      <c r="P169" t="s">
        <v>122</v>
      </c>
      <c r="Q169" s="2">
        <v>1</v>
      </c>
      <c r="R169">
        <f t="shared" si="48"/>
        <v>1</v>
      </c>
      <c r="S169" s="1" t="s">
        <v>37</v>
      </c>
      <c r="T169" s="37" t="s">
        <v>83</v>
      </c>
      <c r="U169" s="11">
        <v>10500</v>
      </c>
      <c r="V169"/>
      <c r="W169"/>
    </row>
    <row r="170" spans="1:23" x14ac:dyDescent="0.25">
      <c r="A170">
        <v>26</v>
      </c>
      <c r="B170" s="2" t="s">
        <v>10</v>
      </c>
      <c r="C170" s="2">
        <v>2022</v>
      </c>
      <c r="D170">
        <v>1</v>
      </c>
      <c r="E170" s="10">
        <f t="shared" si="49"/>
        <v>70220000</v>
      </c>
      <c r="F170" s="1">
        <f t="shared" ca="1" si="50"/>
        <v>44646</v>
      </c>
      <c r="G170" s="1" t="str">
        <f t="shared" ca="1" si="54"/>
        <v>S13</v>
      </c>
      <c r="H170">
        <f ca="1">OFFSET(INDEX('Ne pas toucher'!$B$3:$B$14,MATCH(B170,'Ne pas toucher'!$B$3:$B$14,0)),0,1)</f>
        <v>3</v>
      </c>
      <c r="I170" s="2">
        <f t="shared" si="51"/>
        <v>26</v>
      </c>
      <c r="J170" t="str">
        <f t="shared" ca="1" si="44"/>
        <v>03</v>
      </c>
      <c r="K170" s="2" t="str">
        <f t="shared" si="52"/>
        <v>22</v>
      </c>
      <c r="L170" t="str">
        <f t="shared" si="45"/>
        <v>01</v>
      </c>
      <c r="M170" s="2" t="str">
        <f t="shared" ca="1" si="46"/>
        <v>VT26032201</v>
      </c>
      <c r="N170" s="31">
        <f t="shared" si="53"/>
        <v>1.5</v>
      </c>
      <c r="O170" t="s">
        <v>265</v>
      </c>
      <c r="P170" t="s">
        <v>230</v>
      </c>
      <c r="Q170" s="2">
        <v>2</v>
      </c>
      <c r="R170">
        <f t="shared" ref="R170:R188" si="55">IF(S170="Sirop",1,IF(S170="Alcool",0.75,0.39))</f>
        <v>0.75</v>
      </c>
      <c r="S170" s="1" t="s">
        <v>36</v>
      </c>
      <c r="T170" s="37" t="s">
        <v>94</v>
      </c>
      <c r="U170" s="11">
        <v>18000</v>
      </c>
      <c r="V170"/>
      <c r="W170"/>
    </row>
    <row r="171" spans="1:23" x14ac:dyDescent="0.25">
      <c r="A171">
        <v>27</v>
      </c>
      <c r="B171" s="2" t="s">
        <v>10</v>
      </c>
      <c r="C171" s="2">
        <v>2022</v>
      </c>
      <c r="D171">
        <v>1</v>
      </c>
      <c r="E171" s="10">
        <f t="shared" si="49"/>
        <v>70210000</v>
      </c>
      <c r="F171" s="1">
        <f t="shared" ca="1" si="50"/>
        <v>44647</v>
      </c>
      <c r="G171" s="1" t="str">
        <f t="shared" ca="1" si="54"/>
        <v>S14</v>
      </c>
      <c r="H171">
        <f ca="1">OFFSET(INDEX('Ne pas toucher'!$B$3:$B$14,MATCH(B171,'Ne pas toucher'!$B$3:$B$14,0)),0,1)</f>
        <v>3</v>
      </c>
      <c r="I171" s="2">
        <f t="shared" si="51"/>
        <v>27</v>
      </c>
      <c r="J171" t="str">
        <f t="shared" ca="1" si="44"/>
        <v>03</v>
      </c>
      <c r="K171" s="2" t="str">
        <f t="shared" si="52"/>
        <v>22</v>
      </c>
      <c r="L171" t="str">
        <f t="shared" si="45"/>
        <v>01</v>
      </c>
      <c r="M171" s="2" t="str">
        <f t="shared" ca="1" si="46"/>
        <v>VT27032201</v>
      </c>
      <c r="N171" s="31">
        <f t="shared" si="53"/>
        <v>2</v>
      </c>
      <c r="O171" t="s">
        <v>243</v>
      </c>
      <c r="P171" t="s">
        <v>122</v>
      </c>
      <c r="Q171" s="2">
        <v>2</v>
      </c>
      <c r="R171">
        <f t="shared" si="55"/>
        <v>1</v>
      </c>
      <c r="S171" s="1" t="s">
        <v>37</v>
      </c>
      <c r="T171" s="37" t="s">
        <v>83</v>
      </c>
      <c r="U171" s="11">
        <v>19000</v>
      </c>
      <c r="V171"/>
      <c r="W171"/>
    </row>
    <row r="172" spans="1:23" x14ac:dyDescent="0.25">
      <c r="A172">
        <v>27</v>
      </c>
      <c r="B172" s="2" t="s">
        <v>10</v>
      </c>
      <c r="C172" s="2">
        <v>2022</v>
      </c>
      <c r="D172">
        <v>1</v>
      </c>
      <c r="E172" s="10">
        <f t="shared" si="49"/>
        <v>70210000</v>
      </c>
      <c r="F172" s="1">
        <f t="shared" ca="1" si="50"/>
        <v>44647</v>
      </c>
      <c r="G172" s="1" t="str">
        <f t="shared" ca="1" si="54"/>
        <v>S14</v>
      </c>
      <c r="H172">
        <f ca="1">OFFSET(INDEX('Ne pas toucher'!$B$3:$B$14,MATCH(B172,'Ne pas toucher'!$B$3:$B$14,0)),0,1)</f>
        <v>3</v>
      </c>
      <c r="I172" s="2">
        <f t="shared" si="51"/>
        <v>27</v>
      </c>
      <c r="J172" t="str">
        <f t="shared" ca="1" si="44"/>
        <v>03</v>
      </c>
      <c r="K172" s="2" t="str">
        <f t="shared" si="52"/>
        <v>22</v>
      </c>
      <c r="L172" t="str">
        <f t="shared" si="45"/>
        <v>01</v>
      </c>
      <c r="M172" s="2" t="str">
        <f t="shared" ca="1" si="46"/>
        <v>VT27032201</v>
      </c>
      <c r="N172" s="31">
        <f t="shared" si="53"/>
        <v>2</v>
      </c>
      <c r="O172" t="s">
        <v>260</v>
      </c>
      <c r="P172" t="s">
        <v>122</v>
      </c>
      <c r="Q172" s="2">
        <v>2</v>
      </c>
      <c r="R172">
        <f t="shared" si="55"/>
        <v>1</v>
      </c>
      <c r="S172" s="1" t="s">
        <v>37</v>
      </c>
      <c r="T172" s="37" t="s">
        <v>46</v>
      </c>
      <c r="U172" s="11">
        <v>10000</v>
      </c>
      <c r="V172"/>
      <c r="W172"/>
    </row>
    <row r="173" spans="1:23" x14ac:dyDescent="0.25">
      <c r="A173">
        <v>27</v>
      </c>
      <c r="B173" s="2" t="s">
        <v>10</v>
      </c>
      <c r="C173" s="2">
        <v>2022</v>
      </c>
      <c r="D173">
        <v>1</v>
      </c>
      <c r="E173" s="10">
        <f t="shared" si="49"/>
        <v>70210000</v>
      </c>
      <c r="F173" s="1">
        <f t="shared" ca="1" si="50"/>
        <v>44647</v>
      </c>
      <c r="G173" s="1" t="str">
        <f t="shared" ca="1" si="54"/>
        <v>S14</v>
      </c>
      <c r="H173">
        <f ca="1">OFFSET(INDEX('Ne pas toucher'!$B$3:$B$14,MATCH(B173,'Ne pas toucher'!$B$3:$B$14,0)),0,1)</f>
        <v>3</v>
      </c>
      <c r="I173" s="2">
        <f t="shared" si="51"/>
        <v>27</v>
      </c>
      <c r="J173" t="str">
        <f t="shared" ref="J173:J223" ca="1" si="56">IF(H173&lt;10,CONCATENATE(0&amp;H173),H173)</f>
        <v>03</v>
      </c>
      <c r="K173" s="2" t="str">
        <f t="shared" si="52"/>
        <v>22</v>
      </c>
      <c r="L173" t="str">
        <f t="shared" ref="L173:L223" si="57">IF(D173&lt;10,CONCATENATE(0&amp;D173),D173)</f>
        <v>01</v>
      </c>
      <c r="M173" s="2" t="str">
        <f t="shared" ref="M173:M223" ca="1" si="58">CONCATENATE("VT"&amp;I173&amp;J173&amp;K173&amp;L173)</f>
        <v>VT27032201</v>
      </c>
      <c r="N173" s="31">
        <f t="shared" si="53"/>
        <v>1</v>
      </c>
      <c r="O173" t="s">
        <v>235</v>
      </c>
      <c r="P173" t="s">
        <v>122</v>
      </c>
      <c r="Q173" s="2">
        <v>1</v>
      </c>
      <c r="R173">
        <f t="shared" si="55"/>
        <v>1</v>
      </c>
      <c r="S173" s="1" t="s">
        <v>37</v>
      </c>
      <c r="T173" s="37" t="s">
        <v>206</v>
      </c>
      <c r="U173" s="11">
        <v>6500</v>
      </c>
      <c r="V173"/>
      <c r="W173"/>
    </row>
    <row r="174" spans="1:23" x14ac:dyDescent="0.25">
      <c r="A174">
        <v>30</v>
      </c>
      <c r="B174" s="2" t="s">
        <v>10</v>
      </c>
      <c r="C174">
        <v>2022</v>
      </c>
      <c r="D174">
        <v>1</v>
      </c>
      <c r="E174" s="10">
        <f t="shared" si="49"/>
        <v>70210000</v>
      </c>
      <c r="F174" s="1">
        <f t="shared" ca="1" si="50"/>
        <v>44650</v>
      </c>
      <c r="G174" s="1" t="str">
        <f t="shared" ca="1" si="54"/>
        <v>S14</v>
      </c>
      <c r="H174">
        <f ca="1">OFFSET(INDEX('Ne pas toucher'!$B$3:$B$14,MATCH(B174,'Ne pas toucher'!$B$3:$B$14,0)),0,1)</f>
        <v>3</v>
      </c>
      <c r="I174" s="2">
        <f t="shared" si="51"/>
        <v>30</v>
      </c>
      <c r="J174" t="str">
        <f t="shared" ca="1" si="56"/>
        <v>03</v>
      </c>
      <c r="K174" s="2" t="str">
        <f t="shared" si="52"/>
        <v>22</v>
      </c>
      <c r="L174" t="str">
        <f t="shared" si="57"/>
        <v>01</v>
      </c>
      <c r="M174" s="2" t="str">
        <f t="shared" ca="1" si="58"/>
        <v>VT30032201</v>
      </c>
      <c r="N174" s="31">
        <f t="shared" si="53"/>
        <v>1</v>
      </c>
      <c r="O174" t="s">
        <v>235</v>
      </c>
      <c r="P174" t="s">
        <v>122</v>
      </c>
      <c r="Q174" s="2">
        <v>1</v>
      </c>
      <c r="R174">
        <f t="shared" si="55"/>
        <v>1</v>
      </c>
      <c r="S174" s="1" t="s">
        <v>37</v>
      </c>
      <c r="T174" s="37" t="s">
        <v>86</v>
      </c>
      <c r="U174" s="11">
        <v>5000</v>
      </c>
      <c r="V174"/>
      <c r="W174"/>
    </row>
    <row r="175" spans="1:23" x14ac:dyDescent="0.25">
      <c r="A175">
        <v>30</v>
      </c>
      <c r="B175" s="2" t="s">
        <v>10</v>
      </c>
      <c r="C175">
        <v>2022</v>
      </c>
      <c r="D175">
        <v>1</v>
      </c>
      <c r="E175" s="10">
        <f t="shared" si="49"/>
        <v>70210000</v>
      </c>
      <c r="F175" s="1">
        <f t="shared" ca="1" si="50"/>
        <v>44650</v>
      </c>
      <c r="G175" s="1" t="str">
        <f t="shared" ca="1" si="54"/>
        <v>S14</v>
      </c>
      <c r="H175">
        <f ca="1">OFFSET(INDEX('Ne pas toucher'!$B$3:$B$14,MATCH(B175,'Ne pas toucher'!$B$3:$B$14,0)),0,1)</f>
        <v>3</v>
      </c>
      <c r="I175" s="2">
        <f t="shared" si="51"/>
        <v>30</v>
      </c>
      <c r="J175" t="str">
        <f t="shared" ca="1" si="56"/>
        <v>03</v>
      </c>
      <c r="K175" s="2" t="str">
        <f t="shared" si="52"/>
        <v>22</v>
      </c>
      <c r="L175" t="str">
        <f t="shared" si="57"/>
        <v>01</v>
      </c>
      <c r="M175" s="2" t="str">
        <f t="shared" ca="1" si="58"/>
        <v>VT30032201</v>
      </c>
      <c r="N175" s="31">
        <f t="shared" si="53"/>
        <v>1</v>
      </c>
      <c r="O175" t="s">
        <v>272</v>
      </c>
      <c r="P175" t="s">
        <v>122</v>
      </c>
      <c r="Q175" s="2">
        <v>1</v>
      </c>
      <c r="R175">
        <f t="shared" si="55"/>
        <v>1</v>
      </c>
      <c r="S175" s="1" t="s">
        <v>37</v>
      </c>
      <c r="T175" s="37" t="s">
        <v>203</v>
      </c>
      <c r="U175" s="11">
        <v>4500</v>
      </c>
      <c r="V175"/>
      <c r="W175"/>
    </row>
    <row r="176" spans="1:23" x14ac:dyDescent="0.25">
      <c r="A176">
        <v>31</v>
      </c>
      <c r="B176" s="2" t="s">
        <v>10</v>
      </c>
      <c r="C176">
        <v>2022</v>
      </c>
      <c r="D176">
        <v>1</v>
      </c>
      <c r="E176" s="10">
        <f t="shared" si="49"/>
        <v>70210000</v>
      </c>
      <c r="F176" s="1">
        <f t="shared" ca="1" si="50"/>
        <v>44651</v>
      </c>
      <c r="G176" s="1" t="str">
        <f t="shared" ca="1" si="54"/>
        <v>S14</v>
      </c>
      <c r="H176">
        <f ca="1">OFFSET(INDEX('Ne pas toucher'!$B$3:$B$14,MATCH(B176,'Ne pas toucher'!$B$3:$B$14,0)),0,1)</f>
        <v>3</v>
      </c>
      <c r="I176" s="2">
        <f t="shared" si="51"/>
        <v>31</v>
      </c>
      <c r="J176" t="str">
        <f t="shared" ca="1" si="56"/>
        <v>03</v>
      </c>
      <c r="K176" s="2" t="str">
        <f t="shared" si="52"/>
        <v>22</v>
      </c>
      <c r="L176" t="str">
        <f t="shared" si="57"/>
        <v>01</v>
      </c>
      <c r="M176" s="2" t="str">
        <f t="shared" ca="1" si="58"/>
        <v>VT31032201</v>
      </c>
      <c r="N176" s="31">
        <f t="shared" si="53"/>
        <v>2</v>
      </c>
      <c r="O176" t="s">
        <v>279</v>
      </c>
      <c r="P176" t="s">
        <v>122</v>
      </c>
      <c r="Q176" s="2">
        <v>2</v>
      </c>
      <c r="R176">
        <f t="shared" si="55"/>
        <v>1</v>
      </c>
      <c r="S176" s="1" t="s">
        <v>37</v>
      </c>
      <c r="T176" s="37" t="s">
        <v>46</v>
      </c>
      <c r="U176" s="11">
        <v>10000</v>
      </c>
      <c r="V176"/>
      <c r="W176"/>
    </row>
    <row r="177" spans="1:23" x14ac:dyDescent="0.25">
      <c r="A177">
        <v>31</v>
      </c>
      <c r="B177" s="2" t="s">
        <v>10</v>
      </c>
      <c r="C177">
        <v>2022</v>
      </c>
      <c r="D177">
        <v>1</v>
      </c>
      <c r="E177" s="10">
        <f t="shared" si="49"/>
        <v>70210000</v>
      </c>
      <c r="F177" s="1">
        <f t="shared" ca="1" si="50"/>
        <v>44651</v>
      </c>
      <c r="G177" s="1" t="str">
        <f t="shared" ca="1" si="54"/>
        <v>S14</v>
      </c>
      <c r="H177">
        <f ca="1">OFFSET(INDEX('Ne pas toucher'!$B$3:$B$14,MATCH(B177,'Ne pas toucher'!$B$3:$B$14,0)),0,1)</f>
        <v>3</v>
      </c>
      <c r="I177" s="2">
        <f t="shared" si="51"/>
        <v>31</v>
      </c>
      <c r="J177" t="str">
        <f t="shared" ca="1" si="56"/>
        <v>03</v>
      </c>
      <c r="K177" s="2" t="str">
        <f t="shared" si="52"/>
        <v>22</v>
      </c>
      <c r="L177" t="str">
        <f t="shared" si="57"/>
        <v>01</v>
      </c>
      <c r="M177" s="2" t="str">
        <f t="shared" ca="1" si="58"/>
        <v>VT31032201</v>
      </c>
      <c r="N177" s="31">
        <f t="shared" si="53"/>
        <v>1</v>
      </c>
      <c r="O177" t="s">
        <v>267</v>
      </c>
      <c r="P177" t="s">
        <v>122</v>
      </c>
      <c r="Q177" s="2">
        <v>1</v>
      </c>
      <c r="R177">
        <f t="shared" si="55"/>
        <v>1</v>
      </c>
      <c r="S177" s="1" t="s">
        <v>37</v>
      </c>
      <c r="T177" s="37" t="s">
        <v>83</v>
      </c>
      <c r="U177" s="11">
        <v>9500</v>
      </c>
      <c r="V177"/>
      <c r="W177"/>
    </row>
    <row r="178" spans="1:23" x14ac:dyDescent="0.25">
      <c r="A178">
        <v>31</v>
      </c>
      <c r="B178" s="2" t="s">
        <v>10</v>
      </c>
      <c r="C178">
        <v>2022</v>
      </c>
      <c r="D178">
        <v>1</v>
      </c>
      <c r="E178" s="10">
        <f t="shared" si="49"/>
        <v>70210000</v>
      </c>
      <c r="F178" s="1">
        <f t="shared" ca="1" si="50"/>
        <v>44651</v>
      </c>
      <c r="G178" s="1" t="str">
        <f t="shared" ca="1" si="54"/>
        <v>S14</v>
      </c>
      <c r="H178">
        <f ca="1">OFFSET(INDEX('Ne pas toucher'!$B$3:$B$14,MATCH(B178,'Ne pas toucher'!$B$3:$B$14,0)),0,1)</f>
        <v>3</v>
      </c>
      <c r="I178" s="2">
        <f t="shared" si="51"/>
        <v>31</v>
      </c>
      <c r="J178" t="str">
        <f t="shared" ca="1" si="56"/>
        <v>03</v>
      </c>
      <c r="K178" s="2" t="str">
        <f t="shared" si="52"/>
        <v>22</v>
      </c>
      <c r="L178" t="str">
        <f t="shared" si="57"/>
        <v>01</v>
      </c>
      <c r="M178" s="2" t="str">
        <f t="shared" ca="1" si="58"/>
        <v>VT31032201</v>
      </c>
      <c r="N178" s="31">
        <f t="shared" si="53"/>
        <v>2</v>
      </c>
      <c r="O178" t="s">
        <v>247</v>
      </c>
      <c r="P178" t="s">
        <v>122</v>
      </c>
      <c r="Q178" s="2">
        <v>2</v>
      </c>
      <c r="R178">
        <f t="shared" si="55"/>
        <v>1</v>
      </c>
      <c r="S178" s="1" t="s">
        <v>37</v>
      </c>
      <c r="T178" s="37" t="s">
        <v>35</v>
      </c>
      <c r="U178" s="11">
        <v>13000</v>
      </c>
      <c r="V178"/>
      <c r="W178"/>
    </row>
    <row r="179" spans="1:23" x14ac:dyDescent="0.25">
      <c r="A179">
        <v>2</v>
      </c>
      <c r="B179" s="2" t="s">
        <v>6</v>
      </c>
      <c r="C179">
        <v>2022</v>
      </c>
      <c r="D179">
        <v>1</v>
      </c>
      <c r="E179" s="10">
        <f t="shared" si="49"/>
        <v>70210000</v>
      </c>
      <c r="F179" s="1">
        <f t="shared" ca="1" si="50"/>
        <v>44653</v>
      </c>
      <c r="G179" s="1" t="str">
        <f t="shared" ca="1" si="54"/>
        <v>S14</v>
      </c>
      <c r="H179">
        <f ca="1">OFFSET(INDEX('Ne pas toucher'!$B$3:$B$14,MATCH(B179,'Ne pas toucher'!$B$3:$B$14,0)),0,1)</f>
        <v>4</v>
      </c>
      <c r="I179" s="2" t="str">
        <f t="shared" si="51"/>
        <v>02</v>
      </c>
      <c r="J179" t="str">
        <f t="shared" ca="1" si="56"/>
        <v>04</v>
      </c>
      <c r="K179" s="2" t="str">
        <f t="shared" si="52"/>
        <v>22</v>
      </c>
      <c r="L179" t="str">
        <f t="shared" si="57"/>
        <v>01</v>
      </c>
      <c r="M179" s="2" t="str">
        <f t="shared" ca="1" si="58"/>
        <v>VT02042201</v>
      </c>
      <c r="N179" s="31">
        <f t="shared" si="53"/>
        <v>1</v>
      </c>
      <c r="O179" t="s">
        <v>278</v>
      </c>
      <c r="P179" t="s">
        <v>85</v>
      </c>
      <c r="Q179" s="2">
        <v>1</v>
      </c>
      <c r="R179">
        <f t="shared" si="55"/>
        <v>1</v>
      </c>
      <c r="S179" s="1" t="s">
        <v>37</v>
      </c>
      <c r="T179" s="37" t="s">
        <v>206</v>
      </c>
      <c r="U179" s="11">
        <v>5850</v>
      </c>
      <c r="V179"/>
      <c r="W179"/>
    </row>
    <row r="180" spans="1:23" x14ac:dyDescent="0.25">
      <c r="A180">
        <v>2</v>
      </c>
      <c r="B180" s="2" t="s">
        <v>6</v>
      </c>
      <c r="C180">
        <v>2022</v>
      </c>
      <c r="D180">
        <v>1</v>
      </c>
      <c r="E180" s="10">
        <f t="shared" si="49"/>
        <v>70210000</v>
      </c>
      <c r="F180" s="1">
        <f t="shared" ca="1" si="50"/>
        <v>44653</v>
      </c>
      <c r="G180" s="1" t="str">
        <f t="shared" ca="1" si="54"/>
        <v>S14</v>
      </c>
      <c r="H180">
        <f ca="1">OFFSET(INDEX('Ne pas toucher'!$B$3:$B$14,MATCH(B180,'Ne pas toucher'!$B$3:$B$14,0)),0,1)</f>
        <v>4</v>
      </c>
      <c r="I180" s="2" t="str">
        <f t="shared" si="51"/>
        <v>02</v>
      </c>
      <c r="J180" t="str">
        <f t="shared" ca="1" si="56"/>
        <v>04</v>
      </c>
      <c r="K180" s="2" t="str">
        <f t="shared" si="52"/>
        <v>22</v>
      </c>
      <c r="L180" t="str">
        <f t="shared" si="57"/>
        <v>01</v>
      </c>
      <c r="M180" s="2" t="str">
        <f t="shared" ca="1" si="58"/>
        <v>VT02042201</v>
      </c>
      <c r="N180" s="31">
        <f t="shared" si="53"/>
        <v>1</v>
      </c>
      <c r="O180" t="s">
        <v>262</v>
      </c>
      <c r="P180" t="s">
        <v>85</v>
      </c>
      <c r="Q180" s="2">
        <v>1</v>
      </c>
      <c r="R180">
        <f t="shared" si="55"/>
        <v>1</v>
      </c>
      <c r="S180" s="1" t="s">
        <v>37</v>
      </c>
      <c r="T180" s="37" t="s">
        <v>204</v>
      </c>
      <c r="U180" s="11">
        <v>5850</v>
      </c>
      <c r="V180"/>
      <c r="W180"/>
    </row>
    <row r="181" spans="1:23" x14ac:dyDescent="0.25">
      <c r="A181">
        <v>2</v>
      </c>
      <c r="B181" s="2" t="s">
        <v>6</v>
      </c>
      <c r="C181">
        <v>2022</v>
      </c>
      <c r="D181">
        <v>2</v>
      </c>
      <c r="E181" s="10">
        <f t="shared" si="49"/>
        <v>70210000</v>
      </c>
      <c r="F181" s="1">
        <f t="shared" ca="1" si="50"/>
        <v>44653</v>
      </c>
      <c r="G181" s="1" t="str">
        <f t="shared" ca="1" si="54"/>
        <v>S14</v>
      </c>
      <c r="H181">
        <f ca="1">OFFSET(INDEX('Ne pas toucher'!$B$3:$B$14,MATCH(B181,'Ne pas toucher'!$B$3:$B$14,0)),0,1)</f>
        <v>4</v>
      </c>
      <c r="I181" s="2" t="str">
        <f t="shared" si="51"/>
        <v>02</v>
      </c>
      <c r="J181" t="str">
        <f t="shared" ca="1" si="56"/>
        <v>04</v>
      </c>
      <c r="K181" s="2" t="str">
        <f t="shared" si="52"/>
        <v>22</v>
      </c>
      <c r="L181" t="str">
        <f t="shared" si="57"/>
        <v>02</v>
      </c>
      <c r="M181" s="2" t="str">
        <f t="shared" ca="1" si="58"/>
        <v>VT02042202</v>
      </c>
      <c r="N181" s="31">
        <f t="shared" si="53"/>
        <v>1</v>
      </c>
      <c r="O181" t="s">
        <v>250</v>
      </c>
      <c r="P181" t="s">
        <v>122</v>
      </c>
      <c r="Q181" s="2">
        <v>1</v>
      </c>
      <c r="R181">
        <f t="shared" si="55"/>
        <v>1</v>
      </c>
      <c r="S181" s="1" t="s">
        <v>37</v>
      </c>
      <c r="T181" s="37" t="s">
        <v>83</v>
      </c>
      <c r="U181" s="11">
        <v>9500</v>
      </c>
      <c r="V181"/>
      <c r="W181"/>
    </row>
    <row r="182" spans="1:23" x14ac:dyDescent="0.25">
      <c r="A182">
        <v>2</v>
      </c>
      <c r="B182" s="2" t="s">
        <v>6</v>
      </c>
      <c r="C182">
        <v>2022</v>
      </c>
      <c r="D182">
        <v>2</v>
      </c>
      <c r="E182" s="10">
        <f t="shared" si="49"/>
        <v>70220000</v>
      </c>
      <c r="F182" s="1">
        <f t="shared" ca="1" si="50"/>
        <v>44653</v>
      </c>
      <c r="G182" s="1" t="str">
        <f t="shared" ca="1" si="54"/>
        <v>S14</v>
      </c>
      <c r="H182">
        <f ca="1">OFFSET(INDEX('Ne pas toucher'!$B$3:$B$14,MATCH(B182,'Ne pas toucher'!$B$3:$B$14,0)),0,1)</f>
        <v>4</v>
      </c>
      <c r="I182" s="2" t="str">
        <f t="shared" si="51"/>
        <v>02</v>
      </c>
      <c r="J182" t="str">
        <f t="shared" ca="1" si="56"/>
        <v>04</v>
      </c>
      <c r="K182" s="2" t="str">
        <f t="shared" si="52"/>
        <v>22</v>
      </c>
      <c r="L182" t="str">
        <f t="shared" si="57"/>
        <v>02</v>
      </c>
      <c r="M182" s="2" t="str">
        <f t="shared" ca="1" si="58"/>
        <v>VT02042202</v>
      </c>
      <c r="N182" s="31">
        <f t="shared" si="53"/>
        <v>0.75</v>
      </c>
      <c r="O182" t="s">
        <v>269</v>
      </c>
      <c r="P182" t="s">
        <v>122</v>
      </c>
      <c r="Q182" s="2">
        <v>1</v>
      </c>
      <c r="R182">
        <f t="shared" si="55"/>
        <v>0.75</v>
      </c>
      <c r="S182" s="1" t="s">
        <v>36</v>
      </c>
      <c r="T182" s="37" t="s">
        <v>84</v>
      </c>
      <c r="U182" s="11">
        <v>10000</v>
      </c>
      <c r="V182"/>
      <c r="W182"/>
    </row>
    <row r="183" spans="1:23" x14ac:dyDescent="0.25">
      <c r="A183">
        <v>2</v>
      </c>
      <c r="B183" s="2" t="s">
        <v>6</v>
      </c>
      <c r="C183">
        <v>2022</v>
      </c>
      <c r="D183">
        <v>2</v>
      </c>
      <c r="E183" s="10">
        <f t="shared" si="49"/>
        <v>70220000</v>
      </c>
      <c r="F183" s="1">
        <f t="shared" ca="1" si="50"/>
        <v>44653</v>
      </c>
      <c r="G183" s="1" t="str">
        <f t="shared" ca="1" si="54"/>
        <v>S14</v>
      </c>
      <c r="H183">
        <f ca="1">OFFSET(INDEX('Ne pas toucher'!$B$3:$B$14,MATCH(B183,'Ne pas toucher'!$B$3:$B$14,0)),0,1)</f>
        <v>4</v>
      </c>
      <c r="I183" s="2" t="str">
        <f t="shared" si="51"/>
        <v>02</v>
      </c>
      <c r="J183" t="str">
        <f t="shared" ca="1" si="56"/>
        <v>04</v>
      </c>
      <c r="K183" s="2" t="str">
        <f t="shared" si="52"/>
        <v>22</v>
      </c>
      <c r="L183" t="str">
        <f t="shared" si="57"/>
        <v>02</v>
      </c>
      <c r="M183" s="2" t="str">
        <f t="shared" ca="1" si="58"/>
        <v>VT02042202</v>
      </c>
      <c r="N183" s="31">
        <f t="shared" si="53"/>
        <v>0.75</v>
      </c>
      <c r="O183" t="s">
        <v>273</v>
      </c>
      <c r="P183" t="s">
        <v>122</v>
      </c>
      <c r="Q183" s="2">
        <v>1</v>
      </c>
      <c r="R183">
        <f t="shared" si="55"/>
        <v>0.75</v>
      </c>
      <c r="S183" s="1" t="s">
        <v>36</v>
      </c>
      <c r="T183" s="37" t="s">
        <v>98</v>
      </c>
      <c r="U183" s="11">
        <v>10000</v>
      </c>
      <c r="V183"/>
      <c r="W183"/>
    </row>
    <row r="184" spans="1:23" x14ac:dyDescent="0.25">
      <c r="A184">
        <v>4</v>
      </c>
      <c r="B184" s="2" t="s">
        <v>6</v>
      </c>
      <c r="C184">
        <v>2022</v>
      </c>
      <c r="D184">
        <v>1</v>
      </c>
      <c r="E184" s="10">
        <f t="shared" si="49"/>
        <v>70220000</v>
      </c>
      <c r="F184" s="1">
        <f t="shared" ca="1" si="50"/>
        <v>44655</v>
      </c>
      <c r="G184" s="1" t="str">
        <f t="shared" ca="1" si="54"/>
        <v>S15</v>
      </c>
      <c r="H184">
        <f ca="1">OFFSET(INDEX('Ne pas toucher'!$B$3:$B$14,MATCH(B184,'Ne pas toucher'!$B$3:$B$14,0)),0,1)</f>
        <v>4</v>
      </c>
      <c r="I184" s="2" t="str">
        <f t="shared" si="51"/>
        <v>04</v>
      </c>
      <c r="J184" t="str">
        <f t="shared" ca="1" si="56"/>
        <v>04</v>
      </c>
      <c r="K184" s="2" t="str">
        <f t="shared" si="52"/>
        <v>22</v>
      </c>
      <c r="L184" t="str">
        <f t="shared" si="57"/>
        <v>01</v>
      </c>
      <c r="M184" s="2" t="str">
        <f t="shared" ca="1" si="58"/>
        <v>VT04042201</v>
      </c>
      <c r="N184" s="31">
        <f t="shared" si="53"/>
        <v>2.25</v>
      </c>
      <c r="O184" t="s">
        <v>232</v>
      </c>
      <c r="P184" t="s">
        <v>124</v>
      </c>
      <c r="Q184" s="2">
        <v>3</v>
      </c>
      <c r="R184">
        <f t="shared" si="55"/>
        <v>0.75</v>
      </c>
      <c r="S184" s="1" t="s">
        <v>36</v>
      </c>
      <c r="T184" s="37" t="s">
        <v>94</v>
      </c>
      <c r="U184" s="11">
        <v>25500</v>
      </c>
      <c r="V184"/>
      <c r="W184"/>
    </row>
    <row r="185" spans="1:23" x14ac:dyDescent="0.25">
      <c r="A185">
        <v>4</v>
      </c>
      <c r="B185" s="2" t="s">
        <v>6</v>
      </c>
      <c r="C185">
        <v>2022</v>
      </c>
      <c r="D185">
        <v>1</v>
      </c>
      <c r="E185" s="10">
        <f t="shared" si="49"/>
        <v>70220000</v>
      </c>
      <c r="F185" s="1">
        <f t="shared" ca="1" si="50"/>
        <v>44655</v>
      </c>
      <c r="G185" s="1" t="str">
        <f t="shared" ca="1" si="54"/>
        <v>S15</v>
      </c>
      <c r="H185">
        <f ca="1">OFFSET(INDEX('Ne pas toucher'!$B$3:$B$14,MATCH(B185,'Ne pas toucher'!$B$3:$B$14,0)),0,1)</f>
        <v>4</v>
      </c>
      <c r="I185" s="2" t="str">
        <f t="shared" si="51"/>
        <v>04</v>
      </c>
      <c r="J185" t="str">
        <f t="shared" ca="1" si="56"/>
        <v>04</v>
      </c>
      <c r="K185" s="2" t="str">
        <f t="shared" si="52"/>
        <v>22</v>
      </c>
      <c r="L185" t="str">
        <f t="shared" si="57"/>
        <v>01</v>
      </c>
      <c r="M185" s="2" t="str">
        <f t="shared" ca="1" si="58"/>
        <v>VT04042201</v>
      </c>
      <c r="N185" s="31">
        <f t="shared" si="53"/>
        <v>2.25</v>
      </c>
      <c r="O185" t="s">
        <v>261</v>
      </c>
      <c r="P185" t="s">
        <v>124</v>
      </c>
      <c r="Q185" s="2">
        <v>3</v>
      </c>
      <c r="R185">
        <f t="shared" si="55"/>
        <v>0.75</v>
      </c>
      <c r="S185" s="1" t="s">
        <v>36</v>
      </c>
      <c r="T185" s="37" t="s">
        <v>48</v>
      </c>
      <c r="U185" s="11">
        <v>25500</v>
      </c>
      <c r="V185"/>
      <c r="W185"/>
    </row>
    <row r="186" spans="1:23" x14ac:dyDescent="0.25">
      <c r="A186">
        <v>6</v>
      </c>
      <c r="B186" s="2" t="s">
        <v>6</v>
      </c>
      <c r="C186">
        <v>2022</v>
      </c>
      <c r="D186">
        <v>1</v>
      </c>
      <c r="E186" s="10">
        <f t="shared" si="49"/>
        <v>70210000</v>
      </c>
      <c r="F186" s="1">
        <f t="shared" ca="1" si="50"/>
        <v>44657</v>
      </c>
      <c r="G186" s="1" t="str">
        <f t="shared" ca="1" si="54"/>
        <v>S15</v>
      </c>
      <c r="H186">
        <f ca="1">OFFSET(INDEX('Ne pas toucher'!$B$3:$B$14,MATCH(B186,'Ne pas toucher'!$B$3:$B$14,0)),0,1)</f>
        <v>4</v>
      </c>
      <c r="I186" s="2" t="str">
        <f t="shared" si="51"/>
        <v>06</v>
      </c>
      <c r="J186" t="str">
        <f t="shared" ca="1" si="56"/>
        <v>04</v>
      </c>
      <c r="K186" s="2" t="str">
        <f t="shared" si="52"/>
        <v>22</v>
      </c>
      <c r="L186" t="str">
        <f t="shared" si="57"/>
        <v>01</v>
      </c>
      <c r="M186" s="2" t="str">
        <f t="shared" ca="1" si="58"/>
        <v>VT06042201</v>
      </c>
      <c r="N186" s="31">
        <f t="shared" si="53"/>
        <v>5</v>
      </c>
      <c r="O186" t="s">
        <v>280</v>
      </c>
      <c r="P186" t="s">
        <v>122</v>
      </c>
      <c r="Q186" s="2">
        <v>5</v>
      </c>
      <c r="R186">
        <f t="shared" si="55"/>
        <v>1</v>
      </c>
      <c r="S186" s="1" t="s">
        <v>37</v>
      </c>
      <c r="T186" s="37" t="s">
        <v>206</v>
      </c>
      <c r="U186" s="11">
        <v>32500</v>
      </c>
      <c r="V186"/>
      <c r="W186"/>
    </row>
    <row r="187" spans="1:23" x14ac:dyDescent="0.25">
      <c r="A187">
        <v>7</v>
      </c>
      <c r="B187" s="2" t="s">
        <v>6</v>
      </c>
      <c r="C187">
        <v>2022</v>
      </c>
      <c r="D187">
        <v>1</v>
      </c>
      <c r="E187" s="10">
        <f t="shared" si="49"/>
        <v>70210000</v>
      </c>
      <c r="F187" s="1">
        <f t="shared" ca="1" si="50"/>
        <v>44658</v>
      </c>
      <c r="G187" s="1" t="str">
        <f t="shared" ca="1" si="54"/>
        <v>S15</v>
      </c>
      <c r="H187">
        <f ca="1">OFFSET(INDEX('Ne pas toucher'!$B$3:$B$14,MATCH(B187,'Ne pas toucher'!$B$3:$B$14,0)),0,1)</f>
        <v>4</v>
      </c>
      <c r="I187" s="2" t="str">
        <f t="shared" si="51"/>
        <v>07</v>
      </c>
      <c r="J187" t="str">
        <f t="shared" ca="1" si="56"/>
        <v>04</v>
      </c>
      <c r="K187" s="2" t="str">
        <f t="shared" si="52"/>
        <v>22</v>
      </c>
      <c r="L187" t="str">
        <f t="shared" si="57"/>
        <v>01</v>
      </c>
      <c r="M187" s="2" t="str">
        <f t="shared" ca="1" si="58"/>
        <v>VT07042201</v>
      </c>
      <c r="N187" s="31">
        <f t="shared" si="53"/>
        <v>2</v>
      </c>
      <c r="O187" t="s">
        <v>269</v>
      </c>
      <c r="P187" t="s">
        <v>122</v>
      </c>
      <c r="Q187" s="2">
        <v>2</v>
      </c>
      <c r="R187">
        <f t="shared" si="55"/>
        <v>1</v>
      </c>
      <c r="S187" s="1" t="s">
        <v>37</v>
      </c>
      <c r="T187" s="37" t="s">
        <v>206</v>
      </c>
      <c r="U187" s="11">
        <v>13000</v>
      </c>
      <c r="V187"/>
      <c r="W187"/>
    </row>
    <row r="188" spans="1:23" x14ac:dyDescent="0.25">
      <c r="A188">
        <v>7</v>
      </c>
      <c r="B188" s="2" t="s">
        <v>6</v>
      </c>
      <c r="C188">
        <v>2022</v>
      </c>
      <c r="D188">
        <v>1</v>
      </c>
      <c r="E188" s="10">
        <f t="shared" si="49"/>
        <v>70210000</v>
      </c>
      <c r="F188" s="1">
        <f t="shared" ca="1" si="50"/>
        <v>44658</v>
      </c>
      <c r="G188" s="1" t="str">
        <f t="shared" ca="1" si="54"/>
        <v>S15</v>
      </c>
      <c r="H188">
        <f ca="1">OFFSET(INDEX('Ne pas toucher'!$B$3:$B$14,MATCH(B188,'Ne pas toucher'!$B$3:$B$14,0)),0,1)</f>
        <v>4</v>
      </c>
      <c r="I188" s="2" t="str">
        <f t="shared" si="51"/>
        <v>07</v>
      </c>
      <c r="J188" t="str">
        <f t="shared" ca="1" si="56"/>
        <v>04</v>
      </c>
      <c r="K188" s="2" t="str">
        <f t="shared" si="52"/>
        <v>22</v>
      </c>
      <c r="L188" t="str">
        <f t="shared" si="57"/>
        <v>01</v>
      </c>
      <c r="M188" s="2" t="str">
        <f t="shared" ca="1" si="58"/>
        <v>VT07042201</v>
      </c>
      <c r="N188" s="31">
        <f t="shared" si="53"/>
        <v>1</v>
      </c>
      <c r="O188" t="s">
        <v>265</v>
      </c>
      <c r="P188" t="s">
        <v>122</v>
      </c>
      <c r="Q188" s="2">
        <v>1</v>
      </c>
      <c r="R188">
        <f t="shared" si="55"/>
        <v>1</v>
      </c>
      <c r="S188" s="1" t="s">
        <v>37</v>
      </c>
      <c r="T188" s="37" t="s">
        <v>46</v>
      </c>
      <c r="U188" s="11">
        <v>5000</v>
      </c>
      <c r="V188"/>
      <c r="W188"/>
    </row>
    <row r="189" spans="1:23" x14ac:dyDescent="0.25">
      <c r="A189">
        <v>7</v>
      </c>
      <c r="B189" s="2" t="s">
        <v>6</v>
      </c>
      <c r="C189">
        <v>2022</v>
      </c>
      <c r="D189">
        <v>2</v>
      </c>
      <c r="E189" s="10">
        <f t="shared" si="49"/>
        <v>70210000</v>
      </c>
      <c r="F189" s="1">
        <f t="shared" ca="1" si="50"/>
        <v>44658</v>
      </c>
      <c r="G189" s="1" t="str">
        <f t="shared" ca="1" si="54"/>
        <v>S15</v>
      </c>
      <c r="H189">
        <f ca="1">OFFSET(INDEX('Ne pas toucher'!$B$3:$B$14,MATCH(B189,'Ne pas toucher'!$B$3:$B$14,0)),0,1)</f>
        <v>4</v>
      </c>
      <c r="I189" s="2" t="str">
        <f t="shared" si="51"/>
        <v>07</v>
      </c>
      <c r="J189" t="str">
        <f t="shared" ca="1" si="56"/>
        <v>04</v>
      </c>
      <c r="K189" s="2" t="str">
        <f t="shared" si="52"/>
        <v>22</v>
      </c>
      <c r="L189" t="str">
        <f t="shared" si="57"/>
        <v>02</v>
      </c>
      <c r="M189" s="2" t="str">
        <f t="shared" ca="1" si="58"/>
        <v>VT07042202</v>
      </c>
      <c r="N189" s="31">
        <f t="shared" si="53"/>
        <v>2.0999999999999996</v>
      </c>
      <c r="O189" t="s">
        <v>267</v>
      </c>
      <c r="P189" t="s">
        <v>124</v>
      </c>
      <c r="Q189" s="2">
        <v>3</v>
      </c>
      <c r="R189">
        <v>0.7</v>
      </c>
      <c r="S189" s="1" t="s">
        <v>37</v>
      </c>
      <c r="T189" s="37" t="s">
        <v>206</v>
      </c>
      <c r="U189" s="11">
        <v>12000</v>
      </c>
      <c r="V189"/>
      <c r="W189"/>
    </row>
    <row r="190" spans="1:23" x14ac:dyDescent="0.25">
      <c r="A190">
        <v>7</v>
      </c>
      <c r="B190" s="2" t="s">
        <v>6</v>
      </c>
      <c r="C190">
        <v>2022</v>
      </c>
      <c r="D190">
        <v>2</v>
      </c>
      <c r="E190" s="10">
        <f t="shared" si="49"/>
        <v>70210000</v>
      </c>
      <c r="F190" s="1">
        <f t="shared" ca="1" si="50"/>
        <v>44658</v>
      </c>
      <c r="G190" s="1" t="str">
        <f t="shared" ca="1" si="54"/>
        <v>S15</v>
      </c>
      <c r="H190">
        <f ca="1">OFFSET(INDEX('Ne pas toucher'!$B$3:$B$14,MATCH(B190,'Ne pas toucher'!$B$3:$B$14,0)),0,1)</f>
        <v>4</v>
      </c>
      <c r="I190" s="2" t="str">
        <f t="shared" si="51"/>
        <v>07</v>
      </c>
      <c r="J190" t="str">
        <f t="shared" ca="1" si="56"/>
        <v>04</v>
      </c>
      <c r="K190" s="2" t="str">
        <f t="shared" si="52"/>
        <v>22</v>
      </c>
      <c r="L190" t="str">
        <f t="shared" si="57"/>
        <v>02</v>
      </c>
      <c r="M190" s="2" t="str">
        <f t="shared" ca="1" si="58"/>
        <v>VT07042202</v>
      </c>
      <c r="N190" s="31">
        <f t="shared" si="53"/>
        <v>3</v>
      </c>
      <c r="O190" t="s">
        <v>251</v>
      </c>
      <c r="P190" t="s">
        <v>124</v>
      </c>
      <c r="Q190" s="2">
        <v>3</v>
      </c>
      <c r="R190">
        <f t="shared" ref="R190:R197" si="59">IF(S190="Sirop",1,IF(S190="Alcool",0.75,0.39))</f>
        <v>1</v>
      </c>
      <c r="S190" s="1" t="s">
        <v>37</v>
      </c>
      <c r="T190" s="37" t="s">
        <v>205</v>
      </c>
      <c r="U190" s="11">
        <v>9600</v>
      </c>
      <c r="V190"/>
      <c r="W190"/>
    </row>
    <row r="191" spans="1:23" x14ac:dyDescent="0.25">
      <c r="A191">
        <v>7</v>
      </c>
      <c r="B191" s="2" t="s">
        <v>6</v>
      </c>
      <c r="C191">
        <v>2022</v>
      </c>
      <c r="D191">
        <v>2</v>
      </c>
      <c r="E191" s="10">
        <f t="shared" si="49"/>
        <v>70210000</v>
      </c>
      <c r="F191" s="1">
        <f t="shared" ca="1" si="50"/>
        <v>44658</v>
      </c>
      <c r="G191" s="1" t="str">
        <f t="shared" ca="1" si="54"/>
        <v>S15</v>
      </c>
      <c r="H191">
        <f ca="1">OFFSET(INDEX('Ne pas toucher'!$B$3:$B$14,MATCH(B191,'Ne pas toucher'!$B$3:$B$14,0)),0,1)</f>
        <v>4</v>
      </c>
      <c r="I191" s="2" t="str">
        <f t="shared" si="51"/>
        <v>07</v>
      </c>
      <c r="J191" t="str">
        <f t="shared" ca="1" si="56"/>
        <v>04</v>
      </c>
      <c r="K191" s="2" t="str">
        <f t="shared" si="52"/>
        <v>22</v>
      </c>
      <c r="L191" t="str">
        <f t="shared" si="57"/>
        <v>02</v>
      </c>
      <c r="M191" s="2" t="str">
        <f t="shared" ca="1" si="58"/>
        <v>VT07042202</v>
      </c>
      <c r="N191" s="31">
        <f t="shared" si="53"/>
        <v>3</v>
      </c>
      <c r="O191" t="s">
        <v>280</v>
      </c>
      <c r="P191" t="s">
        <v>124</v>
      </c>
      <c r="Q191" s="2">
        <v>3</v>
      </c>
      <c r="R191">
        <f t="shared" si="59"/>
        <v>1</v>
      </c>
      <c r="S191" s="1" t="s">
        <v>37</v>
      </c>
      <c r="T191" s="37" t="s">
        <v>90</v>
      </c>
      <c r="U191" s="11">
        <v>10800</v>
      </c>
      <c r="V191"/>
      <c r="W191"/>
    </row>
    <row r="192" spans="1:23" x14ac:dyDescent="0.25">
      <c r="A192">
        <v>7</v>
      </c>
      <c r="B192" s="2" t="s">
        <v>6</v>
      </c>
      <c r="C192">
        <v>2022</v>
      </c>
      <c r="D192">
        <v>3</v>
      </c>
      <c r="E192" s="10">
        <f t="shared" si="49"/>
        <v>70210000</v>
      </c>
      <c r="F192" s="1">
        <f t="shared" ca="1" si="50"/>
        <v>44658</v>
      </c>
      <c r="G192" s="1" t="str">
        <f t="shared" ca="1" si="54"/>
        <v>S15</v>
      </c>
      <c r="H192">
        <f ca="1">OFFSET(INDEX('Ne pas toucher'!$B$3:$B$14,MATCH(B192,'Ne pas toucher'!$B$3:$B$14,0)),0,1)</f>
        <v>4</v>
      </c>
      <c r="I192" s="2" t="str">
        <f t="shared" si="51"/>
        <v>07</v>
      </c>
      <c r="J192" t="str">
        <f t="shared" ca="1" si="56"/>
        <v>04</v>
      </c>
      <c r="K192" s="2" t="str">
        <f t="shared" si="52"/>
        <v>22</v>
      </c>
      <c r="L192" t="str">
        <f t="shared" si="57"/>
        <v>03</v>
      </c>
      <c r="M192" s="2" t="str">
        <f t="shared" ca="1" si="58"/>
        <v>VT07042203</v>
      </c>
      <c r="N192" s="31">
        <f t="shared" si="53"/>
        <v>3</v>
      </c>
      <c r="O192" t="s">
        <v>259</v>
      </c>
      <c r="P192" t="s">
        <v>123</v>
      </c>
      <c r="Q192" s="2">
        <v>3</v>
      </c>
      <c r="R192">
        <f t="shared" si="59"/>
        <v>1</v>
      </c>
      <c r="S192" s="1" t="s">
        <v>37</v>
      </c>
      <c r="T192" s="37" t="s">
        <v>206</v>
      </c>
      <c r="U192" s="11">
        <v>19500</v>
      </c>
      <c r="V192"/>
      <c r="W192"/>
    </row>
    <row r="193" spans="1:23" x14ac:dyDescent="0.25">
      <c r="A193">
        <v>7</v>
      </c>
      <c r="B193" s="2" t="s">
        <v>6</v>
      </c>
      <c r="C193">
        <v>2022</v>
      </c>
      <c r="D193">
        <v>3</v>
      </c>
      <c r="E193" s="10">
        <f t="shared" si="49"/>
        <v>70210000</v>
      </c>
      <c r="F193" s="1">
        <f t="shared" ca="1" si="50"/>
        <v>44658</v>
      </c>
      <c r="G193" s="1" t="str">
        <f t="shared" ca="1" si="54"/>
        <v>S15</v>
      </c>
      <c r="H193">
        <f ca="1">OFFSET(INDEX('Ne pas toucher'!$B$3:$B$14,MATCH(B193,'Ne pas toucher'!$B$3:$B$14,0)),0,1)</f>
        <v>4</v>
      </c>
      <c r="I193" s="2" t="str">
        <f t="shared" si="51"/>
        <v>07</v>
      </c>
      <c r="J193" t="str">
        <f t="shared" ca="1" si="56"/>
        <v>04</v>
      </c>
      <c r="K193" s="2" t="str">
        <f t="shared" si="52"/>
        <v>22</v>
      </c>
      <c r="L193" t="str">
        <f t="shared" si="57"/>
        <v>03</v>
      </c>
      <c r="M193" s="2" t="str">
        <f t="shared" ca="1" si="58"/>
        <v>VT07042203</v>
      </c>
      <c r="N193" s="31">
        <f t="shared" si="53"/>
        <v>1</v>
      </c>
      <c r="O193" t="s">
        <v>240</v>
      </c>
      <c r="P193" t="s">
        <v>123</v>
      </c>
      <c r="Q193" s="2">
        <v>1</v>
      </c>
      <c r="R193">
        <f t="shared" si="59"/>
        <v>1</v>
      </c>
      <c r="S193" s="1" t="s">
        <v>37</v>
      </c>
      <c r="T193" s="37" t="s">
        <v>90</v>
      </c>
      <c r="U193" s="11">
        <v>6000</v>
      </c>
      <c r="V193"/>
      <c r="W193"/>
    </row>
    <row r="194" spans="1:23" x14ac:dyDescent="0.25">
      <c r="A194">
        <v>7</v>
      </c>
      <c r="B194" s="2" t="s">
        <v>6</v>
      </c>
      <c r="C194">
        <v>2022</v>
      </c>
      <c r="D194">
        <v>3</v>
      </c>
      <c r="E194" s="10">
        <f t="shared" si="49"/>
        <v>70210000</v>
      </c>
      <c r="F194" s="1">
        <f t="shared" ca="1" si="50"/>
        <v>44658</v>
      </c>
      <c r="G194" s="1" t="str">
        <f t="shared" ca="1" si="54"/>
        <v>S15</v>
      </c>
      <c r="H194">
        <f ca="1">OFFSET(INDEX('Ne pas toucher'!$B$3:$B$14,MATCH(B194,'Ne pas toucher'!$B$3:$B$14,0)),0,1)</f>
        <v>4</v>
      </c>
      <c r="I194" s="2" t="str">
        <f t="shared" si="51"/>
        <v>07</v>
      </c>
      <c r="J194" t="str">
        <f t="shared" ca="1" si="56"/>
        <v>04</v>
      </c>
      <c r="K194" s="2" t="str">
        <f t="shared" si="52"/>
        <v>22</v>
      </c>
      <c r="L194" t="str">
        <f t="shared" si="57"/>
        <v>03</v>
      </c>
      <c r="M194" s="2" t="str">
        <f t="shared" ca="1" si="58"/>
        <v>VT07042203</v>
      </c>
      <c r="N194" s="31">
        <f t="shared" si="53"/>
        <v>2</v>
      </c>
      <c r="O194" t="s">
        <v>272</v>
      </c>
      <c r="P194" t="s">
        <v>123</v>
      </c>
      <c r="Q194" s="2">
        <v>2</v>
      </c>
      <c r="R194">
        <f t="shared" si="59"/>
        <v>1</v>
      </c>
      <c r="S194" s="1" t="s">
        <v>37</v>
      </c>
      <c r="T194" s="37" t="s">
        <v>89</v>
      </c>
      <c r="U194" s="11">
        <v>19000</v>
      </c>
      <c r="V194"/>
      <c r="W194"/>
    </row>
    <row r="195" spans="1:23" x14ac:dyDescent="0.25">
      <c r="A195">
        <v>7</v>
      </c>
      <c r="B195" s="2" t="s">
        <v>6</v>
      </c>
      <c r="C195">
        <v>2022</v>
      </c>
      <c r="D195">
        <v>3</v>
      </c>
      <c r="E195" s="10">
        <f t="shared" si="49"/>
        <v>70210000</v>
      </c>
      <c r="F195" s="1">
        <f t="shared" ca="1" si="50"/>
        <v>44658</v>
      </c>
      <c r="G195" s="1" t="str">
        <f t="shared" ca="1" si="54"/>
        <v>S15</v>
      </c>
      <c r="H195">
        <f ca="1">OFFSET(INDEX('Ne pas toucher'!$B$3:$B$14,MATCH(B195,'Ne pas toucher'!$B$3:$B$14,0)),0,1)</f>
        <v>4</v>
      </c>
      <c r="I195" s="2" t="str">
        <f t="shared" si="51"/>
        <v>07</v>
      </c>
      <c r="J195" t="str">
        <f t="shared" ca="1" si="56"/>
        <v>04</v>
      </c>
      <c r="K195" s="2" t="str">
        <f t="shared" si="52"/>
        <v>22</v>
      </c>
      <c r="L195" t="str">
        <f t="shared" si="57"/>
        <v>03</v>
      </c>
      <c r="M195" s="2" t="str">
        <f t="shared" ca="1" si="58"/>
        <v>VT07042203</v>
      </c>
      <c r="N195" s="31">
        <f t="shared" si="53"/>
        <v>2</v>
      </c>
      <c r="O195" t="s">
        <v>277</v>
      </c>
      <c r="P195" t="s">
        <v>123</v>
      </c>
      <c r="Q195" s="2">
        <v>2</v>
      </c>
      <c r="R195">
        <f t="shared" si="59"/>
        <v>1</v>
      </c>
      <c r="S195" s="1" t="s">
        <v>37</v>
      </c>
      <c r="T195" s="37" t="s">
        <v>86</v>
      </c>
      <c r="U195" s="11">
        <v>10000</v>
      </c>
      <c r="V195"/>
      <c r="W195"/>
    </row>
    <row r="196" spans="1:23" x14ac:dyDescent="0.25">
      <c r="A196">
        <v>7</v>
      </c>
      <c r="B196" s="2" t="s">
        <v>6</v>
      </c>
      <c r="C196">
        <v>2022</v>
      </c>
      <c r="D196">
        <v>3</v>
      </c>
      <c r="E196" s="10">
        <f t="shared" si="49"/>
        <v>70210000</v>
      </c>
      <c r="F196" s="1">
        <f t="shared" ca="1" si="50"/>
        <v>44658</v>
      </c>
      <c r="G196" s="1" t="str">
        <f t="shared" ca="1" si="54"/>
        <v>S15</v>
      </c>
      <c r="H196">
        <f ca="1">OFFSET(INDEX('Ne pas toucher'!$B$3:$B$14,MATCH(B196,'Ne pas toucher'!$B$3:$B$14,0)),0,1)</f>
        <v>4</v>
      </c>
      <c r="I196" s="2" t="str">
        <f t="shared" si="51"/>
        <v>07</v>
      </c>
      <c r="J196" t="str">
        <f t="shared" ca="1" si="56"/>
        <v>04</v>
      </c>
      <c r="K196" s="2" t="str">
        <f t="shared" si="52"/>
        <v>22</v>
      </c>
      <c r="L196" t="str">
        <f t="shared" si="57"/>
        <v>03</v>
      </c>
      <c r="M196" s="2" t="str">
        <f t="shared" ca="1" si="58"/>
        <v>VT07042203</v>
      </c>
      <c r="N196" s="31">
        <f t="shared" si="53"/>
        <v>1</v>
      </c>
      <c r="O196" t="s">
        <v>258</v>
      </c>
      <c r="P196" t="s">
        <v>123</v>
      </c>
      <c r="Q196" s="2">
        <v>1</v>
      </c>
      <c r="R196">
        <f t="shared" si="59"/>
        <v>1</v>
      </c>
      <c r="S196" s="1" t="s">
        <v>37</v>
      </c>
      <c r="T196" s="37" t="s">
        <v>88</v>
      </c>
      <c r="U196" s="11">
        <v>5000</v>
      </c>
      <c r="V196"/>
      <c r="W196"/>
    </row>
    <row r="197" spans="1:23" x14ac:dyDescent="0.25">
      <c r="A197">
        <v>8</v>
      </c>
      <c r="B197" s="2" t="s">
        <v>6</v>
      </c>
      <c r="C197">
        <v>2022</v>
      </c>
      <c r="D197">
        <v>2</v>
      </c>
      <c r="E197" s="10">
        <f t="shared" si="49"/>
        <v>70210000</v>
      </c>
      <c r="F197" s="1">
        <f t="shared" ca="1" si="50"/>
        <v>44659</v>
      </c>
      <c r="G197" s="1" t="str">
        <f t="shared" ca="1" si="54"/>
        <v>S15</v>
      </c>
      <c r="H197">
        <f ca="1">OFFSET(INDEX('Ne pas toucher'!$B$3:$B$14,MATCH(B197,'Ne pas toucher'!$B$3:$B$14,0)),0,1)</f>
        <v>4</v>
      </c>
      <c r="I197" s="2" t="str">
        <f t="shared" si="51"/>
        <v>08</v>
      </c>
      <c r="J197" t="str">
        <f t="shared" ca="1" si="56"/>
        <v>04</v>
      </c>
      <c r="K197" s="2" t="str">
        <f t="shared" si="52"/>
        <v>22</v>
      </c>
      <c r="L197" t="str">
        <f t="shared" si="57"/>
        <v>02</v>
      </c>
      <c r="M197" s="2" t="str">
        <f t="shared" ca="1" si="58"/>
        <v>VT08042202</v>
      </c>
      <c r="N197" s="31">
        <f t="shared" si="53"/>
        <v>1</v>
      </c>
      <c r="O197" t="s">
        <v>280</v>
      </c>
      <c r="P197" t="s">
        <v>122</v>
      </c>
      <c r="Q197" s="2">
        <v>1</v>
      </c>
      <c r="R197">
        <f t="shared" si="59"/>
        <v>1</v>
      </c>
      <c r="S197" s="1" t="s">
        <v>37</v>
      </c>
      <c r="T197" s="37" t="s">
        <v>83</v>
      </c>
      <c r="U197" s="11">
        <v>9500</v>
      </c>
      <c r="V197"/>
      <c r="W197"/>
    </row>
    <row r="198" spans="1:23" x14ac:dyDescent="0.25">
      <c r="A198">
        <v>8</v>
      </c>
      <c r="B198" s="2" t="s">
        <v>6</v>
      </c>
      <c r="C198">
        <v>2022</v>
      </c>
      <c r="D198">
        <v>2</v>
      </c>
      <c r="E198" s="10">
        <f t="shared" si="49"/>
        <v>70210000</v>
      </c>
      <c r="F198" s="1">
        <f t="shared" ca="1" si="50"/>
        <v>44659</v>
      </c>
      <c r="G198" s="1" t="str">
        <f t="shared" ca="1" si="54"/>
        <v>S15</v>
      </c>
      <c r="H198">
        <f ca="1">OFFSET(INDEX('Ne pas toucher'!$B$3:$B$14,MATCH(B198,'Ne pas toucher'!$B$3:$B$14,0)),0,1)</f>
        <v>4</v>
      </c>
      <c r="I198" s="2" t="str">
        <f t="shared" si="51"/>
        <v>08</v>
      </c>
      <c r="J198" t="str">
        <f t="shared" ca="1" si="56"/>
        <v>04</v>
      </c>
      <c r="K198" s="2" t="str">
        <f t="shared" si="52"/>
        <v>22</v>
      </c>
      <c r="L198" t="str">
        <f t="shared" si="57"/>
        <v>02</v>
      </c>
      <c r="M198" s="2" t="str">
        <f t="shared" ca="1" si="58"/>
        <v>VT08042202</v>
      </c>
      <c r="N198" s="31">
        <f t="shared" si="53"/>
        <v>1.7999999999999998</v>
      </c>
      <c r="O198" t="s">
        <v>251</v>
      </c>
      <c r="P198" t="s">
        <v>122</v>
      </c>
      <c r="Q198" s="2">
        <v>6</v>
      </c>
      <c r="R198">
        <v>0.3</v>
      </c>
      <c r="S198" s="1" t="s">
        <v>37</v>
      </c>
      <c r="T198" s="37" t="s">
        <v>83</v>
      </c>
      <c r="U198" s="11">
        <v>19500</v>
      </c>
      <c r="V198"/>
      <c r="W198"/>
    </row>
    <row r="199" spans="1:23" x14ac:dyDescent="0.25">
      <c r="A199">
        <v>8</v>
      </c>
      <c r="B199" s="2" t="s">
        <v>6</v>
      </c>
      <c r="C199">
        <v>2022</v>
      </c>
      <c r="D199">
        <v>3</v>
      </c>
      <c r="E199" s="10">
        <f t="shared" si="49"/>
        <v>70210000</v>
      </c>
      <c r="F199" s="1">
        <f t="shared" ca="1" si="50"/>
        <v>44659</v>
      </c>
      <c r="G199" s="1" t="str">
        <f t="shared" ca="1" si="54"/>
        <v>S15</v>
      </c>
      <c r="H199">
        <f ca="1">OFFSET(INDEX('Ne pas toucher'!$B$3:$B$14,MATCH(B199,'Ne pas toucher'!$B$3:$B$14,0)),0,1)</f>
        <v>4</v>
      </c>
      <c r="I199" s="2" t="str">
        <f t="shared" si="51"/>
        <v>08</v>
      </c>
      <c r="J199" t="str">
        <f t="shared" ca="1" si="56"/>
        <v>04</v>
      </c>
      <c r="K199" s="2" t="str">
        <f t="shared" si="52"/>
        <v>22</v>
      </c>
      <c r="L199" t="str">
        <f t="shared" si="57"/>
        <v>03</v>
      </c>
      <c r="M199" s="2" t="str">
        <f t="shared" ca="1" si="58"/>
        <v>VT08042203</v>
      </c>
      <c r="N199" s="31">
        <f t="shared" si="53"/>
        <v>1</v>
      </c>
      <c r="O199" t="s">
        <v>246</v>
      </c>
      <c r="P199" t="s">
        <v>122</v>
      </c>
      <c r="Q199" s="2">
        <v>1</v>
      </c>
      <c r="R199">
        <f>IF(S199="Sirop",1,IF(S199="Alcool",0.75,0.39))</f>
        <v>1</v>
      </c>
      <c r="S199" s="1" t="s">
        <v>37</v>
      </c>
      <c r="T199" s="37" t="s">
        <v>89</v>
      </c>
      <c r="U199" s="11">
        <v>9500</v>
      </c>
      <c r="V199"/>
      <c r="W199"/>
    </row>
    <row r="200" spans="1:23" x14ac:dyDescent="0.25">
      <c r="A200">
        <v>8</v>
      </c>
      <c r="B200" s="2" t="s">
        <v>6</v>
      </c>
      <c r="C200">
        <v>2022</v>
      </c>
      <c r="D200">
        <v>3</v>
      </c>
      <c r="E200" s="10">
        <f t="shared" si="49"/>
        <v>70210000</v>
      </c>
      <c r="F200" s="1">
        <f t="shared" ca="1" si="50"/>
        <v>44659</v>
      </c>
      <c r="G200" s="1" t="str">
        <f t="shared" ca="1" si="54"/>
        <v>S15</v>
      </c>
      <c r="H200">
        <f ca="1">OFFSET(INDEX('Ne pas toucher'!$B$3:$B$14,MATCH(B200,'Ne pas toucher'!$B$3:$B$14,0)),0,1)</f>
        <v>4</v>
      </c>
      <c r="I200" s="2" t="str">
        <f t="shared" si="51"/>
        <v>08</v>
      </c>
      <c r="J200" t="str">
        <f t="shared" ca="1" si="56"/>
        <v>04</v>
      </c>
      <c r="K200" s="2" t="str">
        <f t="shared" si="52"/>
        <v>22</v>
      </c>
      <c r="L200" t="str">
        <f t="shared" si="57"/>
        <v>03</v>
      </c>
      <c r="M200" s="2" t="str">
        <f t="shared" ca="1" si="58"/>
        <v>VT08042203</v>
      </c>
      <c r="N200" s="31">
        <f t="shared" si="53"/>
        <v>1</v>
      </c>
      <c r="O200" t="s">
        <v>234</v>
      </c>
      <c r="P200" t="s">
        <v>122</v>
      </c>
      <c r="Q200" s="2">
        <v>1</v>
      </c>
      <c r="R200">
        <f>IF(S200="Sirop",1,IF(S200="Alcool",0.75,0.39))</f>
        <v>1</v>
      </c>
      <c r="S200" s="1" t="s">
        <v>37</v>
      </c>
      <c r="T200" s="37" t="s">
        <v>83</v>
      </c>
      <c r="U200" s="11">
        <v>9500</v>
      </c>
      <c r="V200"/>
      <c r="W200"/>
    </row>
    <row r="201" spans="1:23" x14ac:dyDescent="0.25">
      <c r="A201">
        <v>9</v>
      </c>
      <c r="B201" s="2" t="s">
        <v>6</v>
      </c>
      <c r="C201">
        <v>2022</v>
      </c>
      <c r="D201">
        <v>1</v>
      </c>
      <c r="E201" s="10">
        <f t="shared" si="49"/>
        <v>70220000</v>
      </c>
      <c r="F201" s="1">
        <f t="shared" ca="1" si="50"/>
        <v>44660</v>
      </c>
      <c r="G201" s="1" t="str">
        <f t="shared" ca="1" si="54"/>
        <v>S15</v>
      </c>
      <c r="H201">
        <f ca="1">OFFSET(INDEX('Ne pas toucher'!$B$3:$B$14,MATCH(B201,'Ne pas toucher'!$B$3:$B$14,0)),0,1)</f>
        <v>4</v>
      </c>
      <c r="I201" s="2" t="str">
        <f t="shared" si="51"/>
        <v>09</v>
      </c>
      <c r="J201" t="str">
        <f t="shared" ca="1" si="56"/>
        <v>04</v>
      </c>
      <c r="K201" s="2" t="str">
        <f t="shared" si="52"/>
        <v>22</v>
      </c>
      <c r="L201" t="str">
        <f t="shared" si="57"/>
        <v>01</v>
      </c>
      <c r="M201" s="2" t="str">
        <f t="shared" ca="1" si="58"/>
        <v>VT09042201</v>
      </c>
      <c r="N201" s="31">
        <f t="shared" si="53"/>
        <v>0.25</v>
      </c>
      <c r="O201" t="s">
        <v>243</v>
      </c>
      <c r="P201" t="s">
        <v>122</v>
      </c>
      <c r="Q201" s="2">
        <v>1</v>
      </c>
      <c r="R201">
        <v>0.25</v>
      </c>
      <c r="S201" s="1" t="s">
        <v>36</v>
      </c>
      <c r="T201" s="37" t="s">
        <v>48</v>
      </c>
      <c r="U201" s="11">
        <v>4200</v>
      </c>
      <c r="V201"/>
      <c r="W201"/>
    </row>
    <row r="202" spans="1:23" x14ac:dyDescent="0.25">
      <c r="A202">
        <v>9</v>
      </c>
      <c r="B202" s="2" t="s">
        <v>6</v>
      </c>
      <c r="C202">
        <v>2022</v>
      </c>
      <c r="D202">
        <v>1</v>
      </c>
      <c r="E202" s="10">
        <f t="shared" si="49"/>
        <v>70220000</v>
      </c>
      <c r="F202" s="1">
        <f t="shared" ca="1" si="50"/>
        <v>44660</v>
      </c>
      <c r="G202" s="1" t="str">
        <f t="shared" ca="1" si="54"/>
        <v>S15</v>
      </c>
      <c r="H202">
        <f ca="1">OFFSET(INDEX('Ne pas toucher'!$B$3:$B$14,MATCH(B202,'Ne pas toucher'!$B$3:$B$14,0)),0,1)</f>
        <v>4</v>
      </c>
      <c r="I202" s="2" t="str">
        <f t="shared" si="51"/>
        <v>09</v>
      </c>
      <c r="J202" t="str">
        <f t="shared" ca="1" si="56"/>
        <v>04</v>
      </c>
      <c r="K202" s="2" t="str">
        <f t="shared" si="52"/>
        <v>22</v>
      </c>
      <c r="L202" t="str">
        <f t="shared" si="57"/>
        <v>01</v>
      </c>
      <c r="M202" s="2" t="str">
        <f t="shared" ca="1" si="58"/>
        <v>VT09042201</v>
      </c>
      <c r="N202" s="31">
        <f t="shared" si="53"/>
        <v>1</v>
      </c>
      <c r="O202" t="s">
        <v>243</v>
      </c>
      <c r="P202" t="s">
        <v>122</v>
      </c>
      <c r="Q202" s="2">
        <v>1</v>
      </c>
      <c r="R202">
        <v>1</v>
      </c>
      <c r="S202" s="1" t="s">
        <v>36</v>
      </c>
      <c r="T202" s="37" t="s">
        <v>47</v>
      </c>
      <c r="U202" s="11">
        <v>4200</v>
      </c>
      <c r="V202"/>
      <c r="W202"/>
    </row>
    <row r="203" spans="1:23" x14ac:dyDescent="0.25">
      <c r="A203">
        <v>9</v>
      </c>
      <c r="B203" s="2" t="s">
        <v>6</v>
      </c>
      <c r="C203">
        <v>2022</v>
      </c>
      <c r="D203">
        <v>1</v>
      </c>
      <c r="E203" s="10">
        <f t="shared" si="49"/>
        <v>70230000</v>
      </c>
      <c r="F203" s="1">
        <f t="shared" ca="1" si="50"/>
        <v>44660</v>
      </c>
      <c r="G203" s="1" t="str">
        <f t="shared" ca="1" si="54"/>
        <v>S15</v>
      </c>
      <c r="H203">
        <f ca="1">OFFSET(INDEX('Ne pas toucher'!$B$3:$B$14,MATCH(B203,'Ne pas toucher'!$B$3:$B$14,0)),0,1)</f>
        <v>4</v>
      </c>
      <c r="I203" s="2" t="str">
        <f t="shared" si="51"/>
        <v>09</v>
      </c>
      <c r="J203" t="str">
        <f t="shared" ca="1" si="56"/>
        <v>04</v>
      </c>
      <c r="K203" s="2" t="str">
        <f t="shared" si="52"/>
        <v>22</v>
      </c>
      <c r="L203" t="str">
        <f t="shared" si="57"/>
        <v>01</v>
      </c>
      <c r="M203" s="2" t="str">
        <f t="shared" ca="1" si="58"/>
        <v>VT09042201</v>
      </c>
      <c r="N203" s="31">
        <f t="shared" si="53"/>
        <v>0.39</v>
      </c>
      <c r="O203" t="s">
        <v>280</v>
      </c>
      <c r="P203" t="s">
        <v>122</v>
      </c>
      <c r="Q203" s="2">
        <v>1</v>
      </c>
      <c r="R203">
        <f>IF(S203="Sirop",1,IF(S203="Alcool",0.75,0.39))</f>
        <v>0.39</v>
      </c>
      <c r="S203" s="1" t="s">
        <v>38</v>
      </c>
      <c r="T203" s="37" t="s">
        <v>201</v>
      </c>
      <c r="U203" s="11">
        <v>3200</v>
      </c>
      <c r="V203"/>
      <c r="W203"/>
    </row>
    <row r="204" spans="1:23" x14ac:dyDescent="0.25">
      <c r="A204">
        <v>9</v>
      </c>
      <c r="B204" s="2" t="s">
        <v>6</v>
      </c>
      <c r="C204">
        <v>2022</v>
      </c>
      <c r="D204">
        <v>1</v>
      </c>
      <c r="E204" s="10">
        <f t="shared" si="49"/>
        <v>70210000</v>
      </c>
      <c r="F204" s="1">
        <f t="shared" ca="1" si="50"/>
        <v>44660</v>
      </c>
      <c r="G204" s="1" t="str">
        <f t="shared" ca="1" si="54"/>
        <v>S15</v>
      </c>
      <c r="H204">
        <f ca="1">OFFSET(INDEX('Ne pas toucher'!$B$3:$B$14,MATCH(B204,'Ne pas toucher'!$B$3:$B$14,0)),0,1)</f>
        <v>4</v>
      </c>
      <c r="I204" s="2" t="str">
        <f t="shared" si="51"/>
        <v>09</v>
      </c>
      <c r="J204" t="str">
        <f t="shared" ca="1" si="56"/>
        <v>04</v>
      </c>
      <c r="K204" s="2" t="str">
        <f t="shared" si="52"/>
        <v>22</v>
      </c>
      <c r="L204" t="str">
        <f t="shared" si="57"/>
        <v>01</v>
      </c>
      <c r="M204" s="2" t="str">
        <f t="shared" ca="1" si="58"/>
        <v>VT09042201</v>
      </c>
      <c r="N204" s="31">
        <f t="shared" si="53"/>
        <v>1</v>
      </c>
      <c r="O204" t="s">
        <v>255</v>
      </c>
      <c r="P204" t="s">
        <v>122</v>
      </c>
      <c r="Q204" s="2">
        <v>1</v>
      </c>
      <c r="R204">
        <f>IF(S204="Sirop",1,IF(S204="Alcool",0.75,0.39))</f>
        <v>1</v>
      </c>
      <c r="S204" s="1" t="s">
        <v>37</v>
      </c>
      <c r="T204" s="37" t="s">
        <v>90</v>
      </c>
      <c r="U204" s="11">
        <v>1900</v>
      </c>
      <c r="V204"/>
      <c r="W204"/>
    </row>
    <row r="205" spans="1:23" x14ac:dyDescent="0.25">
      <c r="A205">
        <v>9</v>
      </c>
      <c r="B205" s="2" t="s">
        <v>6</v>
      </c>
      <c r="C205">
        <v>2022</v>
      </c>
      <c r="D205">
        <v>1</v>
      </c>
      <c r="E205" s="10">
        <f t="shared" si="49"/>
        <v>70220000</v>
      </c>
      <c r="F205" s="1">
        <f t="shared" ca="1" si="50"/>
        <v>44660</v>
      </c>
      <c r="G205" s="1" t="str">
        <f t="shared" ca="1" si="54"/>
        <v>S15</v>
      </c>
      <c r="H205">
        <f ca="1">OFFSET(INDEX('Ne pas toucher'!$B$3:$B$14,MATCH(B205,'Ne pas toucher'!$B$3:$B$14,0)),0,1)</f>
        <v>4</v>
      </c>
      <c r="I205" s="2" t="str">
        <f t="shared" si="51"/>
        <v>09</v>
      </c>
      <c r="J205" t="str">
        <f t="shared" ca="1" si="56"/>
        <v>04</v>
      </c>
      <c r="K205" s="2" t="str">
        <f t="shared" si="52"/>
        <v>22</v>
      </c>
      <c r="L205" t="str">
        <f t="shared" si="57"/>
        <v>01</v>
      </c>
      <c r="M205" s="2" t="str">
        <f t="shared" ca="1" si="58"/>
        <v>VT09042201</v>
      </c>
      <c r="N205" s="31">
        <f t="shared" si="53"/>
        <v>0.75</v>
      </c>
      <c r="O205" t="s">
        <v>270</v>
      </c>
      <c r="P205" t="s">
        <v>122</v>
      </c>
      <c r="Q205" s="2">
        <v>1</v>
      </c>
      <c r="R205">
        <f>IF(S205="Sirop",1,IF(S205="Alcool",0.75,0.39))</f>
        <v>0.75</v>
      </c>
      <c r="S205" s="1" t="s">
        <v>36</v>
      </c>
      <c r="T205" s="37" t="s">
        <v>84</v>
      </c>
      <c r="U205" s="11">
        <v>4200</v>
      </c>
      <c r="V205"/>
      <c r="W205"/>
    </row>
    <row r="206" spans="1:23" x14ac:dyDescent="0.25">
      <c r="A206">
        <v>9</v>
      </c>
      <c r="B206" s="2" t="s">
        <v>6</v>
      </c>
      <c r="C206">
        <v>2022</v>
      </c>
      <c r="D206">
        <v>1</v>
      </c>
      <c r="E206" s="10">
        <f t="shared" si="49"/>
        <v>70220000</v>
      </c>
      <c r="F206" s="1">
        <f t="shared" ca="1" si="50"/>
        <v>44660</v>
      </c>
      <c r="G206" s="1" t="str">
        <f t="shared" ca="1" si="54"/>
        <v>S15</v>
      </c>
      <c r="H206">
        <f ca="1">OFFSET(INDEX('Ne pas toucher'!$B$3:$B$14,MATCH(B206,'Ne pas toucher'!$B$3:$B$14,0)),0,1)</f>
        <v>4</v>
      </c>
      <c r="I206" s="2" t="str">
        <f t="shared" si="51"/>
        <v>09</v>
      </c>
      <c r="J206" t="str">
        <f t="shared" ca="1" si="56"/>
        <v>04</v>
      </c>
      <c r="K206" s="2" t="str">
        <f t="shared" si="52"/>
        <v>22</v>
      </c>
      <c r="L206" t="str">
        <f t="shared" si="57"/>
        <v>01</v>
      </c>
      <c r="M206" s="2" t="str">
        <f t="shared" ca="1" si="58"/>
        <v>VT09042201</v>
      </c>
      <c r="N206" s="31">
        <f t="shared" si="53"/>
        <v>0.75</v>
      </c>
      <c r="O206" t="s">
        <v>234</v>
      </c>
      <c r="P206" t="s">
        <v>122</v>
      </c>
      <c r="Q206" s="2">
        <v>1</v>
      </c>
      <c r="R206">
        <f>IF(S206="Sirop",1,IF(S206="Alcool",0.75,0.39))</f>
        <v>0.75</v>
      </c>
      <c r="S206" s="1" t="s">
        <v>36</v>
      </c>
      <c r="T206" s="37" t="s">
        <v>98</v>
      </c>
      <c r="U206" s="11">
        <v>3000</v>
      </c>
      <c r="V206"/>
      <c r="W206"/>
    </row>
    <row r="207" spans="1:23" x14ac:dyDescent="0.25">
      <c r="A207">
        <v>9</v>
      </c>
      <c r="B207" s="2" t="s">
        <v>6</v>
      </c>
      <c r="C207">
        <v>2022</v>
      </c>
      <c r="D207">
        <v>1</v>
      </c>
      <c r="E207" s="10">
        <f t="shared" si="49"/>
        <v>70220000</v>
      </c>
      <c r="F207" s="1">
        <f t="shared" ca="1" si="50"/>
        <v>44660</v>
      </c>
      <c r="G207" s="1" t="str">
        <f t="shared" ca="1" si="54"/>
        <v>S15</v>
      </c>
      <c r="H207">
        <f ca="1">OFFSET(INDEX('Ne pas toucher'!$B$3:$B$14,MATCH(B207,'Ne pas toucher'!$B$3:$B$14,0)),0,1)</f>
        <v>4</v>
      </c>
      <c r="I207" s="2" t="str">
        <f t="shared" si="51"/>
        <v>09</v>
      </c>
      <c r="J207" t="str">
        <f t="shared" ca="1" si="56"/>
        <v>04</v>
      </c>
      <c r="K207" s="2" t="str">
        <f t="shared" si="52"/>
        <v>22</v>
      </c>
      <c r="L207" t="str">
        <f t="shared" si="57"/>
        <v>01</v>
      </c>
      <c r="M207" s="2" t="str">
        <f t="shared" ca="1" si="58"/>
        <v>VT09042201</v>
      </c>
      <c r="N207" s="31">
        <f t="shared" si="53"/>
        <v>0.75</v>
      </c>
      <c r="O207" t="s">
        <v>269</v>
      </c>
      <c r="P207" t="s">
        <v>122</v>
      </c>
      <c r="Q207" s="2">
        <v>1</v>
      </c>
      <c r="R207">
        <f>IF(S207="Sirop",1,IF(S207="Alcool",0.75,0.39))</f>
        <v>0.75</v>
      </c>
      <c r="S207" s="1" t="s">
        <v>36</v>
      </c>
      <c r="T207" s="37" t="s">
        <v>197</v>
      </c>
      <c r="U207" s="11">
        <v>2100</v>
      </c>
      <c r="V207"/>
      <c r="W207"/>
    </row>
    <row r="208" spans="1:23" x14ac:dyDescent="0.25">
      <c r="A208">
        <v>9</v>
      </c>
      <c r="B208" s="2" t="s">
        <v>6</v>
      </c>
      <c r="C208">
        <v>2022</v>
      </c>
      <c r="D208">
        <v>1</v>
      </c>
      <c r="E208" s="10">
        <f t="shared" si="49"/>
        <v>70210000</v>
      </c>
      <c r="F208" s="1">
        <f t="shared" ca="1" si="50"/>
        <v>44660</v>
      </c>
      <c r="G208" s="1" t="str">
        <f t="shared" ca="1" si="54"/>
        <v>S15</v>
      </c>
      <c r="H208">
        <f ca="1">OFFSET(INDEX('Ne pas toucher'!$B$3:$B$14,MATCH(B208,'Ne pas toucher'!$B$3:$B$14,0)),0,1)</f>
        <v>4</v>
      </c>
      <c r="I208" s="2" t="str">
        <f t="shared" si="51"/>
        <v>09</v>
      </c>
      <c r="J208" t="str">
        <f t="shared" ca="1" si="56"/>
        <v>04</v>
      </c>
      <c r="K208" s="2" t="str">
        <f t="shared" si="52"/>
        <v>22</v>
      </c>
      <c r="L208" t="str">
        <f t="shared" si="57"/>
        <v>01</v>
      </c>
      <c r="M208" s="2" t="str">
        <f t="shared" ca="1" si="58"/>
        <v>VT09042201</v>
      </c>
      <c r="N208" s="31">
        <f t="shared" si="53"/>
        <v>0.3</v>
      </c>
      <c r="O208" t="s">
        <v>256</v>
      </c>
      <c r="P208" t="s">
        <v>122</v>
      </c>
      <c r="Q208" s="2">
        <v>1</v>
      </c>
      <c r="R208">
        <v>0.3</v>
      </c>
      <c r="S208" s="1" t="s">
        <v>37</v>
      </c>
      <c r="T208" s="37" t="s">
        <v>83</v>
      </c>
      <c r="U208" s="11">
        <v>4200</v>
      </c>
      <c r="V208"/>
      <c r="W208"/>
    </row>
    <row r="209" spans="1:23" x14ac:dyDescent="0.25">
      <c r="A209">
        <v>12</v>
      </c>
      <c r="B209" s="2" t="s">
        <v>6</v>
      </c>
      <c r="C209">
        <v>2022</v>
      </c>
      <c r="D209">
        <v>1</v>
      </c>
      <c r="E209" s="10">
        <f t="shared" si="49"/>
        <v>70220000</v>
      </c>
      <c r="F209" s="1">
        <f t="shared" ca="1" si="50"/>
        <v>44663</v>
      </c>
      <c r="G209" s="1" t="str">
        <f t="shared" ca="1" si="54"/>
        <v>S16</v>
      </c>
      <c r="H209">
        <f ca="1">OFFSET(INDEX('Ne pas toucher'!$B$3:$B$14,MATCH(B209,'Ne pas toucher'!$B$3:$B$14,0)),0,1)</f>
        <v>4</v>
      </c>
      <c r="I209" s="2">
        <f t="shared" si="51"/>
        <v>12</v>
      </c>
      <c r="J209" t="str">
        <f t="shared" ca="1" si="56"/>
        <v>04</v>
      </c>
      <c r="K209" s="2" t="str">
        <f t="shared" si="52"/>
        <v>22</v>
      </c>
      <c r="L209" t="str">
        <f t="shared" si="57"/>
        <v>01</v>
      </c>
      <c r="M209" s="2" t="str">
        <f t="shared" ca="1" si="58"/>
        <v>VT12042201</v>
      </c>
      <c r="N209" s="31">
        <f t="shared" si="53"/>
        <v>2</v>
      </c>
      <c r="O209" t="s">
        <v>231</v>
      </c>
      <c r="P209" t="s">
        <v>122</v>
      </c>
      <c r="Q209" s="2">
        <v>2</v>
      </c>
      <c r="R209">
        <v>1</v>
      </c>
      <c r="S209" s="1" t="s">
        <v>36</v>
      </c>
      <c r="T209" s="37" t="s">
        <v>47</v>
      </c>
      <c r="U209" s="11">
        <v>25000</v>
      </c>
      <c r="V209"/>
      <c r="W209"/>
    </row>
    <row r="210" spans="1:23" x14ac:dyDescent="0.25">
      <c r="A210">
        <v>12</v>
      </c>
      <c r="B210" s="2" t="s">
        <v>6</v>
      </c>
      <c r="C210">
        <v>2022</v>
      </c>
      <c r="D210">
        <v>2</v>
      </c>
      <c r="E210" s="10">
        <f t="shared" si="49"/>
        <v>70210000</v>
      </c>
      <c r="F210" s="1">
        <f t="shared" ca="1" si="50"/>
        <v>44663</v>
      </c>
      <c r="G210" s="1" t="str">
        <f t="shared" ca="1" si="54"/>
        <v>S16</v>
      </c>
      <c r="H210">
        <f ca="1">OFFSET(INDEX('Ne pas toucher'!$B$3:$B$14,MATCH(B210,'Ne pas toucher'!$B$3:$B$14,0)),0,1)</f>
        <v>4</v>
      </c>
      <c r="I210" s="2">
        <f t="shared" si="51"/>
        <v>12</v>
      </c>
      <c r="J210" t="str">
        <f t="shared" ca="1" si="56"/>
        <v>04</v>
      </c>
      <c r="K210" s="2" t="str">
        <f t="shared" si="52"/>
        <v>22</v>
      </c>
      <c r="L210" t="str">
        <f t="shared" si="57"/>
        <v>02</v>
      </c>
      <c r="M210" s="2" t="str">
        <f t="shared" ca="1" si="58"/>
        <v>VT12042202</v>
      </c>
      <c r="N210" s="31">
        <f t="shared" si="53"/>
        <v>1</v>
      </c>
      <c r="O210" t="s">
        <v>259</v>
      </c>
      <c r="P210" t="s">
        <v>122</v>
      </c>
      <c r="Q210" s="2">
        <v>1</v>
      </c>
      <c r="R210">
        <f t="shared" ref="R210:R229" si="60">IF(S210="Sirop",1,IF(S210="Alcool",0.75,0.39))</f>
        <v>1</v>
      </c>
      <c r="S210" s="1" t="s">
        <v>37</v>
      </c>
      <c r="T210" s="37" t="s">
        <v>83</v>
      </c>
      <c r="U210" s="11">
        <v>9500</v>
      </c>
      <c r="V210"/>
      <c r="W210"/>
    </row>
    <row r="211" spans="1:23" x14ac:dyDescent="0.25">
      <c r="A211">
        <v>13</v>
      </c>
      <c r="B211" s="2" t="s">
        <v>6</v>
      </c>
      <c r="C211">
        <v>2022</v>
      </c>
      <c r="D211">
        <v>1</v>
      </c>
      <c r="E211" s="10">
        <f t="shared" si="49"/>
        <v>70210000</v>
      </c>
      <c r="F211" s="1">
        <f t="shared" ca="1" si="50"/>
        <v>44664</v>
      </c>
      <c r="G211" s="1" t="str">
        <f t="shared" ca="1" si="54"/>
        <v>S16</v>
      </c>
      <c r="H211">
        <f ca="1">OFFSET(INDEX('Ne pas toucher'!$B$3:$B$14,MATCH(B211,'Ne pas toucher'!$B$3:$B$14,0)),0,1)</f>
        <v>4</v>
      </c>
      <c r="I211" s="2">
        <f t="shared" si="51"/>
        <v>13</v>
      </c>
      <c r="J211" t="str">
        <f t="shared" ca="1" si="56"/>
        <v>04</v>
      </c>
      <c r="K211" s="2" t="str">
        <f t="shared" si="52"/>
        <v>22</v>
      </c>
      <c r="L211" t="str">
        <f t="shared" si="57"/>
        <v>01</v>
      </c>
      <c r="M211" s="2" t="str">
        <f t="shared" ca="1" si="58"/>
        <v>VT13042201</v>
      </c>
      <c r="N211" s="31">
        <f t="shared" si="53"/>
        <v>1</v>
      </c>
      <c r="O211" t="s">
        <v>279</v>
      </c>
      <c r="P211" t="s">
        <v>122</v>
      </c>
      <c r="Q211" s="2">
        <v>1</v>
      </c>
      <c r="R211">
        <f t="shared" si="60"/>
        <v>1</v>
      </c>
      <c r="S211" s="1" t="s">
        <v>37</v>
      </c>
      <c r="T211" s="37" t="s">
        <v>83</v>
      </c>
      <c r="U211" s="11">
        <v>9500</v>
      </c>
      <c r="V211"/>
      <c r="W211"/>
    </row>
    <row r="212" spans="1:23" x14ac:dyDescent="0.25">
      <c r="A212">
        <v>13</v>
      </c>
      <c r="B212" s="2" t="s">
        <v>6</v>
      </c>
      <c r="C212">
        <v>2022</v>
      </c>
      <c r="D212">
        <v>1</v>
      </c>
      <c r="E212" s="10">
        <f t="shared" si="49"/>
        <v>70210000</v>
      </c>
      <c r="F212" s="1">
        <f t="shared" ca="1" si="50"/>
        <v>44664</v>
      </c>
      <c r="G212" s="1" t="str">
        <f t="shared" ca="1" si="54"/>
        <v>S16</v>
      </c>
      <c r="H212">
        <f ca="1">OFFSET(INDEX('Ne pas toucher'!$B$3:$B$14,MATCH(B212,'Ne pas toucher'!$B$3:$B$14,0)),0,1)</f>
        <v>4</v>
      </c>
      <c r="I212" s="2">
        <f t="shared" si="51"/>
        <v>13</v>
      </c>
      <c r="J212" t="str">
        <f t="shared" ca="1" si="56"/>
        <v>04</v>
      </c>
      <c r="K212" s="2" t="str">
        <f t="shared" si="52"/>
        <v>22</v>
      </c>
      <c r="L212" t="str">
        <f t="shared" si="57"/>
        <v>01</v>
      </c>
      <c r="M212" s="2" t="str">
        <f t="shared" ca="1" si="58"/>
        <v>VT13042201</v>
      </c>
      <c r="N212" s="31">
        <f t="shared" si="53"/>
        <v>1</v>
      </c>
      <c r="O212" t="s">
        <v>265</v>
      </c>
      <c r="P212" t="s">
        <v>122</v>
      </c>
      <c r="Q212" s="2">
        <v>1</v>
      </c>
      <c r="R212">
        <f t="shared" si="60"/>
        <v>1</v>
      </c>
      <c r="S212" s="1" t="s">
        <v>37</v>
      </c>
      <c r="T212" s="37" t="s">
        <v>205</v>
      </c>
      <c r="U212" s="11">
        <v>5000</v>
      </c>
      <c r="V212"/>
      <c r="W212"/>
    </row>
    <row r="213" spans="1:23" x14ac:dyDescent="0.25">
      <c r="A213">
        <v>13</v>
      </c>
      <c r="B213" s="2" t="s">
        <v>6</v>
      </c>
      <c r="C213">
        <v>2022</v>
      </c>
      <c r="D213">
        <v>1</v>
      </c>
      <c r="E213" s="10">
        <f t="shared" si="49"/>
        <v>70210000</v>
      </c>
      <c r="F213" s="1">
        <f t="shared" ca="1" si="50"/>
        <v>44664</v>
      </c>
      <c r="G213" s="1" t="str">
        <f t="shared" ca="1" si="54"/>
        <v>S16</v>
      </c>
      <c r="H213">
        <f ca="1">OFFSET(INDEX('Ne pas toucher'!$B$3:$B$14,MATCH(B213,'Ne pas toucher'!$B$3:$B$14,0)),0,1)</f>
        <v>4</v>
      </c>
      <c r="I213" s="2">
        <f t="shared" si="51"/>
        <v>13</v>
      </c>
      <c r="J213" t="str">
        <f t="shared" ca="1" si="56"/>
        <v>04</v>
      </c>
      <c r="K213" s="2" t="str">
        <f t="shared" si="52"/>
        <v>22</v>
      </c>
      <c r="L213" t="str">
        <f t="shared" si="57"/>
        <v>01</v>
      </c>
      <c r="M213" s="2" t="str">
        <f t="shared" ca="1" si="58"/>
        <v>VT13042201</v>
      </c>
      <c r="N213" s="31">
        <f t="shared" si="53"/>
        <v>1</v>
      </c>
      <c r="O213" t="s">
        <v>252</v>
      </c>
      <c r="P213" t="s">
        <v>122</v>
      </c>
      <c r="Q213" s="2">
        <v>1</v>
      </c>
      <c r="R213">
        <f t="shared" si="60"/>
        <v>1</v>
      </c>
      <c r="S213" s="1" t="s">
        <v>37</v>
      </c>
      <c r="T213" s="37" t="s">
        <v>90</v>
      </c>
      <c r="U213" s="11">
        <v>6000</v>
      </c>
      <c r="V213"/>
      <c r="W213"/>
    </row>
    <row r="214" spans="1:23" s="15" customFormat="1" x14ac:dyDescent="0.25">
      <c r="A214">
        <v>13</v>
      </c>
      <c r="B214" s="2" t="s">
        <v>6</v>
      </c>
      <c r="C214">
        <v>2022</v>
      </c>
      <c r="D214">
        <v>2</v>
      </c>
      <c r="E214" s="10">
        <f t="shared" si="49"/>
        <v>70210000</v>
      </c>
      <c r="F214" s="1">
        <f t="shared" ca="1" si="50"/>
        <v>44664</v>
      </c>
      <c r="G214" s="1" t="str">
        <f t="shared" ca="1" si="54"/>
        <v>S16</v>
      </c>
      <c r="H214">
        <f ca="1">OFFSET(INDEX('Ne pas toucher'!$B$3:$B$14,MATCH(B214,'Ne pas toucher'!$B$3:$B$14,0)),0,1)</f>
        <v>4</v>
      </c>
      <c r="I214" s="2">
        <f t="shared" si="51"/>
        <v>13</v>
      </c>
      <c r="J214" t="str">
        <f t="shared" ca="1" si="56"/>
        <v>04</v>
      </c>
      <c r="K214" s="2" t="str">
        <f t="shared" si="52"/>
        <v>22</v>
      </c>
      <c r="L214" t="str">
        <f t="shared" si="57"/>
        <v>02</v>
      </c>
      <c r="M214" s="2" t="str">
        <f t="shared" ca="1" si="58"/>
        <v>VT13042202</v>
      </c>
      <c r="N214" s="31">
        <f t="shared" si="53"/>
        <v>1</v>
      </c>
      <c r="O214" t="s">
        <v>273</v>
      </c>
      <c r="P214" t="s">
        <v>122</v>
      </c>
      <c r="Q214" s="2">
        <v>1</v>
      </c>
      <c r="R214">
        <f t="shared" si="60"/>
        <v>1</v>
      </c>
      <c r="S214" s="1" t="s">
        <v>37</v>
      </c>
      <c r="T214" s="37" t="s">
        <v>83</v>
      </c>
      <c r="U214" s="11">
        <v>9500</v>
      </c>
      <c r="V214"/>
      <c r="W214"/>
    </row>
    <row r="215" spans="1:23" x14ac:dyDescent="0.25">
      <c r="A215">
        <v>13</v>
      </c>
      <c r="B215" s="2" t="s">
        <v>6</v>
      </c>
      <c r="C215">
        <v>2022</v>
      </c>
      <c r="D215">
        <v>3</v>
      </c>
      <c r="E215" s="10">
        <f t="shared" ref="E215:E278" si="61">IF(S215="Sirop",70210000,IF(S215="Alcool",70220000,IF(S215="Confiture",70230000,"")))</f>
        <v>70210000</v>
      </c>
      <c r="F215" s="1">
        <f t="shared" ref="F215:F278" ca="1" si="62">DATE(C215,H215,A215)</f>
        <v>44664</v>
      </c>
      <c r="G215" s="1" t="str">
        <f t="shared" ca="1" si="54"/>
        <v>S16</v>
      </c>
      <c r="H215">
        <f ca="1">OFFSET(INDEX('Ne pas toucher'!$B$3:$B$14,MATCH(B215,'Ne pas toucher'!$B$3:$B$14,0)),0,1)</f>
        <v>4</v>
      </c>
      <c r="I215" s="2">
        <f t="shared" ref="I215:I278" si="63">IF(A215&lt;10,CONCATENATE(0&amp;A215),A215)</f>
        <v>13</v>
      </c>
      <c r="J215" t="str">
        <f t="shared" ca="1" si="56"/>
        <v>04</v>
      </c>
      <c r="K215" s="2" t="str">
        <f t="shared" ref="K215:K278" si="64">RIGHT(C215,2)</f>
        <v>22</v>
      </c>
      <c r="L215" t="str">
        <f t="shared" si="57"/>
        <v>03</v>
      </c>
      <c r="M215" s="2" t="str">
        <f t="shared" ca="1" si="58"/>
        <v>VT13042203</v>
      </c>
      <c r="N215" s="31">
        <f t="shared" ref="N215:N278" si="65">Q215*R215</f>
        <v>2</v>
      </c>
      <c r="O215" t="s">
        <v>267</v>
      </c>
      <c r="P215" t="s">
        <v>122</v>
      </c>
      <c r="Q215" s="2">
        <v>2</v>
      </c>
      <c r="R215">
        <f t="shared" si="60"/>
        <v>1</v>
      </c>
      <c r="S215" s="1" t="s">
        <v>37</v>
      </c>
      <c r="T215" s="37" t="s">
        <v>46</v>
      </c>
      <c r="U215" s="11">
        <v>10000</v>
      </c>
      <c r="V215"/>
      <c r="W215"/>
    </row>
    <row r="216" spans="1:23" x14ac:dyDescent="0.25">
      <c r="A216">
        <v>13</v>
      </c>
      <c r="B216" s="2" t="s">
        <v>6</v>
      </c>
      <c r="C216">
        <v>2022</v>
      </c>
      <c r="D216">
        <v>4</v>
      </c>
      <c r="E216" s="10">
        <f t="shared" si="61"/>
        <v>70210000</v>
      </c>
      <c r="F216" s="1">
        <f t="shared" ca="1" si="62"/>
        <v>44664</v>
      </c>
      <c r="G216" s="1" t="str">
        <f t="shared" ref="G216:G279" ca="1" si="66">IF(WEEKNUM(F216)&lt;10,CONCATENATE("S0"&amp;WEEKNUM(F216)),CONCATENATE("S"&amp;WEEKNUM(F216)))</f>
        <v>S16</v>
      </c>
      <c r="H216">
        <f ca="1">OFFSET(INDEX('Ne pas toucher'!$B$3:$B$14,MATCH(B216,'Ne pas toucher'!$B$3:$B$14,0)),0,1)</f>
        <v>4</v>
      </c>
      <c r="I216" s="2">
        <f t="shared" si="63"/>
        <v>13</v>
      </c>
      <c r="J216" t="str">
        <f t="shared" ca="1" si="56"/>
        <v>04</v>
      </c>
      <c r="K216" s="2" t="str">
        <f t="shared" si="64"/>
        <v>22</v>
      </c>
      <c r="L216" t="str">
        <f t="shared" si="57"/>
        <v>04</v>
      </c>
      <c r="M216" s="2" t="str">
        <f t="shared" ca="1" si="58"/>
        <v>VT13042204</v>
      </c>
      <c r="N216" s="31">
        <f t="shared" si="65"/>
        <v>1</v>
      </c>
      <c r="O216" t="s">
        <v>257</v>
      </c>
      <c r="P216" t="s">
        <v>122</v>
      </c>
      <c r="Q216" s="2">
        <v>1</v>
      </c>
      <c r="R216">
        <f t="shared" si="60"/>
        <v>1</v>
      </c>
      <c r="S216" s="1" t="s">
        <v>37</v>
      </c>
      <c r="T216" s="37" t="s">
        <v>90</v>
      </c>
      <c r="U216" s="11">
        <v>6000</v>
      </c>
      <c r="V216"/>
      <c r="W216"/>
    </row>
    <row r="217" spans="1:23" x14ac:dyDescent="0.25">
      <c r="A217">
        <v>13</v>
      </c>
      <c r="B217" s="2" t="s">
        <v>6</v>
      </c>
      <c r="C217">
        <v>2022</v>
      </c>
      <c r="D217">
        <v>4</v>
      </c>
      <c r="E217" s="10">
        <f t="shared" si="61"/>
        <v>70210000</v>
      </c>
      <c r="F217" s="1">
        <f t="shared" ca="1" si="62"/>
        <v>44664</v>
      </c>
      <c r="G217" s="1" t="str">
        <f t="shared" ca="1" si="66"/>
        <v>S16</v>
      </c>
      <c r="H217">
        <f ca="1">OFFSET(INDEX('Ne pas toucher'!$B$3:$B$14,MATCH(B217,'Ne pas toucher'!$B$3:$B$14,0)),0,1)</f>
        <v>4</v>
      </c>
      <c r="I217" s="2">
        <f t="shared" si="63"/>
        <v>13</v>
      </c>
      <c r="J217" t="str">
        <f t="shared" ca="1" si="56"/>
        <v>04</v>
      </c>
      <c r="K217" s="2" t="str">
        <f t="shared" si="64"/>
        <v>22</v>
      </c>
      <c r="L217" t="str">
        <f t="shared" si="57"/>
        <v>04</v>
      </c>
      <c r="M217" s="2" t="str">
        <f t="shared" ca="1" si="58"/>
        <v>VT13042204</v>
      </c>
      <c r="N217" s="31">
        <f t="shared" si="65"/>
        <v>1</v>
      </c>
      <c r="O217" t="s">
        <v>257</v>
      </c>
      <c r="P217" t="s">
        <v>122</v>
      </c>
      <c r="Q217" s="2">
        <v>1</v>
      </c>
      <c r="R217">
        <f t="shared" si="60"/>
        <v>1</v>
      </c>
      <c r="S217" s="1" t="s">
        <v>37</v>
      </c>
      <c r="T217" s="37" t="s">
        <v>206</v>
      </c>
      <c r="U217" s="11">
        <v>6500</v>
      </c>
      <c r="V217"/>
      <c r="W217"/>
    </row>
    <row r="218" spans="1:23" x14ac:dyDescent="0.25">
      <c r="A218" s="15">
        <v>14</v>
      </c>
      <c r="B218" s="16" t="s">
        <v>6</v>
      </c>
      <c r="C218" s="15">
        <v>2022</v>
      </c>
      <c r="D218" s="15">
        <v>1</v>
      </c>
      <c r="E218" s="18">
        <f t="shared" si="61"/>
        <v>70220000</v>
      </c>
      <c r="F218" s="17">
        <f t="shared" ca="1" si="62"/>
        <v>44665</v>
      </c>
      <c r="G218" s="1" t="str">
        <f t="shared" ca="1" si="66"/>
        <v>S16</v>
      </c>
      <c r="H218" s="15">
        <f ca="1">OFFSET(INDEX('Ne pas toucher'!$B$3:$B$14,MATCH(B218,'Ne pas toucher'!$B$3:$B$14,0)),0,1)</f>
        <v>4</v>
      </c>
      <c r="I218" s="16">
        <f t="shared" si="63"/>
        <v>14</v>
      </c>
      <c r="J218" s="15" t="str">
        <f t="shared" ca="1" si="56"/>
        <v>04</v>
      </c>
      <c r="K218" s="16" t="str">
        <f t="shared" si="64"/>
        <v>22</v>
      </c>
      <c r="L218" s="15" t="str">
        <f t="shared" si="57"/>
        <v>01</v>
      </c>
      <c r="M218" s="16" t="str">
        <f t="shared" ca="1" si="58"/>
        <v>VT14042201</v>
      </c>
      <c r="N218" s="32">
        <f t="shared" si="65"/>
        <v>7.5</v>
      </c>
      <c r="O218" t="s">
        <v>267</v>
      </c>
      <c r="P218" s="15" t="s">
        <v>224</v>
      </c>
      <c r="Q218" s="16">
        <v>10</v>
      </c>
      <c r="R218" s="15">
        <f t="shared" si="60"/>
        <v>0.75</v>
      </c>
      <c r="S218" s="17" t="s">
        <v>36</v>
      </c>
      <c r="T218" s="38" t="s">
        <v>98</v>
      </c>
      <c r="U218" s="11">
        <f>7500*Q218</f>
        <v>75000</v>
      </c>
      <c r="V218" s="15"/>
      <c r="W218" s="15"/>
    </row>
    <row r="219" spans="1:23" x14ac:dyDescent="0.25">
      <c r="A219" s="15">
        <v>14</v>
      </c>
      <c r="B219" s="16" t="s">
        <v>6</v>
      </c>
      <c r="C219" s="15">
        <v>2022</v>
      </c>
      <c r="D219" s="15">
        <v>1</v>
      </c>
      <c r="E219" s="18">
        <f t="shared" si="61"/>
        <v>70220000</v>
      </c>
      <c r="F219" s="17">
        <f t="shared" ca="1" si="62"/>
        <v>44665</v>
      </c>
      <c r="G219" s="1" t="str">
        <f t="shared" ca="1" si="66"/>
        <v>S16</v>
      </c>
      <c r="H219" s="15">
        <f ca="1">OFFSET(INDEX('Ne pas toucher'!$B$3:$B$14,MATCH(B219,'Ne pas toucher'!$B$3:$B$14,0)),0,1)</f>
        <v>4</v>
      </c>
      <c r="I219" s="16">
        <f t="shared" si="63"/>
        <v>14</v>
      </c>
      <c r="J219" s="15" t="str">
        <f ca="1">IF(H219&lt;10,CONCATENATE(0&amp;H219),H219)</f>
        <v>04</v>
      </c>
      <c r="K219" s="16" t="str">
        <f t="shared" si="64"/>
        <v>22</v>
      </c>
      <c r="L219" s="15" t="str">
        <f>IF(D219&lt;10,CONCATENATE(0&amp;D219),D219)</f>
        <v>01</v>
      </c>
      <c r="M219" s="16" t="str">
        <f ca="1">CONCATENATE("VT"&amp;I219&amp;J219&amp;K219&amp;L219)</f>
        <v>VT14042201</v>
      </c>
      <c r="N219" s="32">
        <f t="shared" si="65"/>
        <v>6</v>
      </c>
      <c r="O219" t="s">
        <v>261</v>
      </c>
      <c r="P219" s="15" t="s">
        <v>224</v>
      </c>
      <c r="Q219" s="16">
        <v>8</v>
      </c>
      <c r="R219" s="15">
        <f t="shared" si="60"/>
        <v>0.75</v>
      </c>
      <c r="S219" s="17" t="s">
        <v>36</v>
      </c>
      <c r="T219" s="37" t="s">
        <v>84</v>
      </c>
      <c r="U219" s="11">
        <f>7500*Q219</f>
        <v>60000</v>
      </c>
      <c r="V219"/>
      <c r="W219"/>
    </row>
    <row r="220" spans="1:23" x14ac:dyDescent="0.25">
      <c r="A220" s="15">
        <v>14</v>
      </c>
      <c r="B220" s="16" t="s">
        <v>6</v>
      </c>
      <c r="C220" s="15">
        <v>2022</v>
      </c>
      <c r="D220" s="15">
        <v>1</v>
      </c>
      <c r="E220" s="18">
        <f t="shared" si="61"/>
        <v>70220000</v>
      </c>
      <c r="F220" s="17">
        <f t="shared" ca="1" si="62"/>
        <v>44665</v>
      </c>
      <c r="G220" s="1" t="str">
        <f t="shared" ca="1" si="66"/>
        <v>S16</v>
      </c>
      <c r="H220" s="15">
        <f ca="1">OFFSET(INDEX('Ne pas toucher'!$B$3:$B$14,MATCH(B220,'Ne pas toucher'!$B$3:$B$14,0)),0,1)</f>
        <v>4</v>
      </c>
      <c r="I220" s="16">
        <f t="shared" si="63"/>
        <v>14</v>
      </c>
      <c r="J220" s="15" t="str">
        <f ca="1">IF(H220&lt;10,CONCATENATE(0&amp;H220),H220)</f>
        <v>04</v>
      </c>
      <c r="K220" s="16" t="str">
        <f t="shared" si="64"/>
        <v>22</v>
      </c>
      <c r="L220" s="15" t="str">
        <f>IF(D220&lt;10,CONCATENATE(0&amp;D220),D220)</f>
        <v>01</v>
      </c>
      <c r="M220" s="16" t="str">
        <f ca="1">CONCATENATE("VT"&amp;I220&amp;J220&amp;K220&amp;L220)</f>
        <v>VT14042201</v>
      </c>
      <c r="N220" s="32">
        <f t="shared" si="65"/>
        <v>3.75</v>
      </c>
      <c r="O220" t="s">
        <v>237</v>
      </c>
      <c r="P220" s="15" t="s">
        <v>224</v>
      </c>
      <c r="Q220" s="16">
        <v>5</v>
      </c>
      <c r="R220" s="15">
        <f t="shared" si="60"/>
        <v>0.75</v>
      </c>
      <c r="S220" s="17" t="s">
        <v>36</v>
      </c>
      <c r="T220" s="37" t="s">
        <v>48</v>
      </c>
      <c r="U220" s="11">
        <f>7500*Q220</f>
        <v>37500</v>
      </c>
      <c r="V220"/>
      <c r="W220"/>
    </row>
    <row r="221" spans="1:23" x14ac:dyDescent="0.25">
      <c r="A221" s="15">
        <v>14</v>
      </c>
      <c r="B221" s="16" t="s">
        <v>6</v>
      </c>
      <c r="C221" s="15">
        <v>2022</v>
      </c>
      <c r="D221" s="15">
        <v>1</v>
      </c>
      <c r="E221" s="18">
        <f t="shared" si="61"/>
        <v>70220000</v>
      </c>
      <c r="F221" s="17">
        <f t="shared" ca="1" si="62"/>
        <v>44665</v>
      </c>
      <c r="G221" s="1" t="str">
        <f t="shared" ca="1" si="66"/>
        <v>S16</v>
      </c>
      <c r="H221" s="15">
        <f ca="1">OFFSET(INDEX('Ne pas toucher'!$B$3:$B$14,MATCH(B221,'Ne pas toucher'!$B$3:$B$14,0)),0,1)</f>
        <v>4</v>
      </c>
      <c r="I221" s="16">
        <f t="shared" si="63"/>
        <v>14</v>
      </c>
      <c r="J221" s="15" t="str">
        <f ca="1">IF(H221&lt;10,CONCATENATE(0&amp;H221),H221)</f>
        <v>04</v>
      </c>
      <c r="K221" s="16" t="str">
        <f t="shared" si="64"/>
        <v>22</v>
      </c>
      <c r="L221" s="15" t="str">
        <f>IF(D221&lt;10,CONCATENATE(0&amp;D221),D221)</f>
        <v>01</v>
      </c>
      <c r="M221" s="16" t="str">
        <f ca="1">CONCATENATE("VT"&amp;I221&amp;J221&amp;K221&amp;L221)</f>
        <v>VT14042201</v>
      </c>
      <c r="N221" s="32">
        <f t="shared" si="65"/>
        <v>1.5</v>
      </c>
      <c r="O221" t="s">
        <v>277</v>
      </c>
      <c r="P221" s="15" t="s">
        <v>224</v>
      </c>
      <c r="Q221" s="16">
        <v>2</v>
      </c>
      <c r="R221" s="15">
        <f t="shared" si="60"/>
        <v>0.75</v>
      </c>
      <c r="S221" s="17" t="s">
        <v>36</v>
      </c>
      <c r="T221" s="37" t="s">
        <v>196</v>
      </c>
      <c r="U221" s="11">
        <f>7500*Q221</f>
        <v>15000</v>
      </c>
      <c r="V221"/>
      <c r="W221"/>
    </row>
    <row r="222" spans="1:23" x14ac:dyDescent="0.25">
      <c r="A222">
        <v>14</v>
      </c>
      <c r="B222" s="2" t="s">
        <v>6</v>
      </c>
      <c r="C222">
        <v>2022</v>
      </c>
      <c r="D222">
        <v>2</v>
      </c>
      <c r="E222" s="10">
        <f t="shared" si="61"/>
        <v>70210000</v>
      </c>
      <c r="F222" s="1">
        <f t="shared" ca="1" si="62"/>
        <v>44665</v>
      </c>
      <c r="G222" s="1" t="str">
        <f t="shared" ca="1" si="66"/>
        <v>S16</v>
      </c>
      <c r="H222">
        <f ca="1">OFFSET(INDEX('Ne pas toucher'!$B$3:$B$14,MATCH(B222,'Ne pas toucher'!$B$3:$B$14,0)),0,1)</f>
        <v>4</v>
      </c>
      <c r="I222" s="2">
        <f t="shared" si="63"/>
        <v>14</v>
      </c>
      <c r="J222" t="str">
        <f t="shared" ca="1" si="56"/>
        <v>04</v>
      </c>
      <c r="K222" s="2" t="str">
        <f t="shared" si="64"/>
        <v>22</v>
      </c>
      <c r="L222" t="str">
        <f t="shared" si="57"/>
        <v>02</v>
      </c>
      <c r="M222" s="2" t="str">
        <f t="shared" ca="1" si="58"/>
        <v>VT14042202</v>
      </c>
      <c r="N222" s="31">
        <f t="shared" si="65"/>
        <v>2</v>
      </c>
      <c r="O222" t="s">
        <v>266</v>
      </c>
      <c r="P222" t="s">
        <v>122</v>
      </c>
      <c r="Q222" s="2">
        <v>2</v>
      </c>
      <c r="R222">
        <f t="shared" si="60"/>
        <v>1</v>
      </c>
      <c r="S222" s="1" t="s">
        <v>37</v>
      </c>
      <c r="T222" s="37" t="s">
        <v>83</v>
      </c>
      <c r="U222" s="11">
        <v>22000</v>
      </c>
      <c r="V222"/>
      <c r="W222"/>
    </row>
    <row r="223" spans="1:23" x14ac:dyDescent="0.25">
      <c r="A223">
        <v>20</v>
      </c>
      <c r="B223" s="2" t="s">
        <v>6</v>
      </c>
      <c r="C223">
        <v>2022</v>
      </c>
      <c r="D223">
        <v>1</v>
      </c>
      <c r="E223" s="10">
        <f t="shared" si="61"/>
        <v>70220000</v>
      </c>
      <c r="F223" s="1">
        <f t="shared" ca="1" si="62"/>
        <v>44671</v>
      </c>
      <c r="G223" s="1" t="str">
        <f t="shared" ca="1" si="66"/>
        <v>S17</v>
      </c>
      <c r="H223">
        <f ca="1">OFFSET(INDEX('Ne pas toucher'!$B$3:$B$14,MATCH(B223,'Ne pas toucher'!$B$3:$B$14,0)),0,1)</f>
        <v>4</v>
      </c>
      <c r="I223" s="2">
        <f t="shared" si="63"/>
        <v>20</v>
      </c>
      <c r="J223" t="str">
        <f t="shared" ca="1" si="56"/>
        <v>04</v>
      </c>
      <c r="K223" s="2" t="str">
        <f t="shared" si="64"/>
        <v>22</v>
      </c>
      <c r="L223" t="str">
        <f t="shared" si="57"/>
        <v>01</v>
      </c>
      <c r="M223" s="2" t="str">
        <f t="shared" ca="1" si="58"/>
        <v>VT20042201</v>
      </c>
      <c r="N223" s="31">
        <f t="shared" si="65"/>
        <v>1.5</v>
      </c>
      <c r="O223" t="s">
        <v>253</v>
      </c>
      <c r="P223" t="s">
        <v>122</v>
      </c>
      <c r="Q223" s="2">
        <v>2</v>
      </c>
      <c r="R223">
        <f t="shared" si="60"/>
        <v>0.75</v>
      </c>
      <c r="S223" s="1" t="s">
        <v>36</v>
      </c>
      <c r="T223" s="37" t="s">
        <v>98</v>
      </c>
      <c r="U223" s="11">
        <v>20000</v>
      </c>
      <c r="V223"/>
      <c r="W223"/>
    </row>
    <row r="224" spans="1:23" x14ac:dyDescent="0.25">
      <c r="A224">
        <v>22</v>
      </c>
      <c r="B224" s="2" t="s">
        <v>6</v>
      </c>
      <c r="C224">
        <v>2022</v>
      </c>
      <c r="D224">
        <v>1</v>
      </c>
      <c r="E224" s="10">
        <f t="shared" si="61"/>
        <v>70210000</v>
      </c>
      <c r="F224" s="1">
        <f t="shared" ca="1" si="62"/>
        <v>44673</v>
      </c>
      <c r="G224" s="1" t="str">
        <f t="shared" ca="1" si="66"/>
        <v>S17</v>
      </c>
      <c r="H224">
        <f ca="1">OFFSET(INDEX('Ne pas toucher'!$B$3:$B$14,MATCH(B224,'Ne pas toucher'!$B$3:$B$14,0)),0,1)</f>
        <v>4</v>
      </c>
      <c r="I224" s="2">
        <f t="shared" si="63"/>
        <v>22</v>
      </c>
      <c r="J224" t="str">
        <f t="shared" ref="J224:J285" ca="1" si="67">IF(H224&lt;10,CONCATENATE(0&amp;H224),H224)</f>
        <v>04</v>
      </c>
      <c r="K224" s="2" t="str">
        <f t="shared" si="64"/>
        <v>22</v>
      </c>
      <c r="L224" t="str">
        <f t="shared" ref="L224:L285" si="68">IF(D224&lt;10,CONCATENATE(0&amp;D224),D224)</f>
        <v>01</v>
      </c>
      <c r="M224" s="2" t="str">
        <f t="shared" ref="M224:M285" ca="1" si="69">CONCATENATE("VT"&amp;I224&amp;J224&amp;K224&amp;L224)</f>
        <v>VT22042201</v>
      </c>
      <c r="N224" s="31">
        <f t="shared" si="65"/>
        <v>1</v>
      </c>
      <c r="O224" t="s">
        <v>260</v>
      </c>
      <c r="P224" t="s">
        <v>122</v>
      </c>
      <c r="Q224" s="9">
        <v>1</v>
      </c>
      <c r="R224">
        <f t="shared" si="60"/>
        <v>1</v>
      </c>
      <c r="S224" s="1" t="s">
        <v>37</v>
      </c>
      <c r="T224" s="39" t="s">
        <v>97</v>
      </c>
      <c r="U224" s="11">
        <v>6000</v>
      </c>
      <c r="V224"/>
      <c r="W224"/>
    </row>
    <row r="225" spans="1:23" x14ac:dyDescent="0.25">
      <c r="A225">
        <v>22</v>
      </c>
      <c r="B225" s="2" t="s">
        <v>6</v>
      </c>
      <c r="C225">
        <v>2022</v>
      </c>
      <c r="D225">
        <v>2</v>
      </c>
      <c r="E225" s="10">
        <f t="shared" si="61"/>
        <v>70210000</v>
      </c>
      <c r="F225" s="1">
        <f t="shared" ca="1" si="62"/>
        <v>44673</v>
      </c>
      <c r="G225" s="1" t="str">
        <f t="shared" ca="1" si="66"/>
        <v>S17</v>
      </c>
      <c r="H225">
        <f ca="1">OFFSET(INDEX('Ne pas toucher'!$B$3:$B$14,MATCH(B225,'Ne pas toucher'!$B$3:$B$14,0)),0,1)</f>
        <v>4</v>
      </c>
      <c r="I225" s="2">
        <f t="shared" si="63"/>
        <v>22</v>
      </c>
      <c r="J225" t="str">
        <f t="shared" ca="1" si="67"/>
        <v>04</v>
      </c>
      <c r="K225" s="2" t="str">
        <f t="shared" si="64"/>
        <v>22</v>
      </c>
      <c r="L225" t="str">
        <f t="shared" si="68"/>
        <v>02</v>
      </c>
      <c r="M225" s="2" t="str">
        <f t="shared" ca="1" si="69"/>
        <v>VT22042202</v>
      </c>
      <c r="N225" s="31">
        <f t="shared" si="65"/>
        <v>1</v>
      </c>
      <c r="O225" t="s">
        <v>263</v>
      </c>
      <c r="P225" t="s">
        <v>85</v>
      </c>
      <c r="Q225" s="9">
        <v>1</v>
      </c>
      <c r="R225">
        <f t="shared" si="60"/>
        <v>1</v>
      </c>
      <c r="S225" s="1" t="s">
        <v>37</v>
      </c>
      <c r="T225" s="37" t="s">
        <v>204</v>
      </c>
      <c r="U225" s="11">
        <v>5850</v>
      </c>
      <c r="V225"/>
      <c r="W225"/>
    </row>
    <row r="226" spans="1:23" x14ac:dyDescent="0.25">
      <c r="A226">
        <v>22</v>
      </c>
      <c r="B226" s="2" t="s">
        <v>6</v>
      </c>
      <c r="C226">
        <v>2022</v>
      </c>
      <c r="D226">
        <v>2</v>
      </c>
      <c r="E226" s="10">
        <f t="shared" si="61"/>
        <v>70210000</v>
      </c>
      <c r="F226" s="1">
        <f t="shared" ca="1" si="62"/>
        <v>44673</v>
      </c>
      <c r="G226" s="1" t="str">
        <f t="shared" ca="1" si="66"/>
        <v>S17</v>
      </c>
      <c r="H226">
        <f ca="1">OFFSET(INDEX('Ne pas toucher'!$B$3:$B$14,MATCH(B226,'Ne pas toucher'!$B$3:$B$14,0)),0,1)</f>
        <v>4</v>
      </c>
      <c r="I226" s="2">
        <f t="shared" si="63"/>
        <v>22</v>
      </c>
      <c r="J226" t="str">
        <f t="shared" ca="1" si="67"/>
        <v>04</v>
      </c>
      <c r="K226" s="2" t="str">
        <f t="shared" si="64"/>
        <v>22</v>
      </c>
      <c r="L226" t="str">
        <f t="shared" si="68"/>
        <v>02</v>
      </c>
      <c r="M226" s="2" t="str">
        <f t="shared" ca="1" si="69"/>
        <v>VT22042202</v>
      </c>
      <c r="N226" s="31">
        <f t="shared" si="65"/>
        <v>1</v>
      </c>
      <c r="O226" t="s">
        <v>277</v>
      </c>
      <c r="P226" t="s">
        <v>85</v>
      </c>
      <c r="Q226" s="9">
        <v>1</v>
      </c>
      <c r="R226">
        <f t="shared" si="60"/>
        <v>1</v>
      </c>
      <c r="S226" s="1" t="s">
        <v>37</v>
      </c>
      <c r="T226" s="37" t="s">
        <v>206</v>
      </c>
      <c r="U226" s="11">
        <v>5850</v>
      </c>
      <c r="V226"/>
      <c r="W226"/>
    </row>
    <row r="227" spans="1:23" x14ac:dyDescent="0.25">
      <c r="A227">
        <v>22</v>
      </c>
      <c r="B227" s="2" t="s">
        <v>6</v>
      </c>
      <c r="C227">
        <v>2022</v>
      </c>
      <c r="D227">
        <v>3</v>
      </c>
      <c r="E227" s="10">
        <f t="shared" si="61"/>
        <v>70210000</v>
      </c>
      <c r="F227" s="1">
        <f t="shared" ca="1" si="62"/>
        <v>44673</v>
      </c>
      <c r="G227" s="1" t="str">
        <f t="shared" ca="1" si="66"/>
        <v>S17</v>
      </c>
      <c r="H227">
        <f ca="1">OFFSET(INDEX('Ne pas toucher'!$B$3:$B$14,MATCH(B227,'Ne pas toucher'!$B$3:$B$14,0)),0,1)</f>
        <v>4</v>
      </c>
      <c r="I227" s="2">
        <f t="shared" si="63"/>
        <v>22</v>
      </c>
      <c r="J227" t="str">
        <f t="shared" ca="1" si="67"/>
        <v>04</v>
      </c>
      <c r="K227" s="2" t="str">
        <f t="shared" si="64"/>
        <v>22</v>
      </c>
      <c r="L227" t="str">
        <f t="shared" si="68"/>
        <v>03</v>
      </c>
      <c r="M227" s="2" t="str">
        <f t="shared" ca="1" si="69"/>
        <v>VT22042203</v>
      </c>
      <c r="N227" s="31">
        <f t="shared" si="65"/>
        <v>1</v>
      </c>
      <c r="O227" t="s">
        <v>267</v>
      </c>
      <c r="P227" t="s">
        <v>175</v>
      </c>
      <c r="Q227" s="9">
        <v>1</v>
      </c>
      <c r="R227">
        <f t="shared" si="60"/>
        <v>1</v>
      </c>
      <c r="S227" s="1" t="s">
        <v>37</v>
      </c>
      <c r="T227" s="37" t="s">
        <v>206</v>
      </c>
      <c r="U227" s="11">
        <v>6500</v>
      </c>
      <c r="V227"/>
      <c r="W227"/>
    </row>
    <row r="228" spans="1:23" x14ac:dyDescent="0.25">
      <c r="A228">
        <v>22</v>
      </c>
      <c r="B228" s="2" t="s">
        <v>6</v>
      </c>
      <c r="C228">
        <v>2022</v>
      </c>
      <c r="D228">
        <v>3</v>
      </c>
      <c r="E228" s="10">
        <f t="shared" si="61"/>
        <v>70210000</v>
      </c>
      <c r="F228" s="1">
        <f t="shared" ca="1" si="62"/>
        <v>44673</v>
      </c>
      <c r="G228" s="1" t="str">
        <f t="shared" ca="1" si="66"/>
        <v>S17</v>
      </c>
      <c r="H228">
        <f ca="1">OFFSET(INDEX('Ne pas toucher'!$B$3:$B$14,MATCH(B228,'Ne pas toucher'!$B$3:$B$14,0)),0,1)</f>
        <v>4</v>
      </c>
      <c r="I228" s="2">
        <f t="shared" si="63"/>
        <v>22</v>
      </c>
      <c r="J228" t="str">
        <f t="shared" ca="1" si="67"/>
        <v>04</v>
      </c>
      <c r="K228" s="2" t="str">
        <f t="shared" si="64"/>
        <v>22</v>
      </c>
      <c r="L228" t="str">
        <f t="shared" si="68"/>
        <v>03</v>
      </c>
      <c r="M228" s="2" t="str">
        <f t="shared" ca="1" si="69"/>
        <v>VT22042203</v>
      </c>
      <c r="N228" s="31">
        <f t="shared" si="65"/>
        <v>1</v>
      </c>
      <c r="O228" t="s">
        <v>249</v>
      </c>
      <c r="P228" t="s">
        <v>175</v>
      </c>
      <c r="Q228" s="9">
        <v>1</v>
      </c>
      <c r="R228">
        <f t="shared" si="60"/>
        <v>1</v>
      </c>
      <c r="S228" s="1" t="s">
        <v>37</v>
      </c>
      <c r="T228" s="39" t="s">
        <v>46</v>
      </c>
      <c r="U228" s="11">
        <v>5000</v>
      </c>
      <c r="V228"/>
      <c r="W228"/>
    </row>
    <row r="229" spans="1:23" x14ac:dyDescent="0.25">
      <c r="A229">
        <v>24</v>
      </c>
      <c r="B229" s="2" t="s">
        <v>6</v>
      </c>
      <c r="C229">
        <v>2022</v>
      </c>
      <c r="D229">
        <v>1</v>
      </c>
      <c r="E229" s="10">
        <f t="shared" si="61"/>
        <v>70210000</v>
      </c>
      <c r="F229" s="1">
        <f t="shared" ca="1" si="62"/>
        <v>44675</v>
      </c>
      <c r="G229" s="1" t="str">
        <f t="shared" ca="1" si="66"/>
        <v>S18</v>
      </c>
      <c r="H229">
        <f ca="1">OFFSET(INDEX('Ne pas toucher'!$B$3:$B$14,MATCH(B229,'Ne pas toucher'!$B$3:$B$14,0)),0,1)</f>
        <v>4</v>
      </c>
      <c r="I229" s="2">
        <f t="shared" si="63"/>
        <v>24</v>
      </c>
      <c r="J229" t="str">
        <f t="shared" ca="1" si="67"/>
        <v>04</v>
      </c>
      <c r="K229" s="2" t="str">
        <f t="shared" si="64"/>
        <v>22</v>
      </c>
      <c r="L229" t="str">
        <f t="shared" si="68"/>
        <v>01</v>
      </c>
      <c r="M229" s="2" t="str">
        <f t="shared" ca="1" si="69"/>
        <v>VT24042201</v>
      </c>
      <c r="N229" s="31">
        <f t="shared" si="65"/>
        <v>2</v>
      </c>
      <c r="O229" t="s">
        <v>232</v>
      </c>
      <c r="P229" t="s">
        <v>122</v>
      </c>
      <c r="Q229" s="9">
        <v>2</v>
      </c>
      <c r="R229">
        <f t="shared" si="60"/>
        <v>1</v>
      </c>
      <c r="S229" s="1" t="s">
        <v>37</v>
      </c>
      <c r="T229" s="39" t="s">
        <v>35</v>
      </c>
      <c r="U229" s="11">
        <v>13000</v>
      </c>
      <c r="V229"/>
      <c r="W229"/>
    </row>
    <row r="230" spans="1:23" x14ac:dyDescent="0.25">
      <c r="A230">
        <v>24</v>
      </c>
      <c r="B230" s="2" t="s">
        <v>6</v>
      </c>
      <c r="C230">
        <v>2022</v>
      </c>
      <c r="D230">
        <v>2</v>
      </c>
      <c r="E230" s="10">
        <f t="shared" si="61"/>
        <v>70210000</v>
      </c>
      <c r="F230" s="1">
        <f t="shared" ca="1" si="62"/>
        <v>44675</v>
      </c>
      <c r="G230" s="1" t="str">
        <f t="shared" ca="1" si="66"/>
        <v>S18</v>
      </c>
      <c r="H230">
        <f ca="1">OFFSET(INDEX('Ne pas toucher'!$B$3:$B$14,MATCH(B230,'Ne pas toucher'!$B$3:$B$14,0)),0,1)</f>
        <v>4</v>
      </c>
      <c r="I230" s="2">
        <f t="shared" si="63"/>
        <v>24</v>
      </c>
      <c r="J230" t="str">
        <f t="shared" ca="1" si="67"/>
        <v>04</v>
      </c>
      <c r="K230" s="2" t="str">
        <f t="shared" si="64"/>
        <v>22</v>
      </c>
      <c r="L230" t="str">
        <f t="shared" si="68"/>
        <v>02</v>
      </c>
      <c r="M230" s="2" t="str">
        <f t="shared" ca="1" si="69"/>
        <v>VT24042202</v>
      </c>
      <c r="N230" s="31">
        <f t="shared" si="65"/>
        <v>3.5</v>
      </c>
      <c r="O230" t="s">
        <v>253</v>
      </c>
      <c r="P230" t="s">
        <v>124</v>
      </c>
      <c r="Q230" s="9">
        <v>5</v>
      </c>
      <c r="R230">
        <v>0.7</v>
      </c>
      <c r="S230" s="1" t="s">
        <v>37</v>
      </c>
      <c r="T230" s="39" t="s">
        <v>83</v>
      </c>
      <c r="U230" s="11">
        <v>30800</v>
      </c>
      <c r="V230"/>
      <c r="W230"/>
    </row>
    <row r="231" spans="1:23" x14ac:dyDescent="0.25">
      <c r="A231">
        <v>25</v>
      </c>
      <c r="B231" s="2" t="s">
        <v>6</v>
      </c>
      <c r="C231">
        <v>2022</v>
      </c>
      <c r="D231">
        <v>1</v>
      </c>
      <c r="E231" s="10">
        <f t="shared" si="61"/>
        <v>70210000</v>
      </c>
      <c r="F231" s="1">
        <f t="shared" ca="1" si="62"/>
        <v>44676</v>
      </c>
      <c r="G231" s="1" t="str">
        <f t="shared" ca="1" si="66"/>
        <v>S18</v>
      </c>
      <c r="H231">
        <f ca="1">OFFSET(INDEX('Ne pas toucher'!$B$3:$B$14,MATCH(B231,'Ne pas toucher'!$B$3:$B$14,0)),0,1)</f>
        <v>4</v>
      </c>
      <c r="I231" s="2">
        <f t="shared" si="63"/>
        <v>25</v>
      </c>
      <c r="J231" t="str">
        <f t="shared" ca="1" si="67"/>
        <v>04</v>
      </c>
      <c r="K231" s="2" t="str">
        <f t="shared" si="64"/>
        <v>22</v>
      </c>
      <c r="L231" t="str">
        <f t="shared" si="68"/>
        <v>01</v>
      </c>
      <c r="M231" s="2" t="str">
        <f t="shared" ca="1" si="69"/>
        <v>VT25042201</v>
      </c>
      <c r="N231" s="31">
        <f t="shared" si="65"/>
        <v>1.5</v>
      </c>
      <c r="O231" t="s">
        <v>272</v>
      </c>
      <c r="P231" t="s">
        <v>85</v>
      </c>
      <c r="Q231" s="9">
        <v>3</v>
      </c>
      <c r="R231">
        <v>0.5</v>
      </c>
      <c r="S231" s="1" t="s">
        <v>37</v>
      </c>
      <c r="T231" s="39" t="s">
        <v>114</v>
      </c>
      <c r="U231" s="11">
        <v>15000</v>
      </c>
      <c r="V231"/>
      <c r="W231"/>
    </row>
    <row r="232" spans="1:23" x14ac:dyDescent="0.25">
      <c r="A232">
        <v>25</v>
      </c>
      <c r="B232" s="2" t="s">
        <v>6</v>
      </c>
      <c r="C232">
        <v>2022</v>
      </c>
      <c r="D232">
        <v>2</v>
      </c>
      <c r="E232" s="10">
        <f t="shared" si="61"/>
        <v>70220000</v>
      </c>
      <c r="F232" s="1">
        <f t="shared" ca="1" si="62"/>
        <v>44676</v>
      </c>
      <c r="G232" s="1" t="str">
        <f t="shared" ca="1" si="66"/>
        <v>S18</v>
      </c>
      <c r="H232">
        <f ca="1">OFFSET(INDEX('Ne pas toucher'!$B$3:$B$14,MATCH(B232,'Ne pas toucher'!$B$3:$B$14,0)),0,1)</f>
        <v>4</v>
      </c>
      <c r="I232" s="2">
        <f t="shared" si="63"/>
        <v>25</v>
      </c>
      <c r="J232" t="str">
        <f t="shared" ca="1" si="67"/>
        <v>04</v>
      </c>
      <c r="K232" s="2" t="str">
        <f t="shared" si="64"/>
        <v>22</v>
      </c>
      <c r="L232" t="str">
        <f t="shared" si="68"/>
        <v>02</v>
      </c>
      <c r="M232" s="2" t="str">
        <f t="shared" ca="1" si="69"/>
        <v>VT25042202</v>
      </c>
      <c r="N232" s="31">
        <f t="shared" si="65"/>
        <v>0.75</v>
      </c>
      <c r="O232" t="s">
        <v>279</v>
      </c>
      <c r="P232" t="s">
        <v>122</v>
      </c>
      <c r="Q232" s="9">
        <v>1</v>
      </c>
      <c r="R232">
        <f>IF(S232="Sirop",1,IF(S232="Alcool",0.75,0.39))</f>
        <v>0.75</v>
      </c>
      <c r="S232" s="1" t="s">
        <v>36</v>
      </c>
      <c r="T232" s="39" t="s">
        <v>47</v>
      </c>
      <c r="U232" s="11">
        <v>12000</v>
      </c>
      <c r="V232"/>
      <c r="W232"/>
    </row>
    <row r="233" spans="1:23" x14ac:dyDescent="0.25">
      <c r="A233">
        <v>25</v>
      </c>
      <c r="B233" s="2" t="s">
        <v>6</v>
      </c>
      <c r="C233">
        <v>2022</v>
      </c>
      <c r="D233">
        <v>2</v>
      </c>
      <c r="E233" s="10">
        <f t="shared" si="61"/>
        <v>70230000</v>
      </c>
      <c r="F233" s="1">
        <f t="shared" ca="1" si="62"/>
        <v>44676</v>
      </c>
      <c r="G233" s="1" t="str">
        <f t="shared" ca="1" si="66"/>
        <v>S18</v>
      </c>
      <c r="H233">
        <f ca="1">OFFSET(INDEX('Ne pas toucher'!$B$3:$B$14,MATCH(B233,'Ne pas toucher'!$B$3:$B$14,0)),0,1)</f>
        <v>4</v>
      </c>
      <c r="I233" s="2">
        <f t="shared" si="63"/>
        <v>25</v>
      </c>
      <c r="J233" t="str">
        <f t="shared" ca="1" si="67"/>
        <v>04</v>
      </c>
      <c r="K233" s="2" t="str">
        <f t="shared" si="64"/>
        <v>22</v>
      </c>
      <c r="L233" t="str">
        <f t="shared" si="68"/>
        <v>02</v>
      </c>
      <c r="M233" s="2" t="str">
        <f t="shared" ca="1" si="69"/>
        <v>VT25042202</v>
      </c>
      <c r="N233" s="31">
        <f t="shared" si="65"/>
        <v>0.25</v>
      </c>
      <c r="O233" t="s">
        <v>279</v>
      </c>
      <c r="P233" t="s">
        <v>122</v>
      </c>
      <c r="Q233" s="9">
        <v>1</v>
      </c>
      <c r="R233">
        <v>0.25</v>
      </c>
      <c r="S233" s="1" t="s">
        <v>38</v>
      </c>
      <c r="T233" s="37" t="s">
        <v>201</v>
      </c>
      <c r="U233" s="11">
        <v>2500</v>
      </c>
      <c r="V233"/>
      <c r="W233"/>
    </row>
    <row r="234" spans="1:23" x14ac:dyDescent="0.25">
      <c r="A234">
        <v>27</v>
      </c>
      <c r="B234" s="2" t="s">
        <v>6</v>
      </c>
      <c r="C234">
        <v>2022</v>
      </c>
      <c r="D234">
        <v>1</v>
      </c>
      <c r="E234" s="10">
        <f t="shared" si="61"/>
        <v>70210000</v>
      </c>
      <c r="F234" s="1">
        <f t="shared" ca="1" si="62"/>
        <v>44678</v>
      </c>
      <c r="G234" s="1" t="str">
        <f t="shared" ca="1" si="66"/>
        <v>S18</v>
      </c>
      <c r="H234">
        <f ca="1">OFFSET(INDEX('Ne pas toucher'!$B$3:$B$14,MATCH(B234,'Ne pas toucher'!$B$3:$B$14,0)),0,1)</f>
        <v>4</v>
      </c>
      <c r="I234" s="2">
        <f t="shared" si="63"/>
        <v>27</v>
      </c>
      <c r="J234" t="str">
        <f t="shared" ca="1" si="67"/>
        <v>04</v>
      </c>
      <c r="K234" s="2" t="str">
        <f t="shared" si="64"/>
        <v>22</v>
      </c>
      <c r="L234" t="str">
        <f t="shared" si="68"/>
        <v>01</v>
      </c>
      <c r="M234" s="2" t="str">
        <f t="shared" ca="1" si="69"/>
        <v>VT27042201</v>
      </c>
      <c r="N234" s="31">
        <f t="shared" si="65"/>
        <v>1</v>
      </c>
      <c r="O234" t="s">
        <v>235</v>
      </c>
      <c r="P234" t="s">
        <v>122</v>
      </c>
      <c r="Q234" s="9">
        <v>1</v>
      </c>
      <c r="R234">
        <f t="shared" ref="R234:R260" si="70">IF(S234="Sirop",1,IF(S234="Alcool",0.75,0.39))</f>
        <v>1</v>
      </c>
      <c r="S234" s="1" t="s">
        <v>37</v>
      </c>
      <c r="T234" s="37" t="s">
        <v>203</v>
      </c>
      <c r="U234" s="11">
        <v>4500</v>
      </c>
      <c r="V234"/>
      <c r="W234"/>
    </row>
    <row r="235" spans="1:23" x14ac:dyDescent="0.25">
      <c r="A235">
        <v>27</v>
      </c>
      <c r="B235" s="2" t="s">
        <v>6</v>
      </c>
      <c r="C235">
        <v>2022</v>
      </c>
      <c r="D235">
        <v>2</v>
      </c>
      <c r="E235" s="10">
        <f t="shared" si="61"/>
        <v>70210000</v>
      </c>
      <c r="F235" s="1">
        <f t="shared" ca="1" si="62"/>
        <v>44678</v>
      </c>
      <c r="G235" s="1" t="str">
        <f t="shared" ca="1" si="66"/>
        <v>S18</v>
      </c>
      <c r="H235">
        <f ca="1">OFFSET(INDEX('Ne pas toucher'!$B$3:$B$14,MATCH(B235,'Ne pas toucher'!$B$3:$B$14,0)),0,1)</f>
        <v>4</v>
      </c>
      <c r="I235" s="2">
        <f t="shared" si="63"/>
        <v>27</v>
      </c>
      <c r="J235" t="str">
        <f t="shared" ca="1" si="67"/>
        <v>04</v>
      </c>
      <c r="K235" s="2" t="str">
        <f t="shared" si="64"/>
        <v>22</v>
      </c>
      <c r="L235" t="str">
        <f t="shared" si="68"/>
        <v>02</v>
      </c>
      <c r="M235" s="2" t="str">
        <f t="shared" ca="1" si="69"/>
        <v>VT27042202</v>
      </c>
      <c r="N235" s="31">
        <f t="shared" si="65"/>
        <v>1</v>
      </c>
      <c r="O235" t="s">
        <v>253</v>
      </c>
      <c r="P235" t="s">
        <v>122</v>
      </c>
      <c r="Q235" s="9">
        <v>1</v>
      </c>
      <c r="R235">
        <f t="shared" si="70"/>
        <v>1</v>
      </c>
      <c r="S235" s="1" t="s">
        <v>37</v>
      </c>
      <c r="T235" s="37" t="s">
        <v>114</v>
      </c>
      <c r="U235" s="11">
        <v>9500</v>
      </c>
      <c r="V235"/>
      <c r="W235"/>
    </row>
    <row r="236" spans="1:23" x14ac:dyDescent="0.25">
      <c r="A236">
        <v>28</v>
      </c>
      <c r="B236" s="2" t="s">
        <v>6</v>
      </c>
      <c r="C236">
        <v>2022</v>
      </c>
      <c r="D236">
        <v>1</v>
      </c>
      <c r="E236" s="10">
        <f t="shared" si="61"/>
        <v>70210000</v>
      </c>
      <c r="F236" s="1">
        <f t="shared" ca="1" si="62"/>
        <v>44679</v>
      </c>
      <c r="G236" s="1" t="str">
        <f t="shared" ca="1" si="66"/>
        <v>S18</v>
      </c>
      <c r="H236">
        <f ca="1">OFFSET(INDEX('Ne pas toucher'!$B$3:$B$14,MATCH(B236,'Ne pas toucher'!$B$3:$B$14,0)),0,1)</f>
        <v>4</v>
      </c>
      <c r="I236" s="2">
        <f t="shared" si="63"/>
        <v>28</v>
      </c>
      <c r="J236" t="str">
        <f t="shared" ca="1" si="67"/>
        <v>04</v>
      </c>
      <c r="K236" s="2" t="str">
        <f t="shared" si="64"/>
        <v>22</v>
      </c>
      <c r="L236" t="str">
        <f t="shared" si="68"/>
        <v>01</v>
      </c>
      <c r="M236" s="2" t="str">
        <f t="shared" ca="1" si="69"/>
        <v>VT28042201</v>
      </c>
      <c r="N236" s="31">
        <f t="shared" si="65"/>
        <v>1</v>
      </c>
      <c r="O236" t="s">
        <v>258</v>
      </c>
      <c r="P236" t="s">
        <v>122</v>
      </c>
      <c r="Q236" s="9">
        <v>1</v>
      </c>
      <c r="R236">
        <f t="shared" si="70"/>
        <v>1</v>
      </c>
      <c r="S236" s="1" t="s">
        <v>37</v>
      </c>
      <c r="T236" s="37" t="s">
        <v>46</v>
      </c>
      <c r="U236" s="11">
        <v>5000</v>
      </c>
      <c r="V236"/>
      <c r="W236"/>
    </row>
    <row r="237" spans="1:23" x14ac:dyDescent="0.25">
      <c r="A237">
        <v>29</v>
      </c>
      <c r="B237" s="2" t="s">
        <v>6</v>
      </c>
      <c r="C237">
        <v>2022</v>
      </c>
      <c r="D237">
        <v>2</v>
      </c>
      <c r="E237" s="10">
        <f t="shared" si="61"/>
        <v>70210000</v>
      </c>
      <c r="F237" s="1">
        <f t="shared" ca="1" si="62"/>
        <v>44680</v>
      </c>
      <c r="G237" s="1" t="str">
        <f t="shared" ca="1" si="66"/>
        <v>S18</v>
      </c>
      <c r="H237">
        <f ca="1">OFFSET(INDEX('Ne pas toucher'!$B$3:$B$14,MATCH(B237,'Ne pas toucher'!$B$3:$B$14,0)),0,1)</f>
        <v>4</v>
      </c>
      <c r="I237" s="2">
        <f t="shared" si="63"/>
        <v>29</v>
      </c>
      <c r="J237" t="str">
        <f t="shared" ca="1" si="67"/>
        <v>04</v>
      </c>
      <c r="K237" s="2" t="str">
        <f t="shared" si="64"/>
        <v>22</v>
      </c>
      <c r="L237" t="str">
        <f t="shared" si="68"/>
        <v>02</v>
      </c>
      <c r="M237" s="2" t="str">
        <f t="shared" ca="1" si="69"/>
        <v>VT29042202</v>
      </c>
      <c r="N237" s="31">
        <f t="shared" si="65"/>
        <v>1</v>
      </c>
      <c r="O237" t="s">
        <v>264</v>
      </c>
      <c r="P237" t="s">
        <v>122</v>
      </c>
      <c r="Q237" s="9">
        <v>1</v>
      </c>
      <c r="R237">
        <f t="shared" si="70"/>
        <v>1</v>
      </c>
      <c r="S237" s="1" t="s">
        <v>37</v>
      </c>
      <c r="T237" s="37" t="s">
        <v>205</v>
      </c>
      <c r="U237" s="11">
        <v>5000</v>
      </c>
      <c r="V237"/>
      <c r="W237"/>
    </row>
    <row r="238" spans="1:23" x14ac:dyDescent="0.25">
      <c r="A238">
        <v>29</v>
      </c>
      <c r="B238" s="2" t="s">
        <v>6</v>
      </c>
      <c r="C238">
        <v>2022</v>
      </c>
      <c r="D238">
        <v>2</v>
      </c>
      <c r="E238" s="10">
        <f t="shared" si="61"/>
        <v>70210000</v>
      </c>
      <c r="F238" s="1">
        <f t="shared" ca="1" si="62"/>
        <v>44680</v>
      </c>
      <c r="G238" s="1" t="str">
        <f t="shared" ca="1" si="66"/>
        <v>S18</v>
      </c>
      <c r="H238">
        <f ca="1">OFFSET(INDEX('Ne pas toucher'!$B$3:$B$14,MATCH(B238,'Ne pas toucher'!$B$3:$B$14,0)),0,1)</f>
        <v>4</v>
      </c>
      <c r="I238" s="2">
        <f t="shared" si="63"/>
        <v>29</v>
      </c>
      <c r="J238" t="str">
        <f t="shared" ca="1" si="67"/>
        <v>04</v>
      </c>
      <c r="K238" s="2" t="str">
        <f t="shared" si="64"/>
        <v>22</v>
      </c>
      <c r="L238" t="str">
        <f t="shared" si="68"/>
        <v>02</v>
      </c>
      <c r="M238" s="2" t="str">
        <f t="shared" ca="1" si="69"/>
        <v>VT29042202</v>
      </c>
      <c r="N238" s="31">
        <f t="shared" si="65"/>
        <v>2</v>
      </c>
      <c r="O238" t="s">
        <v>256</v>
      </c>
      <c r="P238" t="s">
        <v>122</v>
      </c>
      <c r="Q238" s="9">
        <v>2</v>
      </c>
      <c r="R238">
        <f t="shared" si="70"/>
        <v>1</v>
      </c>
      <c r="S238" s="1" t="s">
        <v>37</v>
      </c>
      <c r="T238" s="37" t="s">
        <v>46</v>
      </c>
      <c r="U238" s="11">
        <v>10000</v>
      </c>
      <c r="V238"/>
      <c r="W238"/>
    </row>
    <row r="239" spans="1:23" x14ac:dyDescent="0.25">
      <c r="A239">
        <v>29</v>
      </c>
      <c r="B239" s="2" t="s">
        <v>6</v>
      </c>
      <c r="C239">
        <v>2022</v>
      </c>
      <c r="D239">
        <v>2</v>
      </c>
      <c r="E239" s="10">
        <f t="shared" si="61"/>
        <v>70210000</v>
      </c>
      <c r="F239" s="1">
        <f t="shared" ca="1" si="62"/>
        <v>44680</v>
      </c>
      <c r="G239" s="1" t="str">
        <f t="shared" ca="1" si="66"/>
        <v>S18</v>
      </c>
      <c r="H239">
        <f ca="1">OFFSET(INDEX('Ne pas toucher'!$B$3:$B$14,MATCH(B239,'Ne pas toucher'!$B$3:$B$14,0)),0,1)</f>
        <v>4</v>
      </c>
      <c r="I239" s="2">
        <f t="shared" si="63"/>
        <v>29</v>
      </c>
      <c r="J239" t="str">
        <f t="shared" ca="1" si="67"/>
        <v>04</v>
      </c>
      <c r="K239" s="2" t="str">
        <f t="shared" si="64"/>
        <v>22</v>
      </c>
      <c r="L239" t="str">
        <f t="shared" si="68"/>
        <v>02</v>
      </c>
      <c r="M239" s="2" t="str">
        <f t="shared" ca="1" si="69"/>
        <v>VT29042202</v>
      </c>
      <c r="N239" s="31">
        <f t="shared" si="65"/>
        <v>1</v>
      </c>
      <c r="O239" t="s">
        <v>279</v>
      </c>
      <c r="P239" t="s">
        <v>122</v>
      </c>
      <c r="Q239" s="9">
        <v>1</v>
      </c>
      <c r="R239">
        <f t="shared" si="70"/>
        <v>1</v>
      </c>
      <c r="S239" s="1" t="s">
        <v>37</v>
      </c>
      <c r="T239" s="37" t="s">
        <v>206</v>
      </c>
      <c r="U239" s="11">
        <v>6500</v>
      </c>
      <c r="V239"/>
      <c r="W239"/>
    </row>
    <row r="240" spans="1:23" x14ac:dyDescent="0.25">
      <c r="A240">
        <v>29</v>
      </c>
      <c r="B240" s="2" t="s">
        <v>6</v>
      </c>
      <c r="C240">
        <v>2022</v>
      </c>
      <c r="D240">
        <v>3</v>
      </c>
      <c r="E240" s="10">
        <f t="shared" si="61"/>
        <v>70210000</v>
      </c>
      <c r="F240" s="1">
        <f t="shared" ca="1" si="62"/>
        <v>44680</v>
      </c>
      <c r="G240" s="1" t="str">
        <f t="shared" ca="1" si="66"/>
        <v>S18</v>
      </c>
      <c r="H240">
        <f ca="1">OFFSET(INDEX('Ne pas toucher'!$B$3:$B$14,MATCH(B240,'Ne pas toucher'!$B$3:$B$14,0)),0,1)</f>
        <v>4</v>
      </c>
      <c r="I240" s="2">
        <f t="shared" si="63"/>
        <v>29</v>
      </c>
      <c r="J240" t="str">
        <f t="shared" ca="1" si="67"/>
        <v>04</v>
      </c>
      <c r="K240" s="2" t="str">
        <f t="shared" si="64"/>
        <v>22</v>
      </c>
      <c r="L240" t="str">
        <f t="shared" si="68"/>
        <v>03</v>
      </c>
      <c r="M240" s="2" t="str">
        <f t="shared" ca="1" si="69"/>
        <v>VT29042203</v>
      </c>
      <c r="N240" s="31">
        <f t="shared" si="65"/>
        <v>3</v>
      </c>
      <c r="O240" t="s">
        <v>245</v>
      </c>
      <c r="P240" t="s">
        <v>122</v>
      </c>
      <c r="Q240" s="9">
        <v>3</v>
      </c>
      <c r="R240">
        <f t="shared" si="70"/>
        <v>1</v>
      </c>
      <c r="S240" s="1" t="s">
        <v>37</v>
      </c>
      <c r="T240" s="37" t="s">
        <v>35</v>
      </c>
      <c r="U240" s="11">
        <v>17500</v>
      </c>
      <c r="V240"/>
      <c r="W240"/>
    </row>
    <row r="241" spans="1:23" x14ac:dyDescent="0.25">
      <c r="A241">
        <v>29</v>
      </c>
      <c r="B241" s="2" t="s">
        <v>6</v>
      </c>
      <c r="C241">
        <v>2022</v>
      </c>
      <c r="D241">
        <v>4</v>
      </c>
      <c r="E241" s="10">
        <f t="shared" si="61"/>
        <v>70210000</v>
      </c>
      <c r="F241" s="1">
        <f t="shared" ca="1" si="62"/>
        <v>44680</v>
      </c>
      <c r="G241" s="1" t="str">
        <f t="shared" ca="1" si="66"/>
        <v>S18</v>
      </c>
      <c r="H241">
        <f ca="1">OFFSET(INDEX('Ne pas toucher'!$B$3:$B$14,MATCH(B241,'Ne pas toucher'!$B$3:$B$14,0)),0,1)</f>
        <v>4</v>
      </c>
      <c r="I241" s="2">
        <f t="shared" si="63"/>
        <v>29</v>
      </c>
      <c r="J241" t="str">
        <f t="shared" ca="1" si="67"/>
        <v>04</v>
      </c>
      <c r="K241" s="2" t="str">
        <f t="shared" si="64"/>
        <v>22</v>
      </c>
      <c r="L241" t="str">
        <f t="shared" si="68"/>
        <v>04</v>
      </c>
      <c r="M241" s="2" t="str">
        <f t="shared" ca="1" si="69"/>
        <v>VT29042204</v>
      </c>
      <c r="N241" s="31">
        <f t="shared" si="65"/>
        <v>2</v>
      </c>
      <c r="O241" t="s">
        <v>236</v>
      </c>
      <c r="P241" t="s">
        <v>122</v>
      </c>
      <c r="Q241" s="9">
        <v>2</v>
      </c>
      <c r="R241">
        <f t="shared" si="70"/>
        <v>1</v>
      </c>
      <c r="S241" s="1" t="s">
        <v>37</v>
      </c>
      <c r="T241" s="37" t="s">
        <v>83</v>
      </c>
      <c r="U241" s="11">
        <v>19000</v>
      </c>
      <c r="V241"/>
      <c r="W241"/>
    </row>
    <row r="242" spans="1:23" x14ac:dyDescent="0.25">
      <c r="A242">
        <v>29</v>
      </c>
      <c r="B242" s="2" t="s">
        <v>6</v>
      </c>
      <c r="C242">
        <v>2022</v>
      </c>
      <c r="D242">
        <v>4</v>
      </c>
      <c r="E242" s="10">
        <f t="shared" si="61"/>
        <v>70220000</v>
      </c>
      <c r="F242" s="1">
        <f t="shared" ca="1" si="62"/>
        <v>44680</v>
      </c>
      <c r="G242" s="1" t="str">
        <f t="shared" ca="1" si="66"/>
        <v>S18</v>
      </c>
      <c r="H242">
        <f ca="1">OFFSET(INDEX('Ne pas toucher'!$B$3:$B$14,MATCH(B242,'Ne pas toucher'!$B$3:$B$14,0)),0,1)</f>
        <v>4</v>
      </c>
      <c r="I242" s="2">
        <f t="shared" si="63"/>
        <v>29</v>
      </c>
      <c r="J242" t="str">
        <f t="shared" ca="1" si="67"/>
        <v>04</v>
      </c>
      <c r="K242" s="2" t="str">
        <f t="shared" si="64"/>
        <v>22</v>
      </c>
      <c r="L242" t="str">
        <f t="shared" si="68"/>
        <v>04</v>
      </c>
      <c r="M242" s="2" t="str">
        <f t="shared" ca="1" si="69"/>
        <v>VT29042204</v>
      </c>
      <c r="N242" s="31">
        <f t="shared" si="65"/>
        <v>0.75</v>
      </c>
      <c r="O242" t="s">
        <v>231</v>
      </c>
      <c r="P242" t="s">
        <v>122</v>
      </c>
      <c r="Q242" s="9">
        <v>1</v>
      </c>
      <c r="R242">
        <f t="shared" si="70"/>
        <v>0.75</v>
      </c>
      <c r="S242" s="1" t="s">
        <v>36</v>
      </c>
      <c r="T242" s="37" t="s">
        <v>98</v>
      </c>
      <c r="U242" s="11">
        <v>10000</v>
      </c>
      <c r="V242"/>
      <c r="W242"/>
    </row>
    <row r="243" spans="1:23" x14ac:dyDescent="0.25">
      <c r="A243">
        <v>2</v>
      </c>
      <c r="B243" s="2" t="s">
        <v>11</v>
      </c>
      <c r="C243">
        <v>2022</v>
      </c>
      <c r="D243">
        <v>1</v>
      </c>
      <c r="E243" s="10">
        <f t="shared" si="61"/>
        <v>70210000</v>
      </c>
      <c r="F243" s="1">
        <f t="shared" ca="1" si="62"/>
        <v>44683</v>
      </c>
      <c r="G243" s="1" t="str">
        <f t="shared" ca="1" si="66"/>
        <v>S19</v>
      </c>
      <c r="H243">
        <f ca="1">OFFSET(INDEX('Ne pas toucher'!$B$3:$B$14,MATCH(B243,'Ne pas toucher'!$B$3:$B$14,0)),0,1)</f>
        <v>5</v>
      </c>
      <c r="I243" s="2" t="str">
        <f t="shared" si="63"/>
        <v>02</v>
      </c>
      <c r="J243" t="str">
        <f t="shared" ca="1" si="67"/>
        <v>05</v>
      </c>
      <c r="K243" s="2" t="str">
        <f t="shared" si="64"/>
        <v>22</v>
      </c>
      <c r="L243" t="str">
        <f t="shared" si="68"/>
        <v>01</v>
      </c>
      <c r="M243" s="2" t="str">
        <f t="shared" ca="1" si="69"/>
        <v>VT02052201</v>
      </c>
      <c r="N243" s="31">
        <f t="shared" si="65"/>
        <v>1</v>
      </c>
      <c r="O243" t="s">
        <v>268</v>
      </c>
      <c r="P243" t="s">
        <v>122</v>
      </c>
      <c r="Q243" s="9">
        <v>1</v>
      </c>
      <c r="R243">
        <f t="shared" si="70"/>
        <v>1</v>
      </c>
      <c r="S243" s="1" t="s">
        <v>37</v>
      </c>
      <c r="T243" s="37" t="s">
        <v>83</v>
      </c>
      <c r="U243" s="11">
        <v>9500</v>
      </c>
      <c r="V243"/>
      <c r="W243"/>
    </row>
    <row r="244" spans="1:23" x14ac:dyDescent="0.25">
      <c r="A244">
        <v>2</v>
      </c>
      <c r="B244" s="2" t="s">
        <v>11</v>
      </c>
      <c r="C244">
        <v>2022</v>
      </c>
      <c r="D244">
        <v>1</v>
      </c>
      <c r="E244" s="10">
        <f t="shared" si="61"/>
        <v>70210000</v>
      </c>
      <c r="F244" s="1">
        <f t="shared" ca="1" si="62"/>
        <v>44683</v>
      </c>
      <c r="G244" s="1" t="str">
        <f t="shared" ca="1" si="66"/>
        <v>S19</v>
      </c>
      <c r="H244">
        <f ca="1">OFFSET(INDEX('Ne pas toucher'!$B$3:$B$14,MATCH(B244,'Ne pas toucher'!$B$3:$B$14,0)),0,1)</f>
        <v>5</v>
      </c>
      <c r="I244" s="2" t="str">
        <f t="shared" si="63"/>
        <v>02</v>
      </c>
      <c r="J244" t="str">
        <f t="shared" ca="1" si="67"/>
        <v>05</v>
      </c>
      <c r="K244" s="2" t="str">
        <f t="shared" si="64"/>
        <v>22</v>
      </c>
      <c r="L244" t="str">
        <f t="shared" si="68"/>
        <v>01</v>
      </c>
      <c r="M244" s="2" t="str">
        <f t="shared" ca="1" si="69"/>
        <v>VT02052201</v>
      </c>
      <c r="N244" s="31">
        <f t="shared" si="65"/>
        <v>1</v>
      </c>
      <c r="O244" t="s">
        <v>243</v>
      </c>
      <c r="P244" t="s">
        <v>122</v>
      </c>
      <c r="Q244" s="9">
        <v>1</v>
      </c>
      <c r="R244">
        <f t="shared" si="70"/>
        <v>1</v>
      </c>
      <c r="S244" s="1" t="s">
        <v>37</v>
      </c>
      <c r="T244" s="37" t="s">
        <v>206</v>
      </c>
      <c r="U244" s="11">
        <v>6500</v>
      </c>
      <c r="V244"/>
      <c r="W244"/>
    </row>
    <row r="245" spans="1:23" x14ac:dyDescent="0.25">
      <c r="A245">
        <v>2</v>
      </c>
      <c r="B245" s="2" t="s">
        <v>11</v>
      </c>
      <c r="C245">
        <v>2022</v>
      </c>
      <c r="D245">
        <v>1</v>
      </c>
      <c r="E245" s="10">
        <f t="shared" si="61"/>
        <v>70210000</v>
      </c>
      <c r="F245" s="1">
        <f t="shared" ca="1" si="62"/>
        <v>44683</v>
      </c>
      <c r="G245" s="1" t="str">
        <f t="shared" ca="1" si="66"/>
        <v>S19</v>
      </c>
      <c r="H245">
        <f ca="1">OFFSET(INDEX('Ne pas toucher'!$B$3:$B$14,MATCH(B245,'Ne pas toucher'!$B$3:$B$14,0)),0,1)</f>
        <v>5</v>
      </c>
      <c r="I245" s="2" t="str">
        <f t="shared" si="63"/>
        <v>02</v>
      </c>
      <c r="J245" t="str">
        <f t="shared" ca="1" si="67"/>
        <v>05</v>
      </c>
      <c r="K245" s="2" t="str">
        <f t="shared" si="64"/>
        <v>22</v>
      </c>
      <c r="L245" t="str">
        <f t="shared" si="68"/>
        <v>01</v>
      </c>
      <c r="M245" s="2" t="str">
        <f t="shared" ca="1" si="69"/>
        <v>VT02052201</v>
      </c>
      <c r="N245" s="31">
        <f t="shared" si="65"/>
        <v>1</v>
      </c>
      <c r="O245" t="s">
        <v>273</v>
      </c>
      <c r="P245" t="s">
        <v>122</v>
      </c>
      <c r="Q245" s="9">
        <v>1</v>
      </c>
      <c r="R245">
        <f t="shared" si="70"/>
        <v>1</v>
      </c>
      <c r="S245" s="1" t="s">
        <v>37</v>
      </c>
      <c r="T245" s="37" t="s">
        <v>203</v>
      </c>
      <c r="U245" s="11">
        <v>4500</v>
      </c>
      <c r="V245"/>
      <c r="W245"/>
    </row>
    <row r="246" spans="1:23" x14ac:dyDescent="0.25">
      <c r="A246">
        <v>2</v>
      </c>
      <c r="B246" s="2" t="s">
        <v>11</v>
      </c>
      <c r="C246">
        <v>2022</v>
      </c>
      <c r="D246">
        <v>1</v>
      </c>
      <c r="E246" s="10">
        <f t="shared" si="61"/>
        <v>70210000</v>
      </c>
      <c r="F246" s="1">
        <f t="shared" ca="1" si="62"/>
        <v>44683</v>
      </c>
      <c r="G246" s="1" t="str">
        <f t="shared" ca="1" si="66"/>
        <v>S19</v>
      </c>
      <c r="H246">
        <f ca="1">OFFSET(INDEX('Ne pas toucher'!$B$3:$B$14,MATCH(B246,'Ne pas toucher'!$B$3:$B$14,0)),0,1)</f>
        <v>5</v>
      </c>
      <c r="I246" s="2" t="str">
        <f t="shared" si="63"/>
        <v>02</v>
      </c>
      <c r="J246" t="str">
        <f t="shared" ca="1" si="67"/>
        <v>05</v>
      </c>
      <c r="K246" s="2" t="str">
        <f t="shared" si="64"/>
        <v>22</v>
      </c>
      <c r="L246" t="str">
        <f t="shared" si="68"/>
        <v>01</v>
      </c>
      <c r="M246" s="2" t="str">
        <f t="shared" ca="1" si="69"/>
        <v>VT02052201</v>
      </c>
      <c r="N246" s="31">
        <f t="shared" si="65"/>
        <v>1</v>
      </c>
      <c r="O246" t="s">
        <v>238</v>
      </c>
      <c r="P246" t="s">
        <v>122</v>
      </c>
      <c r="Q246" s="9">
        <v>1</v>
      </c>
      <c r="R246">
        <f t="shared" si="70"/>
        <v>1</v>
      </c>
      <c r="S246" s="1" t="s">
        <v>37</v>
      </c>
      <c r="T246" s="37" t="s">
        <v>204</v>
      </c>
      <c r="U246" s="11">
        <v>6500</v>
      </c>
      <c r="V246"/>
      <c r="W246"/>
    </row>
    <row r="247" spans="1:23" x14ac:dyDescent="0.25">
      <c r="A247">
        <v>4</v>
      </c>
      <c r="B247" s="2" t="s">
        <v>11</v>
      </c>
      <c r="C247">
        <v>2022</v>
      </c>
      <c r="D247">
        <v>1</v>
      </c>
      <c r="E247" s="10">
        <f t="shared" si="61"/>
        <v>70210000</v>
      </c>
      <c r="F247" s="1">
        <f t="shared" ca="1" si="62"/>
        <v>44685</v>
      </c>
      <c r="G247" s="1" t="str">
        <f t="shared" ca="1" si="66"/>
        <v>S19</v>
      </c>
      <c r="H247">
        <f ca="1">OFFSET(INDEX('Ne pas toucher'!$B$3:$B$14,MATCH(B247,'Ne pas toucher'!$B$3:$B$14,0)),0,1)</f>
        <v>5</v>
      </c>
      <c r="I247" s="2" t="str">
        <f t="shared" si="63"/>
        <v>04</v>
      </c>
      <c r="J247" t="str">
        <f t="shared" ca="1" si="67"/>
        <v>05</v>
      </c>
      <c r="K247" s="2" t="str">
        <f t="shared" si="64"/>
        <v>22</v>
      </c>
      <c r="L247" t="str">
        <f t="shared" si="68"/>
        <v>01</v>
      </c>
      <c r="M247" s="2" t="str">
        <f t="shared" ca="1" si="69"/>
        <v>VT04052201</v>
      </c>
      <c r="N247" s="31">
        <f t="shared" si="65"/>
        <v>1</v>
      </c>
      <c r="O247" t="s">
        <v>250</v>
      </c>
      <c r="P247" t="s">
        <v>122</v>
      </c>
      <c r="Q247" s="9">
        <v>1</v>
      </c>
      <c r="R247">
        <f t="shared" si="70"/>
        <v>1</v>
      </c>
      <c r="S247" s="1" t="s">
        <v>37</v>
      </c>
      <c r="T247" s="37" t="s">
        <v>204</v>
      </c>
      <c r="U247" s="11">
        <v>6500</v>
      </c>
      <c r="V247"/>
      <c r="W247"/>
    </row>
    <row r="248" spans="1:23" x14ac:dyDescent="0.25">
      <c r="A248">
        <v>4</v>
      </c>
      <c r="B248" s="2" t="s">
        <v>11</v>
      </c>
      <c r="C248">
        <v>2022</v>
      </c>
      <c r="D248">
        <v>1</v>
      </c>
      <c r="E248" s="10">
        <f t="shared" si="61"/>
        <v>70210000</v>
      </c>
      <c r="F248" s="1">
        <f t="shared" ca="1" si="62"/>
        <v>44685</v>
      </c>
      <c r="G248" s="1" t="str">
        <f t="shared" ca="1" si="66"/>
        <v>S19</v>
      </c>
      <c r="H248">
        <f ca="1">OFFSET(INDEX('Ne pas toucher'!$B$3:$B$14,MATCH(B248,'Ne pas toucher'!$B$3:$B$14,0)),0,1)</f>
        <v>5</v>
      </c>
      <c r="I248" s="2" t="str">
        <f t="shared" si="63"/>
        <v>04</v>
      </c>
      <c r="J248" t="str">
        <f t="shared" ca="1" si="67"/>
        <v>05</v>
      </c>
      <c r="K248" s="2" t="str">
        <f t="shared" si="64"/>
        <v>22</v>
      </c>
      <c r="L248" t="str">
        <f t="shared" si="68"/>
        <v>01</v>
      </c>
      <c r="M248" s="2" t="str">
        <f t="shared" ca="1" si="69"/>
        <v>VT04052201</v>
      </c>
      <c r="N248" s="31">
        <f t="shared" si="65"/>
        <v>1</v>
      </c>
      <c r="O248" t="s">
        <v>268</v>
      </c>
      <c r="P248" t="s">
        <v>122</v>
      </c>
      <c r="Q248" s="9">
        <v>1</v>
      </c>
      <c r="R248">
        <f t="shared" si="70"/>
        <v>1</v>
      </c>
      <c r="S248" s="1" t="s">
        <v>37</v>
      </c>
      <c r="T248" s="37" t="s">
        <v>206</v>
      </c>
      <c r="U248" s="11">
        <v>6500</v>
      </c>
      <c r="V248"/>
      <c r="W248"/>
    </row>
    <row r="249" spans="1:23" x14ac:dyDescent="0.25">
      <c r="A249">
        <v>4</v>
      </c>
      <c r="B249" s="2" t="s">
        <v>11</v>
      </c>
      <c r="C249">
        <v>2022</v>
      </c>
      <c r="D249">
        <v>2</v>
      </c>
      <c r="E249" s="10">
        <f t="shared" si="61"/>
        <v>70220000</v>
      </c>
      <c r="F249" s="1">
        <f t="shared" ca="1" si="62"/>
        <v>44685</v>
      </c>
      <c r="G249" s="1" t="str">
        <f t="shared" ca="1" si="66"/>
        <v>S19</v>
      </c>
      <c r="H249">
        <f ca="1">OFFSET(INDEX('Ne pas toucher'!$B$3:$B$14,MATCH(B249,'Ne pas toucher'!$B$3:$B$14,0)),0,1)</f>
        <v>5</v>
      </c>
      <c r="I249" s="2" t="str">
        <f t="shared" si="63"/>
        <v>04</v>
      </c>
      <c r="J249" t="str">
        <f t="shared" ca="1" si="67"/>
        <v>05</v>
      </c>
      <c r="K249" s="2" t="str">
        <f t="shared" si="64"/>
        <v>22</v>
      </c>
      <c r="L249" t="str">
        <f t="shared" si="68"/>
        <v>02</v>
      </c>
      <c r="M249" s="2" t="str">
        <f t="shared" ca="1" si="69"/>
        <v>VT04052202</v>
      </c>
      <c r="N249" s="31">
        <f t="shared" si="65"/>
        <v>0.75</v>
      </c>
      <c r="O249" t="s">
        <v>265</v>
      </c>
      <c r="P249" t="s">
        <v>85</v>
      </c>
      <c r="Q249" s="9">
        <v>1</v>
      </c>
      <c r="R249">
        <f t="shared" si="70"/>
        <v>0.75</v>
      </c>
      <c r="S249" s="1" t="s">
        <v>36</v>
      </c>
      <c r="T249" s="37" t="s">
        <v>84</v>
      </c>
      <c r="U249" s="11">
        <v>10000</v>
      </c>
      <c r="V249"/>
      <c r="W249"/>
    </row>
    <row r="250" spans="1:23" x14ac:dyDescent="0.25">
      <c r="A250">
        <v>4</v>
      </c>
      <c r="B250" s="2" t="s">
        <v>11</v>
      </c>
      <c r="C250">
        <v>2022</v>
      </c>
      <c r="D250">
        <v>3</v>
      </c>
      <c r="E250" s="10">
        <f t="shared" si="61"/>
        <v>70220000</v>
      </c>
      <c r="F250" s="1">
        <f t="shared" ca="1" si="62"/>
        <v>44685</v>
      </c>
      <c r="G250" s="1" t="str">
        <f t="shared" ca="1" si="66"/>
        <v>S19</v>
      </c>
      <c r="H250">
        <f ca="1">OFFSET(INDEX('Ne pas toucher'!$B$3:$B$14,MATCH(B250,'Ne pas toucher'!$B$3:$B$14,0)),0,1)</f>
        <v>5</v>
      </c>
      <c r="I250" s="2" t="str">
        <f t="shared" si="63"/>
        <v>04</v>
      </c>
      <c r="J250" t="str">
        <f t="shared" ca="1" si="67"/>
        <v>05</v>
      </c>
      <c r="K250" s="2" t="str">
        <f t="shared" si="64"/>
        <v>22</v>
      </c>
      <c r="L250" t="str">
        <f t="shared" si="68"/>
        <v>03</v>
      </c>
      <c r="M250" s="2" t="str">
        <f t="shared" ca="1" si="69"/>
        <v>VT04052203</v>
      </c>
      <c r="N250" s="31">
        <f t="shared" si="65"/>
        <v>0.75</v>
      </c>
      <c r="O250" t="s">
        <v>271</v>
      </c>
      <c r="P250" t="s">
        <v>122</v>
      </c>
      <c r="Q250" s="9">
        <v>1</v>
      </c>
      <c r="R250">
        <f t="shared" si="70"/>
        <v>0.75</v>
      </c>
      <c r="S250" s="1" t="s">
        <v>36</v>
      </c>
      <c r="T250" s="37" t="s">
        <v>84</v>
      </c>
      <c r="U250" s="11">
        <v>10000</v>
      </c>
      <c r="V250"/>
      <c r="W250"/>
    </row>
    <row r="251" spans="1:23" x14ac:dyDescent="0.25">
      <c r="A251">
        <v>4</v>
      </c>
      <c r="B251" s="2" t="s">
        <v>11</v>
      </c>
      <c r="C251">
        <v>2022</v>
      </c>
      <c r="D251">
        <v>3</v>
      </c>
      <c r="E251" s="10">
        <f t="shared" si="61"/>
        <v>70220000</v>
      </c>
      <c r="F251" s="1">
        <f t="shared" ca="1" si="62"/>
        <v>44685</v>
      </c>
      <c r="G251" s="1" t="str">
        <f t="shared" ca="1" si="66"/>
        <v>S19</v>
      </c>
      <c r="H251">
        <f ca="1">OFFSET(INDEX('Ne pas toucher'!$B$3:$B$14,MATCH(B251,'Ne pas toucher'!$B$3:$B$14,0)),0,1)</f>
        <v>5</v>
      </c>
      <c r="I251" s="2" t="str">
        <f t="shared" si="63"/>
        <v>04</v>
      </c>
      <c r="J251" t="str">
        <f t="shared" ca="1" si="67"/>
        <v>05</v>
      </c>
      <c r="K251" s="2" t="str">
        <f t="shared" si="64"/>
        <v>22</v>
      </c>
      <c r="L251" t="str">
        <f t="shared" si="68"/>
        <v>03</v>
      </c>
      <c r="M251" s="2" t="str">
        <f t="shared" ca="1" si="69"/>
        <v>VT04052203</v>
      </c>
      <c r="N251" s="31">
        <f t="shared" si="65"/>
        <v>0.75</v>
      </c>
      <c r="O251" t="s">
        <v>258</v>
      </c>
      <c r="P251" t="s">
        <v>122</v>
      </c>
      <c r="Q251" s="9">
        <v>1</v>
      </c>
      <c r="R251">
        <f t="shared" si="70"/>
        <v>0.75</v>
      </c>
      <c r="S251" s="1" t="s">
        <v>36</v>
      </c>
      <c r="T251" s="37" t="s">
        <v>96</v>
      </c>
      <c r="U251" s="11">
        <v>10000</v>
      </c>
      <c r="V251"/>
      <c r="W251"/>
    </row>
    <row r="252" spans="1:23" x14ac:dyDescent="0.25">
      <c r="A252">
        <v>4</v>
      </c>
      <c r="B252" s="2" t="s">
        <v>11</v>
      </c>
      <c r="C252">
        <v>2022</v>
      </c>
      <c r="D252">
        <v>3</v>
      </c>
      <c r="E252" s="10">
        <f t="shared" si="61"/>
        <v>70220000</v>
      </c>
      <c r="F252" s="1">
        <f t="shared" ca="1" si="62"/>
        <v>44685</v>
      </c>
      <c r="G252" s="1" t="str">
        <f t="shared" ca="1" si="66"/>
        <v>S19</v>
      </c>
      <c r="H252">
        <f ca="1">OFFSET(INDEX('Ne pas toucher'!$B$3:$B$14,MATCH(B252,'Ne pas toucher'!$B$3:$B$14,0)),0,1)</f>
        <v>5</v>
      </c>
      <c r="I252" s="2" t="str">
        <f t="shared" si="63"/>
        <v>04</v>
      </c>
      <c r="J252" t="str">
        <f t="shared" ca="1" si="67"/>
        <v>05</v>
      </c>
      <c r="K252" s="2" t="str">
        <f t="shared" si="64"/>
        <v>22</v>
      </c>
      <c r="L252" t="str">
        <f t="shared" si="68"/>
        <v>03</v>
      </c>
      <c r="M252" s="2" t="str">
        <f t="shared" ca="1" si="69"/>
        <v>VT04052203</v>
      </c>
      <c r="N252" s="31">
        <f t="shared" si="65"/>
        <v>1.5</v>
      </c>
      <c r="O252" t="s">
        <v>266</v>
      </c>
      <c r="P252" t="s">
        <v>122</v>
      </c>
      <c r="Q252" s="9">
        <v>2</v>
      </c>
      <c r="R252">
        <f t="shared" si="70"/>
        <v>0.75</v>
      </c>
      <c r="S252" s="1" t="s">
        <v>36</v>
      </c>
      <c r="T252" s="37" t="s">
        <v>196</v>
      </c>
      <c r="U252" s="11">
        <v>20000</v>
      </c>
      <c r="V252"/>
      <c r="W252"/>
    </row>
    <row r="253" spans="1:23" x14ac:dyDescent="0.25">
      <c r="A253">
        <v>4</v>
      </c>
      <c r="B253" s="2" t="s">
        <v>11</v>
      </c>
      <c r="C253">
        <v>2022</v>
      </c>
      <c r="D253">
        <v>3</v>
      </c>
      <c r="E253" s="10">
        <f t="shared" si="61"/>
        <v>70220000</v>
      </c>
      <c r="F253" s="1">
        <f t="shared" ca="1" si="62"/>
        <v>44685</v>
      </c>
      <c r="G253" s="1" t="str">
        <f t="shared" ca="1" si="66"/>
        <v>S19</v>
      </c>
      <c r="H253">
        <f ca="1">OFFSET(INDEX('Ne pas toucher'!$B$3:$B$14,MATCH(B253,'Ne pas toucher'!$B$3:$B$14,0)),0,1)</f>
        <v>5</v>
      </c>
      <c r="I253" s="2" t="str">
        <f t="shared" si="63"/>
        <v>04</v>
      </c>
      <c r="J253" t="str">
        <f t="shared" ca="1" si="67"/>
        <v>05</v>
      </c>
      <c r="K253" s="2" t="str">
        <f t="shared" si="64"/>
        <v>22</v>
      </c>
      <c r="L253" t="str">
        <f t="shared" si="68"/>
        <v>03</v>
      </c>
      <c r="M253" s="2" t="str">
        <f t="shared" ca="1" si="69"/>
        <v>VT04052203</v>
      </c>
      <c r="N253" s="31">
        <f t="shared" si="65"/>
        <v>1.5</v>
      </c>
      <c r="O253" t="s">
        <v>259</v>
      </c>
      <c r="P253" t="s">
        <v>122</v>
      </c>
      <c r="Q253" s="9">
        <v>2</v>
      </c>
      <c r="R253">
        <f t="shared" si="70"/>
        <v>0.75</v>
      </c>
      <c r="S253" s="1" t="s">
        <v>36</v>
      </c>
      <c r="T253" s="37" t="s">
        <v>98</v>
      </c>
      <c r="U253" s="11">
        <v>20000</v>
      </c>
      <c r="V253"/>
      <c r="W253"/>
    </row>
    <row r="254" spans="1:23" x14ac:dyDescent="0.25">
      <c r="A254" s="14">
        <v>4</v>
      </c>
      <c r="B254" s="2" t="s">
        <v>11</v>
      </c>
      <c r="C254">
        <v>2022</v>
      </c>
      <c r="D254">
        <v>3</v>
      </c>
      <c r="E254" s="10">
        <f t="shared" si="61"/>
        <v>70220000</v>
      </c>
      <c r="F254" s="1">
        <f t="shared" ca="1" si="62"/>
        <v>44685</v>
      </c>
      <c r="G254" s="1" t="str">
        <f t="shared" ca="1" si="66"/>
        <v>S19</v>
      </c>
      <c r="H254">
        <f ca="1">OFFSET(INDEX('Ne pas toucher'!$B$3:$B$14,MATCH(B254,'Ne pas toucher'!$B$3:$B$14,0)),0,1)</f>
        <v>5</v>
      </c>
      <c r="I254" s="2" t="str">
        <f t="shared" si="63"/>
        <v>04</v>
      </c>
      <c r="J254" t="str">
        <f t="shared" ca="1" si="67"/>
        <v>05</v>
      </c>
      <c r="K254" s="2" t="str">
        <f t="shared" si="64"/>
        <v>22</v>
      </c>
      <c r="L254" t="str">
        <f t="shared" si="68"/>
        <v>03</v>
      </c>
      <c r="M254" s="2" t="str">
        <f t="shared" ca="1" si="69"/>
        <v>VT04052203</v>
      </c>
      <c r="N254" s="31">
        <f t="shared" si="65"/>
        <v>0.75</v>
      </c>
      <c r="O254" t="s">
        <v>269</v>
      </c>
      <c r="P254" t="s">
        <v>122</v>
      </c>
      <c r="Q254" s="9">
        <v>1</v>
      </c>
      <c r="R254">
        <f t="shared" si="70"/>
        <v>0.75</v>
      </c>
      <c r="S254" s="1" t="s">
        <v>36</v>
      </c>
      <c r="T254" s="37" t="s">
        <v>94</v>
      </c>
      <c r="U254" s="11">
        <v>10000</v>
      </c>
      <c r="V254"/>
      <c r="W254"/>
    </row>
    <row r="255" spans="1:23" x14ac:dyDescent="0.25">
      <c r="A255">
        <v>6</v>
      </c>
      <c r="B255" s="2" t="s">
        <v>11</v>
      </c>
      <c r="C255">
        <v>2022</v>
      </c>
      <c r="D255">
        <v>1</v>
      </c>
      <c r="E255" s="10">
        <f t="shared" si="61"/>
        <v>70210000</v>
      </c>
      <c r="F255" s="1">
        <f t="shared" ca="1" si="62"/>
        <v>44687</v>
      </c>
      <c r="G255" s="1" t="str">
        <f t="shared" ca="1" si="66"/>
        <v>S19</v>
      </c>
      <c r="H255">
        <f ca="1">OFFSET(INDEX('Ne pas toucher'!$B$3:$B$14,MATCH(B255,'Ne pas toucher'!$B$3:$B$14,0)),0,1)</f>
        <v>5</v>
      </c>
      <c r="I255" s="2" t="str">
        <f t="shared" si="63"/>
        <v>06</v>
      </c>
      <c r="J255" t="str">
        <f t="shared" ca="1" si="67"/>
        <v>05</v>
      </c>
      <c r="K255" s="2" t="str">
        <f t="shared" si="64"/>
        <v>22</v>
      </c>
      <c r="L255" t="str">
        <f t="shared" si="68"/>
        <v>01</v>
      </c>
      <c r="M255" s="2" t="str">
        <f t="shared" ca="1" si="69"/>
        <v>VT06052201</v>
      </c>
      <c r="N255" s="31">
        <f t="shared" si="65"/>
        <v>1</v>
      </c>
      <c r="O255" t="s">
        <v>244</v>
      </c>
      <c r="P255" t="s">
        <v>122</v>
      </c>
      <c r="Q255" s="9">
        <v>1</v>
      </c>
      <c r="R255">
        <f t="shared" si="70"/>
        <v>1</v>
      </c>
      <c r="S255" s="1" t="s">
        <v>37</v>
      </c>
      <c r="T255" s="37" t="s">
        <v>83</v>
      </c>
      <c r="U255" s="11">
        <v>9500</v>
      </c>
      <c r="V255"/>
      <c r="W255"/>
    </row>
    <row r="256" spans="1:23" x14ac:dyDescent="0.25">
      <c r="A256">
        <v>6</v>
      </c>
      <c r="B256" s="2" t="s">
        <v>11</v>
      </c>
      <c r="C256">
        <v>2022</v>
      </c>
      <c r="D256">
        <v>2</v>
      </c>
      <c r="E256" s="10">
        <f t="shared" si="61"/>
        <v>70210000</v>
      </c>
      <c r="F256" s="1">
        <f t="shared" ca="1" si="62"/>
        <v>44687</v>
      </c>
      <c r="G256" s="1" t="str">
        <f t="shared" ca="1" si="66"/>
        <v>S19</v>
      </c>
      <c r="H256">
        <f ca="1">OFFSET(INDEX('Ne pas toucher'!$B$3:$B$14,MATCH(B256,'Ne pas toucher'!$B$3:$B$14,0)),0,1)</f>
        <v>5</v>
      </c>
      <c r="I256" s="2" t="str">
        <f t="shared" si="63"/>
        <v>06</v>
      </c>
      <c r="J256" t="str">
        <f t="shared" ca="1" si="67"/>
        <v>05</v>
      </c>
      <c r="K256" s="2" t="str">
        <f t="shared" si="64"/>
        <v>22</v>
      </c>
      <c r="L256" t="str">
        <f t="shared" si="68"/>
        <v>02</v>
      </c>
      <c r="M256" s="2" t="str">
        <f t="shared" ca="1" si="69"/>
        <v>VT06052202</v>
      </c>
      <c r="N256" s="31">
        <f t="shared" si="65"/>
        <v>1</v>
      </c>
      <c r="O256" t="s">
        <v>253</v>
      </c>
      <c r="P256" t="s">
        <v>122</v>
      </c>
      <c r="Q256" s="9">
        <v>1</v>
      </c>
      <c r="R256">
        <f t="shared" si="70"/>
        <v>1</v>
      </c>
      <c r="S256" s="1" t="s">
        <v>37</v>
      </c>
      <c r="T256" s="37" t="s">
        <v>90</v>
      </c>
      <c r="U256" s="11">
        <v>6000</v>
      </c>
      <c r="V256"/>
      <c r="W256"/>
    </row>
    <row r="257" spans="1:23" x14ac:dyDescent="0.25">
      <c r="A257">
        <v>6</v>
      </c>
      <c r="B257" s="2" t="s">
        <v>11</v>
      </c>
      <c r="C257">
        <v>2022</v>
      </c>
      <c r="D257">
        <v>2</v>
      </c>
      <c r="E257" s="10">
        <f t="shared" si="61"/>
        <v>70210000</v>
      </c>
      <c r="F257" s="1">
        <f t="shared" ca="1" si="62"/>
        <v>44687</v>
      </c>
      <c r="G257" s="1" t="str">
        <f t="shared" ca="1" si="66"/>
        <v>S19</v>
      </c>
      <c r="H257">
        <f ca="1">OFFSET(INDEX('Ne pas toucher'!$B$3:$B$14,MATCH(B257,'Ne pas toucher'!$B$3:$B$14,0)),0,1)</f>
        <v>5</v>
      </c>
      <c r="I257" s="2" t="str">
        <f t="shared" si="63"/>
        <v>06</v>
      </c>
      <c r="J257" t="str">
        <f t="shared" ca="1" si="67"/>
        <v>05</v>
      </c>
      <c r="K257" s="2" t="str">
        <f t="shared" si="64"/>
        <v>22</v>
      </c>
      <c r="L257" t="str">
        <f t="shared" si="68"/>
        <v>02</v>
      </c>
      <c r="M257" s="2" t="str">
        <f t="shared" ca="1" si="69"/>
        <v>VT06052202</v>
      </c>
      <c r="N257" s="31">
        <f t="shared" si="65"/>
        <v>1</v>
      </c>
      <c r="O257" t="s">
        <v>232</v>
      </c>
      <c r="P257" t="s">
        <v>122</v>
      </c>
      <c r="Q257" s="9">
        <v>1</v>
      </c>
      <c r="R257">
        <f t="shared" si="70"/>
        <v>1</v>
      </c>
      <c r="S257" s="1" t="s">
        <v>37</v>
      </c>
      <c r="T257" s="37" t="s">
        <v>83</v>
      </c>
      <c r="U257" s="11">
        <v>9500</v>
      </c>
      <c r="V257"/>
      <c r="W257"/>
    </row>
    <row r="258" spans="1:23" x14ac:dyDescent="0.25">
      <c r="A258">
        <v>6</v>
      </c>
      <c r="B258" s="2" t="s">
        <v>11</v>
      </c>
      <c r="C258">
        <v>2022</v>
      </c>
      <c r="D258">
        <v>3</v>
      </c>
      <c r="E258" s="10">
        <f t="shared" si="61"/>
        <v>70210000</v>
      </c>
      <c r="F258" s="1">
        <f t="shared" ca="1" si="62"/>
        <v>44687</v>
      </c>
      <c r="G258" s="1" t="str">
        <f t="shared" ca="1" si="66"/>
        <v>S19</v>
      </c>
      <c r="H258">
        <f ca="1">OFFSET(INDEX('Ne pas toucher'!$B$3:$B$14,MATCH(B258,'Ne pas toucher'!$B$3:$B$14,0)),0,1)</f>
        <v>5</v>
      </c>
      <c r="I258" s="2" t="str">
        <f t="shared" si="63"/>
        <v>06</v>
      </c>
      <c r="J258" t="str">
        <f t="shared" ca="1" si="67"/>
        <v>05</v>
      </c>
      <c r="K258" s="2" t="str">
        <f t="shared" si="64"/>
        <v>22</v>
      </c>
      <c r="L258" t="str">
        <f t="shared" si="68"/>
        <v>03</v>
      </c>
      <c r="M258" s="2" t="str">
        <f t="shared" ca="1" si="69"/>
        <v>VT06052203</v>
      </c>
      <c r="N258" s="31">
        <f t="shared" si="65"/>
        <v>1</v>
      </c>
      <c r="O258" t="s">
        <v>260</v>
      </c>
      <c r="P258" t="s">
        <v>122</v>
      </c>
      <c r="Q258" s="9">
        <v>1</v>
      </c>
      <c r="R258">
        <f t="shared" si="70"/>
        <v>1</v>
      </c>
      <c r="S258" s="1" t="s">
        <v>37</v>
      </c>
      <c r="T258" s="37" t="s">
        <v>83</v>
      </c>
      <c r="U258" s="11">
        <v>9500</v>
      </c>
      <c r="V258"/>
      <c r="W258"/>
    </row>
    <row r="259" spans="1:23" x14ac:dyDescent="0.25">
      <c r="A259">
        <v>6</v>
      </c>
      <c r="B259" s="2" t="s">
        <v>11</v>
      </c>
      <c r="C259">
        <v>2022</v>
      </c>
      <c r="D259">
        <v>3</v>
      </c>
      <c r="E259" s="10">
        <f t="shared" si="61"/>
        <v>70210000</v>
      </c>
      <c r="F259" s="1">
        <f t="shared" ca="1" si="62"/>
        <v>44687</v>
      </c>
      <c r="G259" s="1" t="str">
        <f t="shared" ca="1" si="66"/>
        <v>S19</v>
      </c>
      <c r="H259">
        <f ca="1">OFFSET(INDEX('Ne pas toucher'!$B$3:$B$14,MATCH(B259,'Ne pas toucher'!$B$3:$B$14,0)),0,1)</f>
        <v>5</v>
      </c>
      <c r="I259" s="2" t="str">
        <f t="shared" si="63"/>
        <v>06</v>
      </c>
      <c r="J259" t="str">
        <f t="shared" ca="1" si="67"/>
        <v>05</v>
      </c>
      <c r="K259" s="2" t="str">
        <f t="shared" si="64"/>
        <v>22</v>
      </c>
      <c r="L259" t="str">
        <f t="shared" si="68"/>
        <v>03</v>
      </c>
      <c r="M259" s="2" t="str">
        <f t="shared" ca="1" si="69"/>
        <v>VT06052203</v>
      </c>
      <c r="N259" s="31">
        <f t="shared" si="65"/>
        <v>1</v>
      </c>
      <c r="O259" t="s">
        <v>251</v>
      </c>
      <c r="P259" t="s">
        <v>122</v>
      </c>
      <c r="Q259" s="9">
        <v>1</v>
      </c>
      <c r="R259">
        <f t="shared" si="70"/>
        <v>1</v>
      </c>
      <c r="S259" s="1" t="s">
        <v>37</v>
      </c>
      <c r="T259" s="37" t="s">
        <v>35</v>
      </c>
      <c r="U259" s="11">
        <v>5850</v>
      </c>
      <c r="V259"/>
      <c r="W259"/>
    </row>
    <row r="260" spans="1:23" x14ac:dyDescent="0.25">
      <c r="A260">
        <v>6</v>
      </c>
      <c r="B260" s="2" t="s">
        <v>11</v>
      </c>
      <c r="C260">
        <v>2022</v>
      </c>
      <c r="D260">
        <v>3</v>
      </c>
      <c r="E260" s="10">
        <f t="shared" si="61"/>
        <v>70210000</v>
      </c>
      <c r="F260" s="1">
        <f t="shared" ca="1" si="62"/>
        <v>44687</v>
      </c>
      <c r="G260" s="1" t="str">
        <f t="shared" ca="1" si="66"/>
        <v>S19</v>
      </c>
      <c r="H260">
        <f ca="1">OFFSET(INDEX('Ne pas toucher'!$B$3:$B$14,MATCH(B260,'Ne pas toucher'!$B$3:$B$14,0)),0,1)</f>
        <v>5</v>
      </c>
      <c r="I260" s="2" t="str">
        <f t="shared" si="63"/>
        <v>06</v>
      </c>
      <c r="J260" t="str">
        <f t="shared" ca="1" si="67"/>
        <v>05</v>
      </c>
      <c r="K260" s="2" t="str">
        <f t="shared" si="64"/>
        <v>22</v>
      </c>
      <c r="L260" t="str">
        <f t="shared" si="68"/>
        <v>03</v>
      </c>
      <c r="M260" s="2" t="str">
        <f t="shared" ca="1" si="69"/>
        <v>VT06052203</v>
      </c>
      <c r="N260" s="31">
        <f t="shared" si="65"/>
        <v>1</v>
      </c>
      <c r="O260" t="s">
        <v>258</v>
      </c>
      <c r="P260" t="s">
        <v>122</v>
      </c>
      <c r="Q260" s="9">
        <v>1</v>
      </c>
      <c r="R260">
        <f t="shared" si="70"/>
        <v>1</v>
      </c>
      <c r="S260" s="1" t="s">
        <v>37</v>
      </c>
      <c r="T260" s="37" t="s">
        <v>46</v>
      </c>
      <c r="U260" s="11">
        <v>5000</v>
      </c>
      <c r="V260"/>
      <c r="W260"/>
    </row>
    <row r="261" spans="1:23" x14ac:dyDescent="0.25">
      <c r="A261">
        <v>6</v>
      </c>
      <c r="B261" s="2" t="s">
        <v>11</v>
      </c>
      <c r="C261">
        <v>2022</v>
      </c>
      <c r="D261">
        <v>4</v>
      </c>
      <c r="E261" s="10">
        <f t="shared" si="61"/>
        <v>70210000</v>
      </c>
      <c r="F261" s="1">
        <f t="shared" ca="1" si="62"/>
        <v>44687</v>
      </c>
      <c r="G261" s="1" t="str">
        <f t="shared" ca="1" si="66"/>
        <v>S19</v>
      </c>
      <c r="H261">
        <f ca="1">OFFSET(INDEX('Ne pas toucher'!$B$3:$B$14,MATCH(B261,'Ne pas toucher'!$B$3:$B$14,0)),0,1)</f>
        <v>5</v>
      </c>
      <c r="I261" s="2" t="str">
        <f t="shared" si="63"/>
        <v>06</v>
      </c>
      <c r="J261" t="str">
        <f t="shared" ca="1" si="67"/>
        <v>05</v>
      </c>
      <c r="K261" s="2" t="str">
        <f t="shared" si="64"/>
        <v>22</v>
      </c>
      <c r="L261" t="str">
        <f t="shared" si="68"/>
        <v>04</v>
      </c>
      <c r="M261" s="2" t="str">
        <f t="shared" ca="1" si="69"/>
        <v>VT06052204</v>
      </c>
      <c r="N261" s="31">
        <f t="shared" si="65"/>
        <v>3.5</v>
      </c>
      <c r="O261" t="s">
        <v>242</v>
      </c>
      <c r="P261" t="s">
        <v>124</v>
      </c>
      <c r="Q261" s="9">
        <v>5</v>
      </c>
      <c r="R261">
        <v>0.7</v>
      </c>
      <c r="S261" s="1" t="s">
        <v>37</v>
      </c>
      <c r="T261" s="37" t="s">
        <v>203</v>
      </c>
      <c r="U261" s="11">
        <v>14875</v>
      </c>
      <c r="V261"/>
      <c r="W261"/>
    </row>
    <row r="262" spans="1:23" x14ac:dyDescent="0.25">
      <c r="A262">
        <v>7</v>
      </c>
      <c r="B262" s="2" t="s">
        <v>11</v>
      </c>
      <c r="C262">
        <v>2022</v>
      </c>
      <c r="D262">
        <v>5</v>
      </c>
      <c r="E262" s="10">
        <f t="shared" si="61"/>
        <v>70210000</v>
      </c>
      <c r="F262" s="1">
        <f t="shared" ca="1" si="62"/>
        <v>44688</v>
      </c>
      <c r="G262" s="1" t="str">
        <f t="shared" ca="1" si="66"/>
        <v>S19</v>
      </c>
      <c r="H262">
        <f ca="1">OFFSET(INDEX('Ne pas toucher'!$B$3:$B$14,MATCH(B262,'Ne pas toucher'!$B$3:$B$14,0)),0,1)</f>
        <v>5</v>
      </c>
      <c r="I262" s="2" t="str">
        <f t="shared" si="63"/>
        <v>07</v>
      </c>
      <c r="J262" t="str">
        <f t="shared" ca="1" si="67"/>
        <v>05</v>
      </c>
      <c r="K262" s="2" t="str">
        <f t="shared" si="64"/>
        <v>22</v>
      </c>
      <c r="L262" t="str">
        <f t="shared" si="68"/>
        <v>05</v>
      </c>
      <c r="M262" s="2" t="str">
        <f t="shared" ca="1" si="69"/>
        <v>VT07052205</v>
      </c>
      <c r="N262" s="31">
        <f t="shared" si="65"/>
        <v>1</v>
      </c>
      <c r="O262" t="s">
        <v>272</v>
      </c>
      <c r="P262" t="s">
        <v>122</v>
      </c>
      <c r="Q262" s="9">
        <v>1</v>
      </c>
      <c r="R262">
        <f t="shared" ref="R262:R268" si="71">IF(S262="Sirop",1,IF(S262="Alcool",0.75,0.39))</f>
        <v>1</v>
      </c>
      <c r="S262" s="1" t="s">
        <v>37</v>
      </c>
      <c r="T262" s="37" t="s">
        <v>35</v>
      </c>
      <c r="U262" s="11">
        <v>5850</v>
      </c>
      <c r="V262"/>
      <c r="W262"/>
    </row>
    <row r="263" spans="1:23" x14ac:dyDescent="0.25">
      <c r="A263">
        <v>8</v>
      </c>
      <c r="B263" s="2" t="s">
        <v>11</v>
      </c>
      <c r="C263">
        <v>2022</v>
      </c>
      <c r="D263">
        <v>6</v>
      </c>
      <c r="E263" s="10">
        <f t="shared" si="61"/>
        <v>70230000</v>
      </c>
      <c r="F263" s="1">
        <f t="shared" ca="1" si="62"/>
        <v>44689</v>
      </c>
      <c r="G263" s="1" t="str">
        <f t="shared" ca="1" si="66"/>
        <v>S20</v>
      </c>
      <c r="H263">
        <f ca="1">OFFSET(INDEX('Ne pas toucher'!$B$3:$B$14,MATCH(B263,'Ne pas toucher'!$B$3:$B$14,0)),0,1)</f>
        <v>5</v>
      </c>
      <c r="I263" s="2" t="str">
        <f t="shared" si="63"/>
        <v>08</v>
      </c>
      <c r="J263" t="str">
        <f t="shared" ca="1" si="67"/>
        <v>05</v>
      </c>
      <c r="K263" s="2" t="str">
        <f t="shared" si="64"/>
        <v>22</v>
      </c>
      <c r="L263" t="str">
        <f t="shared" si="68"/>
        <v>06</v>
      </c>
      <c r="M263" s="2" t="str">
        <f t="shared" ca="1" si="69"/>
        <v>VT08052206</v>
      </c>
      <c r="N263" s="31">
        <f t="shared" si="65"/>
        <v>0.39</v>
      </c>
      <c r="O263" t="s">
        <v>260</v>
      </c>
      <c r="P263" t="s">
        <v>122</v>
      </c>
      <c r="Q263" s="9">
        <v>1</v>
      </c>
      <c r="R263">
        <f t="shared" si="71"/>
        <v>0.39</v>
      </c>
      <c r="S263" s="1" t="s">
        <v>38</v>
      </c>
      <c r="T263" s="37" t="s">
        <v>201</v>
      </c>
      <c r="U263" s="11">
        <v>2500</v>
      </c>
      <c r="V263"/>
      <c r="W263"/>
    </row>
    <row r="264" spans="1:23" x14ac:dyDescent="0.25">
      <c r="A264">
        <v>8</v>
      </c>
      <c r="B264" s="2" t="s">
        <v>11</v>
      </c>
      <c r="C264">
        <v>2022</v>
      </c>
      <c r="D264">
        <v>6</v>
      </c>
      <c r="E264" s="10">
        <f t="shared" si="61"/>
        <v>70230000</v>
      </c>
      <c r="F264" s="1">
        <f t="shared" ca="1" si="62"/>
        <v>44689</v>
      </c>
      <c r="G264" s="1" t="str">
        <f t="shared" ca="1" si="66"/>
        <v>S20</v>
      </c>
      <c r="H264">
        <f ca="1">OFFSET(INDEX('Ne pas toucher'!$B$3:$B$14,MATCH(B264,'Ne pas toucher'!$B$3:$B$14,0)),0,1)</f>
        <v>5</v>
      </c>
      <c r="I264" s="2" t="str">
        <f t="shared" si="63"/>
        <v>08</v>
      </c>
      <c r="J264" t="str">
        <f t="shared" ca="1" si="67"/>
        <v>05</v>
      </c>
      <c r="K264" s="2" t="str">
        <f t="shared" si="64"/>
        <v>22</v>
      </c>
      <c r="L264" t="str">
        <f t="shared" si="68"/>
        <v>06</v>
      </c>
      <c r="M264" s="2" t="str">
        <f t="shared" ca="1" si="69"/>
        <v>VT08052206</v>
      </c>
      <c r="N264" s="31">
        <f t="shared" si="65"/>
        <v>0.39</v>
      </c>
      <c r="O264" t="s">
        <v>254</v>
      </c>
      <c r="P264" t="s">
        <v>122</v>
      </c>
      <c r="Q264" s="9">
        <v>1</v>
      </c>
      <c r="R264">
        <f t="shared" si="71"/>
        <v>0.39</v>
      </c>
      <c r="S264" s="1" t="s">
        <v>38</v>
      </c>
      <c r="T264" s="37" t="s">
        <v>200</v>
      </c>
      <c r="U264" s="11">
        <v>2000</v>
      </c>
      <c r="V264"/>
      <c r="W264"/>
    </row>
    <row r="265" spans="1:23" x14ac:dyDescent="0.25">
      <c r="A265">
        <v>9</v>
      </c>
      <c r="B265" s="2" t="s">
        <v>11</v>
      </c>
      <c r="C265">
        <v>2022</v>
      </c>
      <c r="D265">
        <v>1</v>
      </c>
      <c r="E265" s="10">
        <f t="shared" si="61"/>
        <v>70210000</v>
      </c>
      <c r="F265" s="1">
        <f t="shared" ca="1" si="62"/>
        <v>44690</v>
      </c>
      <c r="G265" s="1" t="str">
        <f t="shared" ca="1" si="66"/>
        <v>S20</v>
      </c>
      <c r="H265">
        <f ca="1">OFFSET(INDEX('Ne pas toucher'!$B$3:$B$14,MATCH(B265,'Ne pas toucher'!$B$3:$B$14,0)),0,1)</f>
        <v>5</v>
      </c>
      <c r="I265" s="2" t="str">
        <f t="shared" si="63"/>
        <v>09</v>
      </c>
      <c r="J265" t="str">
        <f t="shared" ca="1" si="67"/>
        <v>05</v>
      </c>
      <c r="K265" s="2" t="str">
        <f t="shared" si="64"/>
        <v>22</v>
      </c>
      <c r="L265" t="str">
        <f t="shared" si="68"/>
        <v>01</v>
      </c>
      <c r="M265" s="2" t="str">
        <f t="shared" ca="1" si="69"/>
        <v>VT09052201</v>
      </c>
      <c r="N265" s="31">
        <f t="shared" si="65"/>
        <v>1</v>
      </c>
      <c r="O265" t="s">
        <v>248</v>
      </c>
      <c r="P265" t="s">
        <v>122</v>
      </c>
      <c r="Q265" s="9">
        <v>1</v>
      </c>
      <c r="R265">
        <f t="shared" si="71"/>
        <v>1</v>
      </c>
      <c r="S265" s="1" t="s">
        <v>37</v>
      </c>
      <c r="T265" s="39" t="s">
        <v>83</v>
      </c>
      <c r="U265" s="11">
        <v>9500</v>
      </c>
      <c r="V265"/>
      <c r="W265"/>
    </row>
    <row r="266" spans="1:23" x14ac:dyDescent="0.25">
      <c r="A266">
        <v>9</v>
      </c>
      <c r="B266" s="2" t="s">
        <v>11</v>
      </c>
      <c r="C266">
        <v>2022</v>
      </c>
      <c r="D266">
        <v>1</v>
      </c>
      <c r="E266" s="10">
        <f t="shared" si="61"/>
        <v>70210000</v>
      </c>
      <c r="F266" s="1">
        <f t="shared" ca="1" si="62"/>
        <v>44690</v>
      </c>
      <c r="G266" s="1" t="str">
        <f t="shared" ca="1" si="66"/>
        <v>S20</v>
      </c>
      <c r="H266">
        <f ca="1">OFFSET(INDEX('Ne pas toucher'!$B$3:$B$14,MATCH(B266,'Ne pas toucher'!$B$3:$B$14,0)),0,1)</f>
        <v>5</v>
      </c>
      <c r="I266" s="2" t="str">
        <f t="shared" si="63"/>
        <v>09</v>
      </c>
      <c r="J266" t="str">
        <f t="shared" ca="1" si="67"/>
        <v>05</v>
      </c>
      <c r="K266" s="2" t="str">
        <f t="shared" si="64"/>
        <v>22</v>
      </c>
      <c r="L266" t="str">
        <f t="shared" si="68"/>
        <v>01</v>
      </c>
      <c r="M266" s="2" t="str">
        <f t="shared" ca="1" si="69"/>
        <v>VT09052201</v>
      </c>
      <c r="N266" s="31">
        <f t="shared" si="65"/>
        <v>1</v>
      </c>
      <c r="O266" t="s">
        <v>247</v>
      </c>
      <c r="P266" t="s">
        <v>122</v>
      </c>
      <c r="Q266" s="9">
        <v>1</v>
      </c>
      <c r="R266">
        <f t="shared" si="71"/>
        <v>1</v>
      </c>
      <c r="S266" s="1" t="s">
        <v>37</v>
      </c>
      <c r="T266" s="37" t="s">
        <v>202</v>
      </c>
      <c r="U266" s="11">
        <v>5000</v>
      </c>
      <c r="V266"/>
      <c r="W266"/>
    </row>
    <row r="267" spans="1:23" x14ac:dyDescent="0.25">
      <c r="A267">
        <v>9</v>
      </c>
      <c r="B267" s="2" t="s">
        <v>11</v>
      </c>
      <c r="C267">
        <v>2022</v>
      </c>
      <c r="D267">
        <v>1</v>
      </c>
      <c r="E267" s="10">
        <f t="shared" si="61"/>
        <v>70210000</v>
      </c>
      <c r="F267" s="1">
        <f t="shared" ca="1" si="62"/>
        <v>44690</v>
      </c>
      <c r="G267" s="1" t="str">
        <f t="shared" ca="1" si="66"/>
        <v>S20</v>
      </c>
      <c r="H267">
        <f ca="1">OFFSET(INDEX('Ne pas toucher'!$B$3:$B$14,MATCH(B267,'Ne pas toucher'!$B$3:$B$14,0)),0,1)</f>
        <v>5</v>
      </c>
      <c r="I267" s="2" t="str">
        <f t="shared" si="63"/>
        <v>09</v>
      </c>
      <c r="J267" t="str">
        <f t="shared" ca="1" si="67"/>
        <v>05</v>
      </c>
      <c r="K267" s="2" t="str">
        <f t="shared" si="64"/>
        <v>22</v>
      </c>
      <c r="L267" t="str">
        <f t="shared" si="68"/>
        <v>01</v>
      </c>
      <c r="M267" s="2" t="str">
        <f t="shared" ca="1" si="69"/>
        <v>VT09052201</v>
      </c>
      <c r="N267" s="31">
        <f t="shared" si="65"/>
        <v>1</v>
      </c>
      <c r="O267" t="s">
        <v>233</v>
      </c>
      <c r="P267" t="s">
        <v>122</v>
      </c>
      <c r="Q267" s="9">
        <v>1</v>
      </c>
      <c r="R267">
        <f t="shared" si="71"/>
        <v>1</v>
      </c>
      <c r="S267" s="1" t="s">
        <v>37</v>
      </c>
      <c r="T267" s="39" t="s">
        <v>46</v>
      </c>
      <c r="U267" s="11">
        <v>5000</v>
      </c>
      <c r="V267"/>
      <c r="W267"/>
    </row>
    <row r="268" spans="1:23" x14ac:dyDescent="0.25">
      <c r="A268">
        <v>10</v>
      </c>
      <c r="B268" s="2" t="s">
        <v>11</v>
      </c>
      <c r="C268">
        <v>2022</v>
      </c>
      <c r="D268">
        <v>1</v>
      </c>
      <c r="E268" s="10">
        <f t="shared" si="61"/>
        <v>70210000</v>
      </c>
      <c r="F268" s="1">
        <f t="shared" ca="1" si="62"/>
        <v>44691</v>
      </c>
      <c r="G268" s="1" t="str">
        <f t="shared" ca="1" si="66"/>
        <v>S20</v>
      </c>
      <c r="H268">
        <f ca="1">OFFSET(INDEX('Ne pas toucher'!$B$3:$B$14,MATCH(B268,'Ne pas toucher'!$B$3:$B$14,0)),0,1)</f>
        <v>5</v>
      </c>
      <c r="I268" s="2">
        <f t="shared" si="63"/>
        <v>10</v>
      </c>
      <c r="J268" t="str">
        <f t="shared" ca="1" si="67"/>
        <v>05</v>
      </c>
      <c r="K268" s="2" t="str">
        <f t="shared" si="64"/>
        <v>22</v>
      </c>
      <c r="L268" t="str">
        <f t="shared" si="68"/>
        <v>01</v>
      </c>
      <c r="M268" s="2" t="str">
        <f t="shared" ca="1" si="69"/>
        <v>VT10052201</v>
      </c>
      <c r="N268" s="31">
        <f t="shared" si="65"/>
        <v>1</v>
      </c>
      <c r="O268" t="s">
        <v>251</v>
      </c>
      <c r="P268" t="s">
        <v>122</v>
      </c>
      <c r="Q268" s="9">
        <v>1</v>
      </c>
      <c r="R268">
        <f t="shared" si="71"/>
        <v>1</v>
      </c>
      <c r="S268" s="1" t="s">
        <v>37</v>
      </c>
      <c r="T268" s="39" t="s">
        <v>83</v>
      </c>
      <c r="U268" s="11">
        <v>10500</v>
      </c>
      <c r="V268"/>
      <c r="W268"/>
    </row>
    <row r="269" spans="1:23" x14ac:dyDescent="0.25">
      <c r="A269">
        <v>10</v>
      </c>
      <c r="B269" s="2" t="s">
        <v>11</v>
      </c>
      <c r="C269">
        <v>2022</v>
      </c>
      <c r="D269">
        <v>2</v>
      </c>
      <c r="E269" s="10">
        <f t="shared" si="61"/>
        <v>70210000</v>
      </c>
      <c r="F269" s="1">
        <f t="shared" ca="1" si="62"/>
        <v>44691</v>
      </c>
      <c r="G269" s="1" t="str">
        <f t="shared" ca="1" si="66"/>
        <v>S20</v>
      </c>
      <c r="H269">
        <f ca="1">OFFSET(INDEX('Ne pas toucher'!$B$3:$B$14,MATCH(B269,'Ne pas toucher'!$B$3:$B$14,0)),0,1)</f>
        <v>5</v>
      </c>
      <c r="I269" s="2">
        <f t="shared" si="63"/>
        <v>10</v>
      </c>
      <c r="J269" t="str">
        <f t="shared" ca="1" si="67"/>
        <v>05</v>
      </c>
      <c r="K269" s="2" t="str">
        <f t="shared" si="64"/>
        <v>22</v>
      </c>
      <c r="L269" t="str">
        <f t="shared" si="68"/>
        <v>02</v>
      </c>
      <c r="M269" s="2" t="str">
        <f t="shared" ca="1" si="69"/>
        <v>VT10052202</v>
      </c>
      <c r="N269" s="31">
        <f t="shared" si="65"/>
        <v>3.5</v>
      </c>
      <c r="O269" t="s">
        <v>237</v>
      </c>
      <c r="P269" t="s">
        <v>124</v>
      </c>
      <c r="Q269" s="9">
        <v>5</v>
      </c>
      <c r="R269">
        <v>0.7</v>
      </c>
      <c r="S269" s="1" t="s">
        <v>37</v>
      </c>
      <c r="T269" s="39" t="s">
        <v>83</v>
      </c>
      <c r="U269" s="11">
        <v>34000</v>
      </c>
      <c r="V269"/>
      <c r="W269"/>
    </row>
    <row r="270" spans="1:23" x14ac:dyDescent="0.25">
      <c r="A270">
        <v>11</v>
      </c>
      <c r="B270" s="2" t="s">
        <v>11</v>
      </c>
      <c r="C270">
        <v>2022</v>
      </c>
      <c r="D270">
        <v>1</v>
      </c>
      <c r="E270" s="10">
        <f t="shared" si="61"/>
        <v>70210000</v>
      </c>
      <c r="F270" s="1">
        <f t="shared" ca="1" si="62"/>
        <v>44692</v>
      </c>
      <c r="G270" s="1" t="str">
        <f t="shared" ca="1" si="66"/>
        <v>S20</v>
      </c>
      <c r="H270">
        <f ca="1">OFFSET(INDEX('Ne pas toucher'!$B$3:$B$14,MATCH(B270,'Ne pas toucher'!$B$3:$B$14,0)),0,1)</f>
        <v>5</v>
      </c>
      <c r="I270" s="2">
        <f t="shared" si="63"/>
        <v>11</v>
      </c>
      <c r="J270" t="str">
        <f t="shared" ca="1" si="67"/>
        <v>05</v>
      </c>
      <c r="K270" s="2" t="str">
        <f t="shared" si="64"/>
        <v>22</v>
      </c>
      <c r="L270" t="str">
        <f t="shared" si="68"/>
        <v>01</v>
      </c>
      <c r="M270" s="2" t="str">
        <f t="shared" ca="1" si="69"/>
        <v>VT11052201</v>
      </c>
      <c r="N270" s="31">
        <f t="shared" si="65"/>
        <v>15</v>
      </c>
      <c r="O270" t="s">
        <v>233</v>
      </c>
      <c r="P270" t="s">
        <v>123</v>
      </c>
      <c r="Q270" s="9">
        <v>15</v>
      </c>
      <c r="R270">
        <f>IF(S270="Sirop",1,IF(S270="Alcool",0.75,0.39))</f>
        <v>1</v>
      </c>
      <c r="S270" s="1" t="s">
        <v>37</v>
      </c>
      <c r="T270" s="39" t="s">
        <v>46</v>
      </c>
      <c r="U270" s="11">
        <v>59850</v>
      </c>
      <c r="V270"/>
      <c r="W270"/>
    </row>
    <row r="271" spans="1:23" x14ac:dyDescent="0.25">
      <c r="A271">
        <v>11</v>
      </c>
      <c r="B271" s="2" t="s">
        <v>11</v>
      </c>
      <c r="C271">
        <v>2022</v>
      </c>
      <c r="D271">
        <v>1</v>
      </c>
      <c r="E271" s="10">
        <f t="shared" si="61"/>
        <v>70210000</v>
      </c>
      <c r="F271" s="1">
        <f t="shared" ca="1" si="62"/>
        <v>44692</v>
      </c>
      <c r="G271" s="1" t="str">
        <f t="shared" ca="1" si="66"/>
        <v>S20</v>
      </c>
      <c r="H271">
        <f ca="1">OFFSET(INDEX('Ne pas toucher'!$B$3:$B$14,MATCH(B271,'Ne pas toucher'!$B$3:$B$14,0)),0,1)</f>
        <v>5</v>
      </c>
      <c r="I271" s="2">
        <f t="shared" si="63"/>
        <v>11</v>
      </c>
      <c r="J271" t="str">
        <f t="shared" ca="1" si="67"/>
        <v>05</v>
      </c>
      <c r="K271" s="2" t="str">
        <f t="shared" si="64"/>
        <v>22</v>
      </c>
      <c r="L271" t="str">
        <f t="shared" si="68"/>
        <v>01</v>
      </c>
      <c r="M271" s="2" t="str">
        <f t="shared" ca="1" si="69"/>
        <v>VT11052201</v>
      </c>
      <c r="N271" s="31">
        <f t="shared" si="65"/>
        <v>8</v>
      </c>
      <c r="O271" t="s">
        <v>259</v>
      </c>
      <c r="P271" t="s">
        <v>123</v>
      </c>
      <c r="Q271" s="9">
        <v>8</v>
      </c>
      <c r="R271">
        <f>IF(S271="Sirop",1,IF(S271="Alcool",0.75,0.39))</f>
        <v>1</v>
      </c>
      <c r="S271" s="1" t="s">
        <v>37</v>
      </c>
      <c r="T271" s="37" t="s">
        <v>204</v>
      </c>
      <c r="U271" s="11">
        <v>49400</v>
      </c>
      <c r="V271"/>
      <c r="W271"/>
    </row>
    <row r="272" spans="1:23" x14ac:dyDescent="0.25">
      <c r="A272">
        <v>12</v>
      </c>
      <c r="B272" s="2" t="s">
        <v>11</v>
      </c>
      <c r="C272">
        <v>2022</v>
      </c>
      <c r="D272">
        <v>1</v>
      </c>
      <c r="E272" s="10">
        <f t="shared" si="61"/>
        <v>70210000</v>
      </c>
      <c r="F272" s="1">
        <f t="shared" ca="1" si="62"/>
        <v>44693</v>
      </c>
      <c r="G272" s="1" t="str">
        <f t="shared" ca="1" si="66"/>
        <v>S20</v>
      </c>
      <c r="H272">
        <f ca="1">OFFSET(INDEX('Ne pas toucher'!$B$3:$B$14,MATCH(B272,'Ne pas toucher'!$B$3:$B$14,0)),0,1)</f>
        <v>5</v>
      </c>
      <c r="I272" s="2">
        <f t="shared" si="63"/>
        <v>12</v>
      </c>
      <c r="J272" t="str">
        <f t="shared" ca="1" si="67"/>
        <v>05</v>
      </c>
      <c r="K272" s="2" t="str">
        <f t="shared" si="64"/>
        <v>22</v>
      </c>
      <c r="L272" t="str">
        <f t="shared" si="68"/>
        <v>01</v>
      </c>
      <c r="M272" s="2" t="str">
        <f t="shared" ca="1" si="69"/>
        <v>VT12052201</v>
      </c>
      <c r="N272" s="31">
        <f t="shared" si="65"/>
        <v>3.5</v>
      </c>
      <c r="O272" t="s">
        <v>262</v>
      </c>
      <c r="P272" t="s">
        <v>124</v>
      </c>
      <c r="Q272" s="9">
        <v>5</v>
      </c>
      <c r="R272">
        <v>0.7</v>
      </c>
      <c r="S272" s="1" t="s">
        <v>37</v>
      </c>
      <c r="T272" s="39" t="s">
        <v>46</v>
      </c>
      <c r="U272" s="11">
        <v>17000</v>
      </c>
      <c r="V272"/>
      <c r="W272"/>
    </row>
    <row r="273" spans="1:23" x14ac:dyDescent="0.25">
      <c r="A273">
        <v>12</v>
      </c>
      <c r="B273" s="2" t="s">
        <v>11</v>
      </c>
      <c r="C273">
        <v>2022</v>
      </c>
      <c r="D273">
        <v>1</v>
      </c>
      <c r="E273" s="10">
        <f t="shared" si="61"/>
        <v>70210000</v>
      </c>
      <c r="F273" s="1">
        <f t="shared" ca="1" si="62"/>
        <v>44693</v>
      </c>
      <c r="G273" s="1" t="str">
        <f t="shared" ca="1" si="66"/>
        <v>S20</v>
      </c>
      <c r="H273">
        <f ca="1">OFFSET(INDEX('Ne pas toucher'!$B$3:$B$14,MATCH(B273,'Ne pas toucher'!$B$3:$B$14,0)),0,1)</f>
        <v>5</v>
      </c>
      <c r="I273" s="2">
        <f t="shared" si="63"/>
        <v>12</v>
      </c>
      <c r="J273" t="str">
        <f t="shared" ca="1" si="67"/>
        <v>05</v>
      </c>
      <c r="K273" s="2" t="str">
        <f t="shared" si="64"/>
        <v>22</v>
      </c>
      <c r="L273" t="str">
        <f t="shared" si="68"/>
        <v>01</v>
      </c>
      <c r="M273" s="2" t="str">
        <f t="shared" ca="1" si="69"/>
        <v>VT12052201</v>
      </c>
      <c r="N273" s="31">
        <f t="shared" si="65"/>
        <v>4.1999999999999993</v>
      </c>
      <c r="O273" t="s">
        <v>231</v>
      </c>
      <c r="P273" t="s">
        <v>124</v>
      </c>
      <c r="Q273" s="9">
        <v>6</v>
      </c>
      <c r="R273">
        <v>0.7</v>
      </c>
      <c r="S273" s="1" t="s">
        <v>37</v>
      </c>
      <c r="T273" s="39" t="s">
        <v>90</v>
      </c>
      <c r="U273" s="11">
        <v>22950</v>
      </c>
      <c r="V273"/>
      <c r="W273"/>
    </row>
    <row r="274" spans="1:23" x14ac:dyDescent="0.25">
      <c r="A274">
        <v>12</v>
      </c>
      <c r="B274" s="2" t="s">
        <v>11</v>
      </c>
      <c r="C274">
        <v>2022</v>
      </c>
      <c r="D274">
        <v>2</v>
      </c>
      <c r="E274" s="10">
        <f t="shared" si="61"/>
        <v>70220000</v>
      </c>
      <c r="F274" s="1">
        <f t="shared" ca="1" si="62"/>
        <v>44693</v>
      </c>
      <c r="G274" s="1" t="str">
        <f t="shared" ca="1" si="66"/>
        <v>S20</v>
      </c>
      <c r="H274">
        <f ca="1">OFFSET(INDEX('Ne pas toucher'!$B$3:$B$14,MATCH(B274,'Ne pas toucher'!$B$3:$B$14,0)),0,1)</f>
        <v>5</v>
      </c>
      <c r="I274" s="2">
        <f t="shared" si="63"/>
        <v>12</v>
      </c>
      <c r="J274" t="str">
        <f t="shared" ca="1" si="67"/>
        <v>05</v>
      </c>
      <c r="K274" s="2" t="str">
        <f t="shared" si="64"/>
        <v>22</v>
      </c>
      <c r="L274" t="str">
        <f t="shared" si="68"/>
        <v>02</v>
      </c>
      <c r="M274" s="2" t="str">
        <f t="shared" ca="1" si="69"/>
        <v>VT12052202</v>
      </c>
      <c r="N274" s="31">
        <f t="shared" si="65"/>
        <v>2.25</v>
      </c>
      <c r="O274" t="s">
        <v>249</v>
      </c>
      <c r="P274" t="s">
        <v>122</v>
      </c>
      <c r="Q274" s="9">
        <v>3</v>
      </c>
      <c r="R274">
        <f>IF(S274="Sirop",1,IF(S274="Alcool",0.75,0.39))</f>
        <v>0.75</v>
      </c>
      <c r="S274" s="1" t="s">
        <v>36</v>
      </c>
      <c r="T274" s="39" t="s">
        <v>47</v>
      </c>
      <c r="U274" s="11">
        <v>36000</v>
      </c>
      <c r="V274"/>
      <c r="W274"/>
    </row>
    <row r="275" spans="1:23" x14ac:dyDescent="0.25">
      <c r="A275">
        <v>12</v>
      </c>
      <c r="B275" s="2" t="s">
        <v>11</v>
      </c>
      <c r="C275">
        <v>2022</v>
      </c>
      <c r="D275">
        <v>2</v>
      </c>
      <c r="E275" s="10">
        <f t="shared" si="61"/>
        <v>70210000</v>
      </c>
      <c r="F275" s="1">
        <f t="shared" ca="1" si="62"/>
        <v>44693</v>
      </c>
      <c r="G275" s="1" t="str">
        <f t="shared" ca="1" si="66"/>
        <v>S20</v>
      </c>
      <c r="H275">
        <f ca="1">OFFSET(INDEX('Ne pas toucher'!$B$3:$B$14,MATCH(B275,'Ne pas toucher'!$B$3:$B$14,0)),0,1)</f>
        <v>5</v>
      </c>
      <c r="I275" s="2">
        <f t="shared" si="63"/>
        <v>12</v>
      </c>
      <c r="J275" t="str">
        <f t="shared" ca="1" si="67"/>
        <v>05</v>
      </c>
      <c r="K275" s="2" t="str">
        <f t="shared" si="64"/>
        <v>22</v>
      </c>
      <c r="L275" t="str">
        <f t="shared" si="68"/>
        <v>02</v>
      </c>
      <c r="M275" s="2" t="str">
        <f t="shared" ca="1" si="69"/>
        <v>VT12052202</v>
      </c>
      <c r="N275" s="31">
        <f t="shared" si="65"/>
        <v>0.7</v>
      </c>
      <c r="O275" t="s">
        <v>237</v>
      </c>
      <c r="P275" t="s">
        <v>122</v>
      </c>
      <c r="Q275" s="9">
        <v>1</v>
      </c>
      <c r="R275">
        <v>0.7</v>
      </c>
      <c r="S275" s="1" t="s">
        <v>37</v>
      </c>
      <c r="T275" s="37" t="s">
        <v>206</v>
      </c>
      <c r="U275" s="11">
        <v>5000</v>
      </c>
      <c r="V275"/>
      <c r="W275"/>
    </row>
    <row r="276" spans="1:23" x14ac:dyDescent="0.25">
      <c r="A276">
        <v>12</v>
      </c>
      <c r="B276" s="2" t="s">
        <v>11</v>
      </c>
      <c r="C276">
        <v>2022</v>
      </c>
      <c r="D276">
        <v>3</v>
      </c>
      <c r="E276" s="10">
        <f t="shared" si="61"/>
        <v>70220000</v>
      </c>
      <c r="F276" s="1">
        <f t="shared" ca="1" si="62"/>
        <v>44693</v>
      </c>
      <c r="G276" s="1" t="str">
        <f t="shared" ca="1" si="66"/>
        <v>S20</v>
      </c>
      <c r="H276">
        <f ca="1">OFFSET(INDEX('Ne pas toucher'!$B$3:$B$14,MATCH(B276,'Ne pas toucher'!$B$3:$B$14,0)),0,1)</f>
        <v>5</v>
      </c>
      <c r="I276" s="2">
        <f t="shared" si="63"/>
        <v>12</v>
      </c>
      <c r="J276" t="str">
        <f t="shared" ca="1" si="67"/>
        <v>05</v>
      </c>
      <c r="K276" s="2" t="str">
        <f t="shared" si="64"/>
        <v>22</v>
      </c>
      <c r="L276" t="str">
        <f t="shared" si="68"/>
        <v>03</v>
      </c>
      <c r="M276" s="2" t="str">
        <f t="shared" ca="1" si="69"/>
        <v>VT12052203</v>
      </c>
      <c r="N276" s="31">
        <f t="shared" si="65"/>
        <v>0.75</v>
      </c>
      <c r="O276" t="s">
        <v>239</v>
      </c>
      <c r="P276" t="s">
        <v>122</v>
      </c>
      <c r="Q276" s="9">
        <v>1</v>
      </c>
      <c r="R276">
        <f>IF(S276="Sirop",1,IF(S276="Alcool",0.75,0.39))</f>
        <v>0.75</v>
      </c>
      <c r="S276" s="1" t="s">
        <v>36</v>
      </c>
      <c r="T276" s="39" t="s">
        <v>47</v>
      </c>
      <c r="U276" s="11">
        <v>12000</v>
      </c>
      <c r="V276"/>
      <c r="W276" s="1">
        <v>44714</v>
      </c>
    </row>
    <row r="277" spans="1:23" x14ac:dyDescent="0.25">
      <c r="A277">
        <v>12</v>
      </c>
      <c r="B277" s="2" t="s">
        <v>11</v>
      </c>
      <c r="C277">
        <v>2022</v>
      </c>
      <c r="D277">
        <v>4</v>
      </c>
      <c r="E277" s="10">
        <f t="shared" si="61"/>
        <v>70220000</v>
      </c>
      <c r="F277" s="1">
        <f t="shared" ca="1" si="62"/>
        <v>44693</v>
      </c>
      <c r="G277" s="1" t="str">
        <f t="shared" ca="1" si="66"/>
        <v>S20</v>
      </c>
      <c r="H277">
        <f ca="1">OFFSET(INDEX('Ne pas toucher'!$B$3:$B$14,MATCH(B277,'Ne pas toucher'!$B$3:$B$14,0)),0,1)</f>
        <v>5</v>
      </c>
      <c r="I277" s="2">
        <f t="shared" si="63"/>
        <v>12</v>
      </c>
      <c r="J277" t="str">
        <f t="shared" ca="1" si="67"/>
        <v>05</v>
      </c>
      <c r="K277" s="2" t="str">
        <f t="shared" si="64"/>
        <v>22</v>
      </c>
      <c r="L277" t="str">
        <f t="shared" si="68"/>
        <v>04</v>
      </c>
      <c r="M277" s="2" t="str">
        <f t="shared" ca="1" si="69"/>
        <v>VT12052204</v>
      </c>
      <c r="N277" s="31">
        <f t="shared" si="65"/>
        <v>3</v>
      </c>
      <c r="O277" t="s">
        <v>275</v>
      </c>
      <c r="P277" t="s">
        <v>122</v>
      </c>
      <c r="Q277" s="9">
        <v>4</v>
      </c>
      <c r="R277">
        <f>IF(S277="Sirop",1,IF(S277="Alcool",0.75,0.39))</f>
        <v>0.75</v>
      </c>
      <c r="S277" s="1" t="s">
        <v>36</v>
      </c>
      <c r="T277" s="39" t="s">
        <v>115</v>
      </c>
      <c r="U277" s="11">
        <v>100000</v>
      </c>
      <c r="V277"/>
      <c r="W277" s="1"/>
    </row>
    <row r="278" spans="1:23" x14ac:dyDescent="0.25">
      <c r="A278">
        <v>12</v>
      </c>
      <c r="B278" s="2" t="s">
        <v>11</v>
      </c>
      <c r="C278">
        <v>2022</v>
      </c>
      <c r="D278">
        <v>5</v>
      </c>
      <c r="E278" s="10">
        <f t="shared" si="61"/>
        <v>70220000</v>
      </c>
      <c r="F278" s="1">
        <f t="shared" ca="1" si="62"/>
        <v>44693</v>
      </c>
      <c r="G278" s="1" t="str">
        <f t="shared" ca="1" si="66"/>
        <v>S20</v>
      </c>
      <c r="H278">
        <f ca="1">OFFSET(INDEX('Ne pas toucher'!$B$3:$B$14,MATCH(B278,'Ne pas toucher'!$B$3:$B$14,0)),0,1)</f>
        <v>5</v>
      </c>
      <c r="I278" s="2">
        <f t="shared" si="63"/>
        <v>12</v>
      </c>
      <c r="J278" t="str">
        <f t="shared" ca="1" si="67"/>
        <v>05</v>
      </c>
      <c r="K278" s="2" t="str">
        <f t="shared" si="64"/>
        <v>22</v>
      </c>
      <c r="L278" t="str">
        <f t="shared" si="68"/>
        <v>05</v>
      </c>
      <c r="M278" s="2" t="str">
        <f t="shared" ca="1" si="69"/>
        <v>VT12052205</v>
      </c>
      <c r="N278" s="31">
        <f t="shared" si="65"/>
        <v>1.5</v>
      </c>
      <c r="O278" t="s">
        <v>275</v>
      </c>
      <c r="P278" t="s">
        <v>85</v>
      </c>
      <c r="Q278" s="9">
        <v>2</v>
      </c>
      <c r="R278">
        <f>IF(S278="Sirop",1,IF(S278="Alcool",0.75,0.39))</f>
        <v>0.75</v>
      </c>
      <c r="S278" s="1" t="s">
        <v>36</v>
      </c>
      <c r="T278" s="39" t="s">
        <v>115</v>
      </c>
      <c r="U278" s="11">
        <v>50000</v>
      </c>
      <c r="V278"/>
      <c r="W278" s="1"/>
    </row>
    <row r="279" spans="1:23" x14ac:dyDescent="0.25">
      <c r="A279">
        <v>12</v>
      </c>
      <c r="B279" s="2" t="s">
        <v>11</v>
      </c>
      <c r="C279">
        <v>2022</v>
      </c>
      <c r="D279">
        <v>6</v>
      </c>
      <c r="E279" s="10">
        <f t="shared" ref="E279:E292" si="72">IF(S279="Sirop",70210000,IF(S279="Alcool",70220000,IF(S279="Confiture",70230000,"")))</f>
        <v>70210000</v>
      </c>
      <c r="F279" s="1">
        <f t="shared" ref="F279:F292" ca="1" si="73">DATE(C279,H279,A279)</f>
        <v>44693</v>
      </c>
      <c r="G279" s="1" t="str">
        <f t="shared" ca="1" si="66"/>
        <v>S20</v>
      </c>
      <c r="H279">
        <f ca="1">OFFSET(INDEX('Ne pas toucher'!$B$3:$B$14,MATCH(B279,'Ne pas toucher'!$B$3:$B$14,0)),0,1)</f>
        <v>5</v>
      </c>
      <c r="I279" s="2">
        <f t="shared" ref="I279:I292" si="74">IF(A279&lt;10,CONCATENATE(0&amp;A279),A279)</f>
        <v>12</v>
      </c>
      <c r="J279" t="str">
        <f t="shared" ca="1" si="67"/>
        <v>05</v>
      </c>
      <c r="K279" s="2" t="str">
        <f t="shared" ref="K279:K292" si="75">RIGHT(C279,2)</f>
        <v>22</v>
      </c>
      <c r="L279" t="str">
        <f t="shared" si="68"/>
        <v>06</v>
      </c>
      <c r="M279" s="2" t="str">
        <f t="shared" ca="1" si="69"/>
        <v>VT12052206</v>
      </c>
      <c r="N279" s="31">
        <f t="shared" ref="N279:N292" si="76">Q279*R279</f>
        <v>0.7</v>
      </c>
      <c r="O279" t="s">
        <v>243</v>
      </c>
      <c r="P279" t="s">
        <v>122</v>
      </c>
      <c r="Q279" s="9">
        <v>1</v>
      </c>
      <c r="R279">
        <v>0.7</v>
      </c>
      <c r="S279" s="1" t="s">
        <v>37</v>
      </c>
      <c r="T279" s="39" t="s">
        <v>83</v>
      </c>
      <c r="U279" s="11">
        <v>8500</v>
      </c>
      <c r="V279"/>
      <c r="W279" s="1"/>
    </row>
    <row r="280" spans="1:23" x14ac:dyDescent="0.25">
      <c r="A280">
        <v>31</v>
      </c>
      <c r="B280" s="2" t="s">
        <v>11</v>
      </c>
      <c r="C280">
        <v>2022</v>
      </c>
      <c r="D280">
        <v>2</v>
      </c>
      <c r="E280" s="10">
        <f t="shared" si="72"/>
        <v>70210000</v>
      </c>
      <c r="F280" s="1">
        <f t="shared" ca="1" si="73"/>
        <v>44712</v>
      </c>
      <c r="G280" s="1" t="str">
        <f t="shared" ref="G280:G292" ca="1" si="77">IF(WEEKNUM(F280)&lt;10,CONCATENATE("S0"&amp;WEEKNUM(F280)),CONCATENATE("S"&amp;WEEKNUM(F280)))</f>
        <v>S23</v>
      </c>
      <c r="H280">
        <f ca="1">OFFSET(INDEX('Ne pas toucher'!$B$3:$B$14,MATCH(B280,'Ne pas toucher'!$B$3:$B$14,0)),0,1)</f>
        <v>5</v>
      </c>
      <c r="I280" s="2">
        <f t="shared" si="74"/>
        <v>31</v>
      </c>
      <c r="J280" t="str">
        <f t="shared" ca="1" si="67"/>
        <v>05</v>
      </c>
      <c r="K280" s="2" t="str">
        <f t="shared" si="75"/>
        <v>22</v>
      </c>
      <c r="L280" t="str">
        <f t="shared" si="68"/>
        <v>02</v>
      </c>
      <c r="M280" s="2" t="str">
        <f t="shared" ca="1" si="69"/>
        <v>VT31052202</v>
      </c>
      <c r="N280" s="31">
        <f t="shared" si="76"/>
        <v>1</v>
      </c>
      <c r="O280" t="s">
        <v>260</v>
      </c>
      <c r="P280" t="s">
        <v>122</v>
      </c>
      <c r="Q280" s="9">
        <v>1</v>
      </c>
      <c r="R280">
        <f t="shared" ref="R280:R292" si="78">IF(S280="Sirop",1,IF(S280="Alcool",0.75,0.39))</f>
        <v>1</v>
      </c>
      <c r="S280" s="1" t="s">
        <v>37</v>
      </c>
      <c r="T280" s="37" t="s">
        <v>205</v>
      </c>
      <c r="U280" s="11">
        <v>5000</v>
      </c>
      <c r="V280"/>
      <c r="W280" s="1"/>
    </row>
    <row r="281" spans="1:23" x14ac:dyDescent="0.25">
      <c r="A281">
        <v>31</v>
      </c>
      <c r="B281" s="2" t="s">
        <v>11</v>
      </c>
      <c r="C281">
        <v>2022</v>
      </c>
      <c r="D281">
        <v>2</v>
      </c>
      <c r="E281" s="10">
        <f t="shared" si="72"/>
        <v>70210000</v>
      </c>
      <c r="F281" s="1">
        <f t="shared" ca="1" si="73"/>
        <v>44712</v>
      </c>
      <c r="G281" s="1" t="str">
        <f t="shared" ca="1" si="77"/>
        <v>S23</v>
      </c>
      <c r="H281">
        <f ca="1">OFFSET(INDEX('Ne pas toucher'!$B$3:$B$14,MATCH(B281,'Ne pas toucher'!$B$3:$B$14,0)),0,1)</f>
        <v>5</v>
      </c>
      <c r="I281" s="2">
        <f t="shared" si="74"/>
        <v>31</v>
      </c>
      <c r="J281" t="str">
        <f t="shared" ca="1" si="67"/>
        <v>05</v>
      </c>
      <c r="K281" s="2" t="str">
        <f t="shared" si="75"/>
        <v>22</v>
      </c>
      <c r="L281" t="str">
        <f t="shared" si="68"/>
        <v>02</v>
      </c>
      <c r="M281" s="2" t="str">
        <f t="shared" ca="1" si="69"/>
        <v>VT31052202</v>
      </c>
      <c r="N281" s="31">
        <f t="shared" si="76"/>
        <v>1</v>
      </c>
      <c r="O281" t="s">
        <v>274</v>
      </c>
      <c r="P281" t="s">
        <v>122</v>
      </c>
      <c r="Q281" s="9">
        <v>1</v>
      </c>
      <c r="R281">
        <f t="shared" si="78"/>
        <v>1</v>
      </c>
      <c r="S281" s="1" t="s">
        <v>37</v>
      </c>
      <c r="T281" s="37" t="s">
        <v>202</v>
      </c>
      <c r="U281" s="11">
        <v>5000</v>
      </c>
      <c r="V281"/>
      <c r="W281" s="1"/>
    </row>
    <row r="282" spans="1:23" x14ac:dyDescent="0.25">
      <c r="A282">
        <v>31</v>
      </c>
      <c r="B282" s="2" t="s">
        <v>11</v>
      </c>
      <c r="C282">
        <v>2022</v>
      </c>
      <c r="D282">
        <v>2</v>
      </c>
      <c r="E282" s="10">
        <f t="shared" si="72"/>
        <v>70210000</v>
      </c>
      <c r="F282" s="1">
        <f t="shared" ca="1" si="73"/>
        <v>44712</v>
      </c>
      <c r="G282" s="1" t="str">
        <f t="shared" ca="1" si="77"/>
        <v>S23</v>
      </c>
      <c r="H282">
        <f ca="1">OFFSET(INDEX('Ne pas toucher'!$B$3:$B$14,MATCH(B282,'Ne pas toucher'!$B$3:$B$14,0)),0,1)</f>
        <v>5</v>
      </c>
      <c r="I282" s="2">
        <f t="shared" si="74"/>
        <v>31</v>
      </c>
      <c r="J282" t="str">
        <f t="shared" ca="1" si="67"/>
        <v>05</v>
      </c>
      <c r="K282" s="2" t="str">
        <f t="shared" si="75"/>
        <v>22</v>
      </c>
      <c r="L282" t="str">
        <f t="shared" si="68"/>
        <v>02</v>
      </c>
      <c r="M282" s="2" t="str">
        <f t="shared" ca="1" si="69"/>
        <v>VT31052202</v>
      </c>
      <c r="N282" s="31">
        <f t="shared" si="76"/>
        <v>1</v>
      </c>
      <c r="O282" t="s">
        <v>246</v>
      </c>
      <c r="P282" t="s">
        <v>122</v>
      </c>
      <c r="Q282" s="9">
        <v>1</v>
      </c>
      <c r="R282">
        <f t="shared" si="78"/>
        <v>1</v>
      </c>
      <c r="S282" s="1" t="s">
        <v>37</v>
      </c>
      <c r="T282" s="39" t="s">
        <v>83</v>
      </c>
      <c r="U282" s="11">
        <v>9500</v>
      </c>
      <c r="V282"/>
      <c r="W282" s="1"/>
    </row>
    <row r="283" spans="1:23" x14ac:dyDescent="0.25">
      <c r="A283">
        <v>31</v>
      </c>
      <c r="B283" s="2" t="s">
        <v>11</v>
      </c>
      <c r="C283">
        <v>2022</v>
      </c>
      <c r="D283">
        <v>2</v>
      </c>
      <c r="E283" s="10">
        <f t="shared" si="72"/>
        <v>70210000</v>
      </c>
      <c r="F283" s="1">
        <f t="shared" ca="1" si="73"/>
        <v>44712</v>
      </c>
      <c r="G283" s="1" t="str">
        <f t="shared" ca="1" si="77"/>
        <v>S23</v>
      </c>
      <c r="H283">
        <f ca="1">OFFSET(INDEX('Ne pas toucher'!$B$3:$B$14,MATCH(B283,'Ne pas toucher'!$B$3:$B$14,0)),0,1)</f>
        <v>5</v>
      </c>
      <c r="I283" s="2">
        <f t="shared" si="74"/>
        <v>31</v>
      </c>
      <c r="J283" t="str">
        <f t="shared" ca="1" si="67"/>
        <v>05</v>
      </c>
      <c r="K283" s="2" t="str">
        <f t="shared" si="75"/>
        <v>22</v>
      </c>
      <c r="L283" t="str">
        <f t="shared" si="68"/>
        <v>02</v>
      </c>
      <c r="M283" s="2" t="str">
        <f t="shared" ca="1" si="69"/>
        <v>VT31052202</v>
      </c>
      <c r="N283" s="31">
        <f t="shared" si="76"/>
        <v>1</v>
      </c>
      <c r="O283" t="s">
        <v>238</v>
      </c>
      <c r="P283" t="s">
        <v>122</v>
      </c>
      <c r="Q283" s="9">
        <v>1</v>
      </c>
      <c r="R283">
        <f t="shared" si="78"/>
        <v>1</v>
      </c>
      <c r="S283" s="1" t="s">
        <v>37</v>
      </c>
      <c r="T283" s="39" t="s">
        <v>35</v>
      </c>
      <c r="U283" s="11">
        <v>5850</v>
      </c>
      <c r="V283"/>
      <c r="W283" s="1"/>
    </row>
    <row r="284" spans="1:23" x14ac:dyDescent="0.25">
      <c r="A284">
        <v>31</v>
      </c>
      <c r="B284" s="2" t="s">
        <v>11</v>
      </c>
      <c r="C284">
        <v>2022</v>
      </c>
      <c r="D284">
        <v>2</v>
      </c>
      <c r="E284" s="10">
        <f t="shared" si="72"/>
        <v>70210000</v>
      </c>
      <c r="F284" s="1">
        <f t="shared" ca="1" si="73"/>
        <v>44712</v>
      </c>
      <c r="G284" s="1" t="str">
        <f t="shared" ca="1" si="77"/>
        <v>S23</v>
      </c>
      <c r="H284">
        <f ca="1">OFFSET(INDEX('Ne pas toucher'!$B$3:$B$14,MATCH(B284,'Ne pas toucher'!$B$3:$B$14,0)),0,1)</f>
        <v>5</v>
      </c>
      <c r="I284" s="2">
        <f t="shared" si="74"/>
        <v>31</v>
      </c>
      <c r="J284" t="str">
        <f t="shared" ca="1" si="67"/>
        <v>05</v>
      </c>
      <c r="K284" s="2" t="str">
        <f t="shared" si="75"/>
        <v>22</v>
      </c>
      <c r="L284" t="str">
        <f t="shared" si="68"/>
        <v>02</v>
      </c>
      <c r="M284" s="2" t="str">
        <f t="shared" ca="1" si="69"/>
        <v>VT31052202</v>
      </c>
      <c r="N284" s="31">
        <f t="shared" si="76"/>
        <v>1</v>
      </c>
      <c r="O284" t="s">
        <v>247</v>
      </c>
      <c r="P284" t="s">
        <v>122</v>
      </c>
      <c r="Q284" s="9">
        <v>1</v>
      </c>
      <c r="R284">
        <f t="shared" si="78"/>
        <v>1</v>
      </c>
      <c r="S284" s="1" t="s">
        <v>37</v>
      </c>
      <c r="T284" s="37" t="s">
        <v>206</v>
      </c>
      <c r="U284" s="11">
        <v>6500</v>
      </c>
      <c r="V284"/>
      <c r="W284" s="1"/>
    </row>
    <row r="285" spans="1:23" x14ac:dyDescent="0.25">
      <c r="A285">
        <v>31</v>
      </c>
      <c r="B285" s="2" t="s">
        <v>11</v>
      </c>
      <c r="C285">
        <v>2022</v>
      </c>
      <c r="D285">
        <v>2</v>
      </c>
      <c r="E285" s="10">
        <f t="shared" si="72"/>
        <v>70210000</v>
      </c>
      <c r="F285" s="1">
        <f t="shared" ca="1" si="73"/>
        <v>44712</v>
      </c>
      <c r="G285" s="1" t="str">
        <f t="shared" ca="1" si="77"/>
        <v>S23</v>
      </c>
      <c r="H285">
        <f ca="1">OFFSET(INDEX('Ne pas toucher'!$B$3:$B$14,MATCH(B285,'Ne pas toucher'!$B$3:$B$14,0)),0,1)</f>
        <v>5</v>
      </c>
      <c r="I285" s="2">
        <f t="shared" si="74"/>
        <v>31</v>
      </c>
      <c r="J285" t="str">
        <f t="shared" ca="1" si="67"/>
        <v>05</v>
      </c>
      <c r="K285" s="2" t="str">
        <f t="shared" si="75"/>
        <v>22</v>
      </c>
      <c r="L285" t="str">
        <f t="shared" si="68"/>
        <v>02</v>
      </c>
      <c r="M285" s="2" t="str">
        <f t="shared" ca="1" si="69"/>
        <v>VT31052202</v>
      </c>
      <c r="N285" s="31">
        <f t="shared" si="76"/>
        <v>1</v>
      </c>
      <c r="O285" t="s">
        <v>280</v>
      </c>
      <c r="P285" t="s">
        <v>122</v>
      </c>
      <c r="Q285" s="9">
        <v>1</v>
      </c>
      <c r="R285">
        <f t="shared" si="78"/>
        <v>1</v>
      </c>
      <c r="S285" s="1" t="s">
        <v>37</v>
      </c>
      <c r="T285" s="39" t="s">
        <v>90</v>
      </c>
      <c r="U285" s="11">
        <v>6000</v>
      </c>
      <c r="V285"/>
      <c r="W285" s="1"/>
    </row>
    <row r="286" spans="1:23" x14ac:dyDescent="0.25">
      <c r="A286">
        <v>31</v>
      </c>
      <c r="B286" s="2" t="s">
        <v>11</v>
      </c>
      <c r="C286">
        <v>2022</v>
      </c>
      <c r="D286">
        <v>2</v>
      </c>
      <c r="E286" s="10">
        <f t="shared" si="72"/>
        <v>70210000</v>
      </c>
      <c r="F286" s="1">
        <f t="shared" ca="1" si="73"/>
        <v>44712</v>
      </c>
      <c r="G286" s="1" t="str">
        <f t="shared" ca="1" si="77"/>
        <v>S23</v>
      </c>
      <c r="H286">
        <f ca="1">OFFSET(INDEX('Ne pas toucher'!$B$3:$B$14,MATCH(B286,'Ne pas toucher'!$B$3:$B$14,0)),0,1)</f>
        <v>5</v>
      </c>
      <c r="I286" s="2">
        <f t="shared" si="74"/>
        <v>31</v>
      </c>
      <c r="J286" t="str">
        <f t="shared" ref="J286:J292" ca="1" si="79">IF(H286&lt;10,CONCATENATE(0&amp;H286),H286)</f>
        <v>05</v>
      </c>
      <c r="K286" s="2" t="str">
        <f t="shared" si="75"/>
        <v>22</v>
      </c>
      <c r="L286" t="str">
        <f t="shared" ref="L286:L292" si="80">IF(D286&lt;10,CONCATENATE(0&amp;D286),D286)</f>
        <v>02</v>
      </c>
      <c r="M286" s="2" t="str">
        <f t="shared" ref="M286:M292" ca="1" si="81">CONCATENATE("VT"&amp;I286&amp;J286&amp;K286&amp;L286)</f>
        <v>VT31052202</v>
      </c>
      <c r="N286" s="31">
        <f t="shared" si="76"/>
        <v>1</v>
      </c>
      <c r="O286" t="s">
        <v>242</v>
      </c>
      <c r="P286" t="s">
        <v>122</v>
      </c>
      <c r="Q286" s="9">
        <v>1</v>
      </c>
      <c r="R286">
        <f t="shared" si="78"/>
        <v>1</v>
      </c>
      <c r="S286" s="1" t="s">
        <v>37</v>
      </c>
      <c r="T286" s="39" t="s">
        <v>97</v>
      </c>
      <c r="U286" s="11">
        <v>6000</v>
      </c>
      <c r="V286"/>
      <c r="W286" s="1"/>
    </row>
    <row r="287" spans="1:23" x14ac:dyDescent="0.25">
      <c r="A287">
        <v>31</v>
      </c>
      <c r="B287" s="2" t="s">
        <v>11</v>
      </c>
      <c r="C287">
        <v>2022</v>
      </c>
      <c r="D287">
        <v>2</v>
      </c>
      <c r="E287" s="10">
        <f t="shared" si="72"/>
        <v>70220000</v>
      </c>
      <c r="F287" s="1">
        <f t="shared" ca="1" si="73"/>
        <v>44712</v>
      </c>
      <c r="G287" s="1" t="str">
        <f t="shared" ca="1" si="77"/>
        <v>S23</v>
      </c>
      <c r="H287">
        <f ca="1">OFFSET(INDEX('Ne pas toucher'!$B$3:$B$14,MATCH(B287,'Ne pas toucher'!$B$3:$B$14,0)),0,1)</f>
        <v>5</v>
      </c>
      <c r="I287" s="2">
        <f t="shared" si="74"/>
        <v>31</v>
      </c>
      <c r="J287" t="str">
        <f t="shared" ca="1" si="79"/>
        <v>05</v>
      </c>
      <c r="K287" s="2" t="str">
        <f t="shared" si="75"/>
        <v>22</v>
      </c>
      <c r="L287" t="str">
        <f t="shared" si="80"/>
        <v>02</v>
      </c>
      <c r="M287" s="2" t="str">
        <f t="shared" ca="1" si="81"/>
        <v>VT31052202</v>
      </c>
      <c r="N287" s="31">
        <f t="shared" si="76"/>
        <v>0.75</v>
      </c>
      <c r="O287" t="s">
        <v>256</v>
      </c>
      <c r="P287" t="s">
        <v>122</v>
      </c>
      <c r="Q287" s="9">
        <v>1</v>
      </c>
      <c r="R287">
        <f t="shared" si="78"/>
        <v>0.75</v>
      </c>
      <c r="S287" s="1" t="s">
        <v>36</v>
      </c>
      <c r="T287" s="39" t="s">
        <v>96</v>
      </c>
      <c r="U287" s="11">
        <v>10000</v>
      </c>
      <c r="V287"/>
      <c r="W287" s="1"/>
    </row>
    <row r="288" spans="1:23" x14ac:dyDescent="0.25">
      <c r="A288">
        <v>31</v>
      </c>
      <c r="B288" s="2" t="s">
        <v>11</v>
      </c>
      <c r="C288">
        <v>2022</v>
      </c>
      <c r="D288">
        <v>2</v>
      </c>
      <c r="E288" s="10">
        <f t="shared" si="72"/>
        <v>70220000</v>
      </c>
      <c r="F288" s="1">
        <f t="shared" ca="1" si="73"/>
        <v>44712</v>
      </c>
      <c r="G288" s="1" t="str">
        <f t="shared" ca="1" si="77"/>
        <v>S23</v>
      </c>
      <c r="H288">
        <f ca="1">OFFSET(INDEX('Ne pas toucher'!$B$3:$B$14,MATCH(B288,'Ne pas toucher'!$B$3:$B$14,0)),0,1)</f>
        <v>5</v>
      </c>
      <c r="I288" s="2">
        <f t="shared" si="74"/>
        <v>31</v>
      </c>
      <c r="J288" t="str">
        <f t="shared" ca="1" si="79"/>
        <v>05</v>
      </c>
      <c r="K288" s="2" t="str">
        <f t="shared" si="75"/>
        <v>22</v>
      </c>
      <c r="L288" t="str">
        <f t="shared" si="80"/>
        <v>02</v>
      </c>
      <c r="M288" s="2" t="str">
        <f t="shared" ca="1" si="81"/>
        <v>VT31052202</v>
      </c>
      <c r="N288" s="31">
        <f t="shared" si="76"/>
        <v>0.75</v>
      </c>
      <c r="O288" t="s">
        <v>263</v>
      </c>
      <c r="P288" t="s">
        <v>122</v>
      </c>
      <c r="Q288" s="9">
        <v>1</v>
      </c>
      <c r="R288">
        <f t="shared" si="78"/>
        <v>0.75</v>
      </c>
      <c r="S288" s="1" t="s">
        <v>36</v>
      </c>
      <c r="T288" s="39" t="s">
        <v>101</v>
      </c>
      <c r="U288" s="11">
        <v>10000</v>
      </c>
      <c r="V288"/>
      <c r="W288" s="1"/>
    </row>
    <row r="289" spans="1:23" x14ac:dyDescent="0.25">
      <c r="A289">
        <v>31</v>
      </c>
      <c r="B289" s="2" t="s">
        <v>11</v>
      </c>
      <c r="C289">
        <v>2022</v>
      </c>
      <c r="D289">
        <v>3</v>
      </c>
      <c r="E289" s="10">
        <f t="shared" si="72"/>
        <v>70210000</v>
      </c>
      <c r="F289" s="1">
        <f t="shared" ca="1" si="73"/>
        <v>44712</v>
      </c>
      <c r="G289" s="1" t="str">
        <f t="shared" ca="1" si="77"/>
        <v>S23</v>
      </c>
      <c r="H289">
        <f ca="1">OFFSET(INDEX('Ne pas toucher'!$B$3:$B$14,MATCH(B289,'Ne pas toucher'!$B$3:$B$14,0)),0,1)</f>
        <v>5</v>
      </c>
      <c r="I289" s="2">
        <f t="shared" si="74"/>
        <v>31</v>
      </c>
      <c r="J289" t="str">
        <f t="shared" ca="1" si="79"/>
        <v>05</v>
      </c>
      <c r="K289" s="2" t="str">
        <f t="shared" si="75"/>
        <v>22</v>
      </c>
      <c r="L289" t="str">
        <f t="shared" si="80"/>
        <v>03</v>
      </c>
      <c r="M289" s="2" t="str">
        <f t="shared" ca="1" si="81"/>
        <v>VT31052203</v>
      </c>
      <c r="N289" s="31">
        <f t="shared" si="76"/>
        <v>1</v>
      </c>
      <c r="O289" t="s">
        <v>280</v>
      </c>
      <c r="P289" t="s">
        <v>122</v>
      </c>
      <c r="Q289" s="9">
        <v>1</v>
      </c>
      <c r="R289">
        <f t="shared" si="78"/>
        <v>1</v>
      </c>
      <c r="S289" s="1" t="s">
        <v>37</v>
      </c>
      <c r="T289" s="39" t="s">
        <v>35</v>
      </c>
      <c r="U289" s="11">
        <v>5850</v>
      </c>
      <c r="V289"/>
      <c r="W289" s="1"/>
    </row>
    <row r="290" spans="1:23" x14ac:dyDescent="0.25">
      <c r="A290">
        <v>1</v>
      </c>
      <c r="B290" s="2" t="s">
        <v>12</v>
      </c>
      <c r="C290">
        <v>2022</v>
      </c>
      <c r="D290">
        <v>1</v>
      </c>
      <c r="E290" s="10">
        <f t="shared" si="72"/>
        <v>70220000</v>
      </c>
      <c r="F290" s="1">
        <f t="shared" ca="1" si="73"/>
        <v>44713</v>
      </c>
      <c r="G290" s="1" t="str">
        <f t="shared" ca="1" si="77"/>
        <v>S23</v>
      </c>
      <c r="H290">
        <f ca="1">OFFSET(INDEX('Ne pas toucher'!$B$3:$B$14,MATCH(B290,'Ne pas toucher'!$B$3:$B$14,0)),0,1)</f>
        <v>6</v>
      </c>
      <c r="I290" s="2" t="str">
        <f t="shared" si="74"/>
        <v>01</v>
      </c>
      <c r="J290" t="str">
        <f t="shared" ca="1" si="79"/>
        <v>06</v>
      </c>
      <c r="K290" s="2" t="str">
        <f t="shared" si="75"/>
        <v>22</v>
      </c>
      <c r="L290" t="str">
        <f t="shared" si="80"/>
        <v>01</v>
      </c>
      <c r="M290" s="2" t="str">
        <f t="shared" ca="1" si="81"/>
        <v>VT01062201</v>
      </c>
      <c r="N290" s="31">
        <f t="shared" si="76"/>
        <v>3</v>
      </c>
      <c r="O290" t="s">
        <v>237</v>
      </c>
      <c r="P290" t="s">
        <v>230</v>
      </c>
      <c r="Q290" s="9">
        <v>4</v>
      </c>
      <c r="R290">
        <f t="shared" si="78"/>
        <v>0.75</v>
      </c>
      <c r="S290" s="1" t="s">
        <v>36</v>
      </c>
      <c r="T290" s="39" t="s">
        <v>43</v>
      </c>
      <c r="U290" s="11">
        <v>12800</v>
      </c>
      <c r="V290"/>
      <c r="W290" s="1">
        <v>44715</v>
      </c>
    </row>
    <row r="291" spans="1:23" x14ac:dyDescent="0.25">
      <c r="A291">
        <v>1</v>
      </c>
      <c r="B291" s="2" t="s">
        <v>12</v>
      </c>
      <c r="C291">
        <v>2022</v>
      </c>
      <c r="D291">
        <v>1</v>
      </c>
      <c r="E291" s="10">
        <f t="shared" si="72"/>
        <v>70220000</v>
      </c>
      <c r="F291" s="1">
        <f t="shared" ca="1" si="73"/>
        <v>44713</v>
      </c>
      <c r="G291" s="1" t="str">
        <f t="shared" ca="1" si="77"/>
        <v>S23</v>
      </c>
      <c r="H291">
        <f ca="1">OFFSET(INDEX('Ne pas toucher'!$B$3:$B$14,MATCH(B291,'Ne pas toucher'!$B$3:$B$14,0)),0,1)</f>
        <v>6</v>
      </c>
      <c r="I291" s="2" t="str">
        <f t="shared" si="74"/>
        <v>01</v>
      </c>
      <c r="J291" t="str">
        <f t="shared" ca="1" si="79"/>
        <v>06</v>
      </c>
      <c r="K291" s="2" t="str">
        <f t="shared" si="75"/>
        <v>22</v>
      </c>
      <c r="L291" t="str">
        <f t="shared" si="80"/>
        <v>01</v>
      </c>
      <c r="M291" s="2" t="str">
        <f t="shared" ca="1" si="81"/>
        <v>VT01062201</v>
      </c>
      <c r="N291" s="31">
        <f t="shared" si="76"/>
        <v>0.75</v>
      </c>
      <c r="O291" t="s">
        <v>255</v>
      </c>
      <c r="P291" t="s">
        <v>230</v>
      </c>
      <c r="Q291" s="9">
        <v>1</v>
      </c>
      <c r="R291">
        <f t="shared" si="78"/>
        <v>0.75</v>
      </c>
      <c r="S291" s="1" t="s">
        <v>36</v>
      </c>
      <c r="T291" s="37" t="s">
        <v>84</v>
      </c>
      <c r="U291" s="11">
        <v>9000</v>
      </c>
      <c r="V291"/>
      <c r="W291" s="1">
        <v>44715</v>
      </c>
    </row>
    <row r="292" spans="1:23" x14ac:dyDescent="0.25">
      <c r="A292">
        <v>1</v>
      </c>
      <c r="B292" s="2" t="s">
        <v>12</v>
      </c>
      <c r="C292">
        <v>2022</v>
      </c>
      <c r="D292">
        <v>1</v>
      </c>
      <c r="E292" s="10">
        <f t="shared" si="72"/>
        <v>70210000</v>
      </c>
      <c r="F292" s="1">
        <f t="shared" ca="1" si="73"/>
        <v>44713</v>
      </c>
      <c r="G292" s="1" t="str">
        <f t="shared" ca="1" si="77"/>
        <v>S23</v>
      </c>
      <c r="H292">
        <f ca="1">OFFSET(INDEX('Ne pas toucher'!$B$3:$B$14,MATCH(B292,'Ne pas toucher'!$B$3:$B$14,0)),0,1)</f>
        <v>6</v>
      </c>
      <c r="I292" s="2" t="str">
        <f t="shared" si="74"/>
        <v>01</v>
      </c>
      <c r="J292" t="str">
        <f t="shared" ca="1" si="79"/>
        <v>06</v>
      </c>
      <c r="K292" s="2" t="str">
        <f t="shared" si="75"/>
        <v>22</v>
      </c>
      <c r="L292" t="str">
        <f t="shared" si="80"/>
        <v>01</v>
      </c>
      <c r="M292" s="2" t="str">
        <f t="shared" ca="1" si="81"/>
        <v>VT01062201</v>
      </c>
      <c r="N292" s="31">
        <f t="shared" si="76"/>
        <v>1</v>
      </c>
      <c r="O292" t="s">
        <v>274</v>
      </c>
      <c r="P292" t="s">
        <v>230</v>
      </c>
      <c r="Q292" s="9">
        <v>1</v>
      </c>
      <c r="R292">
        <f t="shared" si="78"/>
        <v>1</v>
      </c>
      <c r="S292" s="1" t="s">
        <v>37</v>
      </c>
      <c r="T292" s="39" t="s">
        <v>83</v>
      </c>
      <c r="U292" s="11">
        <v>8550</v>
      </c>
      <c r="V292"/>
      <c r="W292" s="1">
        <v>44715</v>
      </c>
    </row>
    <row r="293" spans="1:23" x14ac:dyDescent="0.25">
      <c r="A293">
        <v>3</v>
      </c>
      <c r="B293" s="2" t="s">
        <v>12</v>
      </c>
      <c r="C293">
        <v>2022</v>
      </c>
      <c r="D293">
        <v>1</v>
      </c>
      <c r="E293" s="10">
        <f t="shared" ref="E293:E310" si="82">IF(S293="Sirop",70210000,IF(S293="Alcool",70220000,IF(S293="Confiture",70230000,"")))</f>
        <v>70210000</v>
      </c>
      <c r="F293" s="1">
        <f t="shared" ref="F293:F310" ca="1" si="83">DATE(C293,H293,A293)</f>
        <v>44715</v>
      </c>
      <c r="G293" s="1" t="str">
        <f t="shared" ref="G293:G310" ca="1" si="84">IF(WEEKNUM(F293)&lt;10,CONCATENATE("S0"&amp;WEEKNUM(F293)),CONCATENATE("S"&amp;WEEKNUM(F293)))</f>
        <v>S23</v>
      </c>
      <c r="H293">
        <f ca="1">OFFSET(INDEX('Ne pas toucher'!$B$3:$B$14,MATCH(B293,'Ne pas toucher'!$B$3:$B$14,0)),0,1)</f>
        <v>6</v>
      </c>
      <c r="I293" s="2" t="str">
        <f t="shared" ref="I293:I310" si="85">IF(A293&lt;10,CONCATENATE(0&amp;A293),A293)</f>
        <v>03</v>
      </c>
      <c r="J293" t="str">
        <f t="shared" ref="J293:J310" ca="1" si="86">IF(H293&lt;10,CONCATENATE(0&amp;H293),H293)</f>
        <v>06</v>
      </c>
      <c r="K293" s="2" t="str">
        <f t="shared" ref="K293:K310" si="87">RIGHT(C293,2)</f>
        <v>22</v>
      </c>
      <c r="L293" t="str">
        <f t="shared" ref="L293:L310" si="88">IF(D293&lt;10,CONCATENATE(0&amp;D293),D293)</f>
        <v>01</v>
      </c>
      <c r="M293" s="2" t="str">
        <f t="shared" ref="M293:M310" ca="1" si="89">CONCATENATE("VT"&amp;I293&amp;J293&amp;K293&amp;L293)</f>
        <v>VT03062201</v>
      </c>
      <c r="N293" s="35">
        <f t="shared" ref="N293:N310" si="90">Q293*R293</f>
        <v>2</v>
      </c>
      <c r="O293" t="s">
        <v>255</v>
      </c>
      <c r="P293" t="s">
        <v>122</v>
      </c>
      <c r="Q293" s="9">
        <v>2</v>
      </c>
      <c r="R293" s="9">
        <f t="shared" ref="R293:R310" si="91">IF(S293="Sirop",1,IF(S293="Alcool",0.75,0.39))</f>
        <v>1</v>
      </c>
      <c r="S293" s="1" t="s">
        <v>37</v>
      </c>
      <c r="T293" s="39" t="s">
        <v>35</v>
      </c>
      <c r="U293" s="11">
        <v>13000</v>
      </c>
      <c r="W293" s="36"/>
    </row>
    <row r="294" spans="1:23" x14ac:dyDescent="0.25">
      <c r="A294">
        <v>4</v>
      </c>
      <c r="B294" s="2" t="s">
        <v>12</v>
      </c>
      <c r="C294">
        <v>2022</v>
      </c>
      <c r="D294">
        <v>1</v>
      </c>
      <c r="E294" s="10">
        <f t="shared" si="82"/>
        <v>70210000</v>
      </c>
      <c r="F294" s="1">
        <f t="shared" ca="1" si="83"/>
        <v>44716</v>
      </c>
      <c r="G294" s="1" t="str">
        <f t="shared" ca="1" si="84"/>
        <v>S23</v>
      </c>
      <c r="H294">
        <f ca="1">OFFSET(INDEX('Ne pas toucher'!$B$3:$B$14,MATCH(B294,'Ne pas toucher'!$B$3:$B$14,0)),0,1)</f>
        <v>6</v>
      </c>
      <c r="I294" s="2" t="str">
        <f t="shared" si="85"/>
        <v>04</v>
      </c>
      <c r="J294" t="str">
        <f t="shared" ca="1" si="86"/>
        <v>06</v>
      </c>
      <c r="K294" s="2" t="str">
        <f t="shared" si="87"/>
        <v>22</v>
      </c>
      <c r="L294" t="str">
        <f t="shared" si="88"/>
        <v>01</v>
      </c>
      <c r="M294" s="2" t="str">
        <f t="shared" ca="1" si="89"/>
        <v>VT04062201</v>
      </c>
      <c r="N294" s="35">
        <f t="shared" si="90"/>
        <v>10</v>
      </c>
      <c r="O294" t="s">
        <v>266</v>
      </c>
      <c r="P294" t="s">
        <v>124</v>
      </c>
      <c r="Q294" s="9">
        <v>10</v>
      </c>
      <c r="R294">
        <f t="shared" si="91"/>
        <v>1</v>
      </c>
      <c r="S294" s="1" t="s">
        <v>37</v>
      </c>
      <c r="T294" s="39" t="s">
        <v>46</v>
      </c>
      <c r="U294" s="11">
        <v>47500</v>
      </c>
      <c r="W294" s="36"/>
    </row>
    <row r="295" spans="1:23" x14ac:dyDescent="0.25">
      <c r="A295">
        <v>4</v>
      </c>
      <c r="B295" s="2" t="s">
        <v>12</v>
      </c>
      <c r="C295">
        <v>2022</v>
      </c>
      <c r="D295">
        <v>1</v>
      </c>
      <c r="E295" s="10">
        <f t="shared" si="82"/>
        <v>70210000</v>
      </c>
      <c r="F295" s="1">
        <f t="shared" ca="1" si="83"/>
        <v>44716</v>
      </c>
      <c r="G295" s="1" t="str">
        <f t="shared" ca="1" si="84"/>
        <v>S23</v>
      </c>
      <c r="H295">
        <f ca="1">OFFSET(INDEX('Ne pas toucher'!$B$3:$B$14,MATCH(B295,'Ne pas toucher'!$B$3:$B$14,0)),0,1)</f>
        <v>6</v>
      </c>
      <c r="I295" s="2" t="str">
        <f t="shared" si="85"/>
        <v>04</v>
      </c>
      <c r="J295" t="str">
        <f t="shared" ca="1" si="86"/>
        <v>06</v>
      </c>
      <c r="K295" s="2" t="str">
        <f t="shared" si="87"/>
        <v>22</v>
      </c>
      <c r="L295" t="str">
        <f t="shared" si="88"/>
        <v>01</v>
      </c>
      <c r="M295" s="2" t="str">
        <f t="shared" ca="1" si="89"/>
        <v>VT04062201</v>
      </c>
      <c r="N295" s="35">
        <f t="shared" si="90"/>
        <v>6</v>
      </c>
      <c r="O295" t="s">
        <v>280</v>
      </c>
      <c r="P295" t="s">
        <v>124</v>
      </c>
      <c r="Q295" s="9">
        <v>6</v>
      </c>
      <c r="R295">
        <f t="shared" si="91"/>
        <v>1</v>
      </c>
      <c r="S295" s="1" t="s">
        <v>37</v>
      </c>
      <c r="T295" s="37" t="s">
        <v>205</v>
      </c>
      <c r="U295" s="11">
        <v>28500</v>
      </c>
      <c r="W295" s="36"/>
    </row>
    <row r="296" spans="1:23" x14ac:dyDescent="0.25">
      <c r="A296">
        <v>4</v>
      </c>
      <c r="B296" s="2" t="s">
        <v>12</v>
      </c>
      <c r="C296">
        <v>2022</v>
      </c>
      <c r="D296">
        <v>1</v>
      </c>
      <c r="E296" s="10">
        <f t="shared" si="82"/>
        <v>70210000</v>
      </c>
      <c r="F296" s="1">
        <f t="shared" ca="1" si="83"/>
        <v>44716</v>
      </c>
      <c r="G296" s="1" t="str">
        <f t="shared" ca="1" si="84"/>
        <v>S23</v>
      </c>
      <c r="H296">
        <f ca="1">OFFSET(INDEX('Ne pas toucher'!$B$3:$B$14,MATCH(B296,'Ne pas toucher'!$B$3:$B$14,0)),0,1)</f>
        <v>6</v>
      </c>
      <c r="I296" s="2" t="str">
        <f t="shared" si="85"/>
        <v>04</v>
      </c>
      <c r="J296" t="str">
        <f t="shared" ca="1" si="86"/>
        <v>06</v>
      </c>
      <c r="K296" s="2" t="str">
        <f t="shared" si="87"/>
        <v>22</v>
      </c>
      <c r="L296" t="str">
        <f t="shared" si="88"/>
        <v>01</v>
      </c>
      <c r="M296" s="2" t="str">
        <f t="shared" ca="1" si="89"/>
        <v>VT04062201</v>
      </c>
      <c r="N296" s="35">
        <f t="shared" si="90"/>
        <v>6</v>
      </c>
      <c r="O296" t="s">
        <v>248</v>
      </c>
      <c r="P296" t="s">
        <v>124</v>
      </c>
      <c r="Q296" s="9">
        <v>6</v>
      </c>
      <c r="R296">
        <f t="shared" si="91"/>
        <v>1</v>
      </c>
      <c r="S296" s="1" t="s">
        <v>37</v>
      </c>
      <c r="T296" s="37" t="s">
        <v>206</v>
      </c>
      <c r="U296" s="11">
        <v>37050</v>
      </c>
      <c r="W296" s="36"/>
    </row>
    <row r="297" spans="1:23" x14ac:dyDescent="0.25">
      <c r="A297">
        <v>4</v>
      </c>
      <c r="B297" s="2" t="s">
        <v>12</v>
      </c>
      <c r="C297">
        <v>2022</v>
      </c>
      <c r="D297">
        <v>1</v>
      </c>
      <c r="E297" s="10">
        <f t="shared" si="82"/>
        <v>70210000</v>
      </c>
      <c r="F297" s="1">
        <f t="shared" ca="1" si="83"/>
        <v>44716</v>
      </c>
      <c r="G297" s="1" t="str">
        <f t="shared" ca="1" si="84"/>
        <v>S23</v>
      </c>
      <c r="H297">
        <f ca="1">OFFSET(INDEX('Ne pas toucher'!$B$3:$B$14,MATCH(B297,'Ne pas toucher'!$B$3:$B$14,0)),0,1)</f>
        <v>6</v>
      </c>
      <c r="I297" s="2" t="str">
        <f t="shared" si="85"/>
        <v>04</v>
      </c>
      <c r="J297" t="str">
        <f t="shared" ca="1" si="86"/>
        <v>06</v>
      </c>
      <c r="K297" s="2" t="str">
        <f t="shared" si="87"/>
        <v>22</v>
      </c>
      <c r="L297" t="str">
        <f t="shared" si="88"/>
        <v>01</v>
      </c>
      <c r="M297" s="2" t="str">
        <f t="shared" ca="1" si="89"/>
        <v>VT04062201</v>
      </c>
      <c r="N297" s="35">
        <f t="shared" si="90"/>
        <v>3</v>
      </c>
      <c r="O297" t="s">
        <v>257</v>
      </c>
      <c r="P297" t="s">
        <v>124</v>
      </c>
      <c r="Q297" s="9">
        <v>3</v>
      </c>
      <c r="R297">
        <f t="shared" si="91"/>
        <v>1</v>
      </c>
      <c r="S297" s="1" t="s">
        <v>37</v>
      </c>
      <c r="T297" s="39" t="s">
        <v>89</v>
      </c>
      <c r="U297" s="11">
        <v>27075</v>
      </c>
      <c r="W297" s="36"/>
    </row>
    <row r="298" spans="1:23" x14ac:dyDescent="0.25">
      <c r="A298">
        <v>4</v>
      </c>
      <c r="B298" s="2" t="s">
        <v>12</v>
      </c>
      <c r="C298">
        <v>2022</v>
      </c>
      <c r="D298">
        <v>1</v>
      </c>
      <c r="E298" s="10">
        <f t="shared" si="82"/>
        <v>70210000</v>
      </c>
      <c r="F298" s="1">
        <f t="shared" ca="1" si="83"/>
        <v>44716</v>
      </c>
      <c r="G298" s="1" t="str">
        <f t="shared" ca="1" si="84"/>
        <v>S23</v>
      </c>
      <c r="H298">
        <f ca="1">OFFSET(INDEX('Ne pas toucher'!$B$3:$B$14,MATCH(B298,'Ne pas toucher'!$B$3:$B$14,0)),0,1)</f>
        <v>6</v>
      </c>
      <c r="I298" s="2" t="str">
        <f t="shared" si="85"/>
        <v>04</v>
      </c>
      <c r="J298" t="str">
        <f t="shared" ca="1" si="86"/>
        <v>06</v>
      </c>
      <c r="K298" s="2" t="str">
        <f t="shared" si="87"/>
        <v>22</v>
      </c>
      <c r="L298" t="str">
        <f t="shared" si="88"/>
        <v>01</v>
      </c>
      <c r="M298" s="2" t="str">
        <f t="shared" ca="1" si="89"/>
        <v>VT04062201</v>
      </c>
      <c r="N298" s="35">
        <f t="shared" si="90"/>
        <v>6</v>
      </c>
      <c r="O298" t="s">
        <v>264</v>
      </c>
      <c r="P298" t="s">
        <v>124</v>
      </c>
      <c r="Q298" s="9">
        <v>6</v>
      </c>
      <c r="R298">
        <f t="shared" si="91"/>
        <v>1</v>
      </c>
      <c r="S298" s="1" t="s">
        <v>37</v>
      </c>
      <c r="T298" s="39" t="s">
        <v>139</v>
      </c>
      <c r="U298" s="11">
        <v>28500</v>
      </c>
      <c r="W298" s="36"/>
    </row>
    <row r="299" spans="1:23" x14ac:dyDescent="0.25">
      <c r="A299">
        <v>4</v>
      </c>
      <c r="B299" s="2" t="s">
        <v>12</v>
      </c>
      <c r="C299">
        <v>2022</v>
      </c>
      <c r="D299">
        <v>1</v>
      </c>
      <c r="E299" s="10">
        <f t="shared" si="82"/>
        <v>70210000</v>
      </c>
      <c r="F299" s="1">
        <f t="shared" ca="1" si="83"/>
        <v>44716</v>
      </c>
      <c r="G299" s="1" t="str">
        <f t="shared" ca="1" si="84"/>
        <v>S23</v>
      </c>
      <c r="H299">
        <f ca="1">OFFSET(INDEX('Ne pas toucher'!$B$3:$B$14,MATCH(B299,'Ne pas toucher'!$B$3:$B$14,0)),0,1)</f>
        <v>6</v>
      </c>
      <c r="I299" s="2" t="str">
        <f t="shared" si="85"/>
        <v>04</v>
      </c>
      <c r="J299" t="str">
        <f t="shared" ca="1" si="86"/>
        <v>06</v>
      </c>
      <c r="K299" s="2" t="str">
        <f t="shared" si="87"/>
        <v>22</v>
      </c>
      <c r="L299" t="str">
        <f t="shared" si="88"/>
        <v>01</v>
      </c>
      <c r="M299" s="2" t="str">
        <f t="shared" ca="1" si="89"/>
        <v>VT04062201</v>
      </c>
      <c r="N299" s="35">
        <f t="shared" si="90"/>
        <v>3</v>
      </c>
      <c r="O299" t="s">
        <v>235</v>
      </c>
      <c r="P299" t="s">
        <v>124</v>
      </c>
      <c r="Q299" s="9">
        <v>3</v>
      </c>
      <c r="R299">
        <f t="shared" si="91"/>
        <v>1</v>
      </c>
      <c r="S299" s="1" t="s">
        <v>37</v>
      </c>
      <c r="T299" s="39" t="s">
        <v>97</v>
      </c>
      <c r="U299" s="11">
        <v>17100</v>
      </c>
      <c r="W299" s="36"/>
    </row>
    <row r="300" spans="1:23" x14ac:dyDescent="0.25">
      <c r="A300">
        <v>4</v>
      </c>
      <c r="B300" s="2" t="s">
        <v>12</v>
      </c>
      <c r="C300">
        <v>2022</v>
      </c>
      <c r="D300">
        <v>1</v>
      </c>
      <c r="E300" s="10">
        <f t="shared" si="82"/>
        <v>70210000</v>
      </c>
      <c r="F300" s="1">
        <f t="shared" ca="1" si="83"/>
        <v>44716</v>
      </c>
      <c r="G300" s="1" t="str">
        <f t="shared" ca="1" si="84"/>
        <v>S23</v>
      </c>
      <c r="H300">
        <f ca="1">OFFSET(INDEX('Ne pas toucher'!$B$3:$B$14,MATCH(B300,'Ne pas toucher'!$B$3:$B$14,0)),0,1)</f>
        <v>6</v>
      </c>
      <c r="I300" s="2" t="str">
        <f t="shared" si="85"/>
        <v>04</v>
      </c>
      <c r="J300" t="str">
        <f t="shared" ca="1" si="86"/>
        <v>06</v>
      </c>
      <c r="K300" s="2" t="str">
        <f t="shared" si="87"/>
        <v>22</v>
      </c>
      <c r="L300" t="str">
        <f t="shared" si="88"/>
        <v>01</v>
      </c>
      <c r="M300" s="2" t="str">
        <f t="shared" ca="1" si="89"/>
        <v>VT04062201</v>
      </c>
      <c r="N300" s="35">
        <f t="shared" si="90"/>
        <v>5</v>
      </c>
      <c r="O300" t="s">
        <v>256</v>
      </c>
      <c r="P300" t="s">
        <v>124</v>
      </c>
      <c r="Q300" s="9">
        <v>5</v>
      </c>
      <c r="R300">
        <f t="shared" si="91"/>
        <v>1</v>
      </c>
      <c r="S300" s="1" t="s">
        <v>37</v>
      </c>
      <c r="T300" s="39" t="s">
        <v>90</v>
      </c>
      <c r="U300" s="11">
        <v>28500</v>
      </c>
      <c r="W300" s="36"/>
    </row>
    <row r="301" spans="1:23" x14ac:dyDescent="0.25">
      <c r="A301">
        <v>4</v>
      </c>
      <c r="B301" s="2" t="s">
        <v>12</v>
      </c>
      <c r="C301">
        <v>2022</v>
      </c>
      <c r="D301">
        <v>1</v>
      </c>
      <c r="E301" s="10">
        <f t="shared" si="82"/>
        <v>70210000</v>
      </c>
      <c r="F301" s="1">
        <f t="shared" ca="1" si="83"/>
        <v>44716</v>
      </c>
      <c r="G301" s="1" t="str">
        <f t="shared" ca="1" si="84"/>
        <v>S23</v>
      </c>
      <c r="H301">
        <f ca="1">OFFSET(INDEX('Ne pas toucher'!$B$3:$B$14,MATCH(B301,'Ne pas toucher'!$B$3:$B$14,0)),0,1)</f>
        <v>6</v>
      </c>
      <c r="I301" s="2" t="str">
        <f t="shared" si="85"/>
        <v>04</v>
      </c>
      <c r="J301" t="str">
        <f t="shared" ca="1" si="86"/>
        <v>06</v>
      </c>
      <c r="K301" s="2" t="str">
        <f t="shared" si="87"/>
        <v>22</v>
      </c>
      <c r="L301" t="str">
        <f t="shared" si="88"/>
        <v>01</v>
      </c>
      <c r="M301" s="2" t="str">
        <f t="shared" ca="1" si="89"/>
        <v>VT04062201</v>
      </c>
      <c r="N301" s="35">
        <f t="shared" si="90"/>
        <v>5</v>
      </c>
      <c r="O301" t="s">
        <v>261</v>
      </c>
      <c r="P301" t="s">
        <v>124</v>
      </c>
      <c r="Q301" s="9">
        <v>5</v>
      </c>
      <c r="R301">
        <f t="shared" si="91"/>
        <v>1</v>
      </c>
      <c r="S301" s="1" t="s">
        <v>37</v>
      </c>
      <c r="T301" s="37" t="s">
        <v>204</v>
      </c>
      <c r="U301" s="11">
        <v>30875</v>
      </c>
      <c r="W301" s="36"/>
    </row>
    <row r="302" spans="1:23" x14ac:dyDescent="0.25">
      <c r="A302">
        <v>4</v>
      </c>
      <c r="B302" s="2" t="s">
        <v>12</v>
      </c>
      <c r="C302">
        <v>2022</v>
      </c>
      <c r="D302">
        <v>1</v>
      </c>
      <c r="E302" s="10">
        <f t="shared" si="82"/>
        <v>70210000</v>
      </c>
      <c r="F302" s="1">
        <f t="shared" ca="1" si="83"/>
        <v>44716</v>
      </c>
      <c r="G302" s="1" t="str">
        <f t="shared" ca="1" si="84"/>
        <v>S23</v>
      </c>
      <c r="H302">
        <f ca="1">OFFSET(INDEX('Ne pas toucher'!$B$3:$B$14,MATCH(B302,'Ne pas toucher'!$B$3:$B$14,0)),0,1)</f>
        <v>6</v>
      </c>
      <c r="I302" s="2" t="str">
        <f t="shared" si="85"/>
        <v>04</v>
      </c>
      <c r="J302" t="str">
        <f t="shared" ca="1" si="86"/>
        <v>06</v>
      </c>
      <c r="K302" s="2" t="str">
        <f t="shared" si="87"/>
        <v>22</v>
      </c>
      <c r="L302" t="str">
        <f t="shared" si="88"/>
        <v>01</v>
      </c>
      <c r="M302" s="2" t="str">
        <f t="shared" ca="1" si="89"/>
        <v>VT04062201</v>
      </c>
      <c r="N302" s="35">
        <f t="shared" si="90"/>
        <v>4</v>
      </c>
      <c r="O302" t="s">
        <v>276</v>
      </c>
      <c r="P302" t="s">
        <v>124</v>
      </c>
      <c r="Q302" s="9">
        <v>4</v>
      </c>
      <c r="R302">
        <f t="shared" si="91"/>
        <v>1</v>
      </c>
      <c r="S302" s="1" t="s">
        <v>37</v>
      </c>
      <c r="T302" s="37" t="s">
        <v>202</v>
      </c>
      <c r="U302" s="11">
        <v>19000</v>
      </c>
      <c r="W302" s="36"/>
    </row>
    <row r="303" spans="1:23" x14ac:dyDescent="0.25">
      <c r="A303">
        <v>4</v>
      </c>
      <c r="B303" s="2" t="s">
        <v>12</v>
      </c>
      <c r="C303">
        <v>2022</v>
      </c>
      <c r="D303">
        <v>1</v>
      </c>
      <c r="E303" s="10">
        <f t="shared" si="82"/>
        <v>70210000</v>
      </c>
      <c r="F303" s="1">
        <f t="shared" ca="1" si="83"/>
        <v>44716</v>
      </c>
      <c r="G303" s="1" t="str">
        <f t="shared" ca="1" si="84"/>
        <v>S23</v>
      </c>
      <c r="H303">
        <f ca="1">OFFSET(INDEX('Ne pas toucher'!$B$3:$B$14,MATCH(B303,'Ne pas toucher'!$B$3:$B$14,0)),0,1)</f>
        <v>6</v>
      </c>
      <c r="I303" s="2" t="str">
        <f t="shared" si="85"/>
        <v>04</v>
      </c>
      <c r="J303" t="str">
        <f t="shared" ca="1" si="86"/>
        <v>06</v>
      </c>
      <c r="K303" s="2" t="str">
        <f t="shared" si="87"/>
        <v>22</v>
      </c>
      <c r="L303" t="str">
        <f t="shared" si="88"/>
        <v>01</v>
      </c>
      <c r="M303" s="2" t="str">
        <f t="shared" ca="1" si="89"/>
        <v>VT04062201</v>
      </c>
      <c r="N303" s="35">
        <f t="shared" si="90"/>
        <v>3</v>
      </c>
      <c r="O303" t="s">
        <v>276</v>
      </c>
      <c r="P303" t="s">
        <v>124</v>
      </c>
      <c r="Q303" s="9">
        <v>3</v>
      </c>
      <c r="R303">
        <f t="shared" si="91"/>
        <v>1</v>
      </c>
      <c r="S303" s="1" t="s">
        <v>37</v>
      </c>
      <c r="T303" s="39" t="s">
        <v>140</v>
      </c>
      <c r="U303" s="11">
        <v>17100</v>
      </c>
      <c r="W303" s="36"/>
    </row>
    <row r="304" spans="1:23" x14ac:dyDescent="0.25">
      <c r="A304">
        <v>4</v>
      </c>
      <c r="B304" s="2" t="s">
        <v>12</v>
      </c>
      <c r="C304">
        <v>2022</v>
      </c>
      <c r="D304">
        <v>1</v>
      </c>
      <c r="E304" s="10">
        <f t="shared" si="82"/>
        <v>70210000</v>
      </c>
      <c r="F304" s="1">
        <f t="shared" ca="1" si="83"/>
        <v>44716</v>
      </c>
      <c r="G304" s="1" t="str">
        <f t="shared" ca="1" si="84"/>
        <v>S23</v>
      </c>
      <c r="H304">
        <f ca="1">OFFSET(INDEX('Ne pas toucher'!$B$3:$B$14,MATCH(B304,'Ne pas toucher'!$B$3:$B$14,0)),0,1)</f>
        <v>6</v>
      </c>
      <c r="I304" s="2" t="str">
        <f t="shared" si="85"/>
        <v>04</v>
      </c>
      <c r="J304" t="str">
        <f t="shared" ca="1" si="86"/>
        <v>06</v>
      </c>
      <c r="K304" s="2" t="str">
        <f t="shared" si="87"/>
        <v>22</v>
      </c>
      <c r="L304" t="str">
        <f t="shared" si="88"/>
        <v>01</v>
      </c>
      <c r="M304" s="2" t="str">
        <f t="shared" ca="1" si="89"/>
        <v>VT04062201</v>
      </c>
      <c r="N304" s="35">
        <f t="shared" si="90"/>
        <v>7</v>
      </c>
      <c r="O304" t="s">
        <v>248</v>
      </c>
      <c r="P304" t="s">
        <v>124</v>
      </c>
      <c r="Q304" s="9">
        <v>7</v>
      </c>
      <c r="R304">
        <f t="shared" si="91"/>
        <v>1</v>
      </c>
      <c r="S304" s="1" t="s">
        <v>37</v>
      </c>
      <c r="T304" s="37" t="s">
        <v>203</v>
      </c>
      <c r="U304" s="11">
        <v>31255</v>
      </c>
      <c r="W304" s="36"/>
    </row>
    <row r="305" spans="1:23" x14ac:dyDescent="0.25">
      <c r="A305">
        <v>6</v>
      </c>
      <c r="B305" s="2" t="s">
        <v>12</v>
      </c>
      <c r="C305">
        <v>2022</v>
      </c>
      <c r="D305">
        <v>1</v>
      </c>
      <c r="E305" s="10">
        <f t="shared" si="82"/>
        <v>70210000</v>
      </c>
      <c r="F305" s="1">
        <f t="shared" ca="1" si="83"/>
        <v>44718</v>
      </c>
      <c r="G305" s="1" t="str">
        <f t="shared" ca="1" si="84"/>
        <v>S24</v>
      </c>
      <c r="H305">
        <f ca="1">OFFSET(INDEX('Ne pas toucher'!$B$3:$B$14,MATCH(B305,'Ne pas toucher'!$B$3:$B$14,0)),0,1)</f>
        <v>6</v>
      </c>
      <c r="I305" s="2" t="str">
        <f t="shared" si="85"/>
        <v>06</v>
      </c>
      <c r="J305" t="str">
        <f t="shared" ca="1" si="86"/>
        <v>06</v>
      </c>
      <c r="K305" s="2" t="str">
        <f t="shared" si="87"/>
        <v>22</v>
      </c>
      <c r="L305" t="str">
        <f t="shared" si="88"/>
        <v>01</v>
      </c>
      <c r="M305" s="2" t="str">
        <f t="shared" ca="1" si="89"/>
        <v>VT06062201</v>
      </c>
      <c r="N305" s="35">
        <f t="shared" si="90"/>
        <v>1</v>
      </c>
      <c r="O305" t="s">
        <v>268</v>
      </c>
      <c r="P305" t="s">
        <v>122</v>
      </c>
      <c r="Q305" s="9">
        <v>1</v>
      </c>
      <c r="R305">
        <f t="shared" si="91"/>
        <v>1</v>
      </c>
      <c r="S305" s="1" t="s">
        <v>37</v>
      </c>
      <c r="T305" s="39" t="s">
        <v>139</v>
      </c>
      <c r="U305" s="11">
        <v>5000</v>
      </c>
      <c r="W305" s="36"/>
    </row>
    <row r="306" spans="1:23" x14ac:dyDescent="0.25">
      <c r="A306">
        <v>6</v>
      </c>
      <c r="B306" s="2" t="s">
        <v>12</v>
      </c>
      <c r="C306">
        <v>2022</v>
      </c>
      <c r="D306">
        <v>1</v>
      </c>
      <c r="E306" s="10">
        <f t="shared" si="82"/>
        <v>70210000</v>
      </c>
      <c r="F306" s="1">
        <f t="shared" ca="1" si="83"/>
        <v>44718</v>
      </c>
      <c r="G306" s="1" t="str">
        <f t="shared" ca="1" si="84"/>
        <v>S24</v>
      </c>
      <c r="H306">
        <f ca="1">OFFSET(INDEX('Ne pas toucher'!$B$3:$B$14,MATCH(B306,'Ne pas toucher'!$B$3:$B$14,0)),0,1)</f>
        <v>6</v>
      </c>
      <c r="I306" s="2" t="str">
        <f t="shared" si="85"/>
        <v>06</v>
      </c>
      <c r="J306" t="str">
        <f t="shared" ca="1" si="86"/>
        <v>06</v>
      </c>
      <c r="K306" s="2" t="str">
        <f t="shared" si="87"/>
        <v>22</v>
      </c>
      <c r="L306" t="str">
        <f t="shared" si="88"/>
        <v>01</v>
      </c>
      <c r="M306" s="2" t="str">
        <f t="shared" ca="1" si="89"/>
        <v>VT06062201</v>
      </c>
      <c r="N306" s="35">
        <f t="shared" si="90"/>
        <v>1</v>
      </c>
      <c r="O306" t="s">
        <v>255</v>
      </c>
      <c r="P306" t="s">
        <v>122</v>
      </c>
      <c r="Q306" s="9">
        <v>1</v>
      </c>
      <c r="R306">
        <f t="shared" si="91"/>
        <v>1</v>
      </c>
      <c r="S306" s="1" t="s">
        <v>37</v>
      </c>
      <c r="T306" s="39" t="s">
        <v>97</v>
      </c>
      <c r="U306" s="11">
        <v>6000</v>
      </c>
      <c r="W306" s="36"/>
    </row>
    <row r="307" spans="1:23" x14ac:dyDescent="0.25">
      <c r="A307">
        <v>6</v>
      </c>
      <c r="B307" s="2" t="s">
        <v>12</v>
      </c>
      <c r="C307">
        <v>2022</v>
      </c>
      <c r="D307">
        <v>1</v>
      </c>
      <c r="E307" s="10">
        <f t="shared" si="82"/>
        <v>70220000</v>
      </c>
      <c r="F307" s="1">
        <f t="shared" ca="1" si="83"/>
        <v>44718</v>
      </c>
      <c r="G307" s="1" t="str">
        <f t="shared" ca="1" si="84"/>
        <v>S24</v>
      </c>
      <c r="H307">
        <f ca="1">OFFSET(INDEX('Ne pas toucher'!$B$3:$B$14,MATCH(B307,'Ne pas toucher'!$B$3:$B$14,0)),0,1)</f>
        <v>6</v>
      </c>
      <c r="I307" s="2" t="str">
        <f t="shared" si="85"/>
        <v>06</v>
      </c>
      <c r="J307" t="str">
        <f t="shared" ca="1" si="86"/>
        <v>06</v>
      </c>
      <c r="K307" s="2" t="str">
        <f t="shared" si="87"/>
        <v>22</v>
      </c>
      <c r="L307" t="str">
        <f t="shared" si="88"/>
        <v>01</v>
      </c>
      <c r="M307" s="2" t="str">
        <f t="shared" ca="1" si="89"/>
        <v>VT06062201</v>
      </c>
      <c r="N307" s="35">
        <f t="shared" si="90"/>
        <v>0.75</v>
      </c>
      <c r="O307" t="s">
        <v>244</v>
      </c>
      <c r="P307" t="s">
        <v>122</v>
      </c>
      <c r="Q307" s="9">
        <v>1</v>
      </c>
      <c r="R307">
        <f t="shared" si="91"/>
        <v>0.75</v>
      </c>
      <c r="S307" s="1" t="s">
        <v>36</v>
      </c>
      <c r="T307" s="39" t="s">
        <v>98</v>
      </c>
      <c r="U307" s="11">
        <v>10000</v>
      </c>
      <c r="W307" s="36"/>
    </row>
    <row r="308" spans="1:23" x14ac:dyDescent="0.25">
      <c r="A308">
        <v>6</v>
      </c>
      <c r="B308" s="2" t="s">
        <v>12</v>
      </c>
      <c r="C308">
        <v>2022</v>
      </c>
      <c r="D308">
        <v>1</v>
      </c>
      <c r="E308" s="10">
        <f t="shared" si="82"/>
        <v>70220000</v>
      </c>
      <c r="F308" s="1">
        <f t="shared" ca="1" si="83"/>
        <v>44718</v>
      </c>
      <c r="G308" s="1" t="str">
        <f t="shared" ca="1" si="84"/>
        <v>S24</v>
      </c>
      <c r="H308">
        <f ca="1">OFFSET(INDEX('Ne pas toucher'!$B$3:$B$14,MATCH(B308,'Ne pas toucher'!$B$3:$B$14,0)),0,1)</f>
        <v>6</v>
      </c>
      <c r="I308" s="2" t="str">
        <f t="shared" si="85"/>
        <v>06</v>
      </c>
      <c r="J308" t="str">
        <f t="shared" ca="1" si="86"/>
        <v>06</v>
      </c>
      <c r="K308" s="2" t="str">
        <f t="shared" si="87"/>
        <v>22</v>
      </c>
      <c r="L308" t="str">
        <f t="shared" si="88"/>
        <v>01</v>
      </c>
      <c r="M308" s="2" t="str">
        <f t="shared" ca="1" si="89"/>
        <v>VT06062201</v>
      </c>
      <c r="N308" s="35">
        <f t="shared" si="90"/>
        <v>0.75</v>
      </c>
      <c r="O308" t="s">
        <v>233</v>
      </c>
      <c r="P308" t="s">
        <v>122</v>
      </c>
      <c r="Q308" s="9">
        <v>1</v>
      </c>
      <c r="R308">
        <f t="shared" si="91"/>
        <v>0.75</v>
      </c>
      <c r="S308" s="1" t="s">
        <v>36</v>
      </c>
      <c r="T308" s="39" t="s">
        <v>141</v>
      </c>
      <c r="U308" s="11">
        <v>10000</v>
      </c>
      <c r="W308" s="36"/>
    </row>
    <row r="309" spans="1:23" x14ac:dyDescent="0.25">
      <c r="A309">
        <v>7</v>
      </c>
      <c r="B309" s="2" t="s">
        <v>12</v>
      </c>
      <c r="C309">
        <v>2022</v>
      </c>
      <c r="D309">
        <v>1</v>
      </c>
      <c r="E309" s="10">
        <f>IF(S309="Sirop",70210000,IF(S309="Alcool",70220000,IF(S309="Confiture",70230000,"")))</f>
        <v>70210000</v>
      </c>
      <c r="F309" s="1">
        <f ca="1">DATE(C309,H309,A309)</f>
        <v>44719</v>
      </c>
      <c r="G309" s="1" t="str">
        <f ca="1">IF(WEEKNUM(F309)&lt;10,CONCATENATE("S0"&amp;WEEKNUM(F309)),CONCATENATE("S"&amp;WEEKNUM(F309)))</f>
        <v>S24</v>
      </c>
      <c r="H309">
        <f ca="1">OFFSET(INDEX('Ne pas toucher'!$B$3:$B$14,MATCH(B309,'Ne pas toucher'!$B$3:$B$14,0)),0,1)</f>
        <v>6</v>
      </c>
      <c r="I309" s="2" t="str">
        <f>IF(A309&lt;10,CONCATENATE(0&amp;A309),A309)</f>
        <v>07</v>
      </c>
      <c r="J309" t="str">
        <f ca="1">IF(H309&lt;10,CONCATENATE(0&amp;H309),H309)</f>
        <v>06</v>
      </c>
      <c r="K309" s="2" t="str">
        <f>RIGHT(C309,2)</f>
        <v>22</v>
      </c>
      <c r="L309" t="str">
        <f>IF(D309&lt;10,CONCATENATE(0&amp;D309),D309)</f>
        <v>01</v>
      </c>
      <c r="M309" s="2" t="str">
        <f ca="1">CONCATENATE("VT"&amp;I309&amp;J309&amp;K309&amp;L309)</f>
        <v>VT07062201</v>
      </c>
      <c r="N309" s="35">
        <f>Q309*R309</f>
        <v>2</v>
      </c>
      <c r="O309" t="s">
        <v>280</v>
      </c>
      <c r="P309" t="s">
        <v>85</v>
      </c>
      <c r="Q309" s="9">
        <v>2</v>
      </c>
      <c r="R309">
        <f>IF(S309="Sirop",1,IF(S309="Alcool",0.75,0.39))</f>
        <v>1</v>
      </c>
      <c r="S309" s="1" t="s">
        <v>37</v>
      </c>
      <c r="T309" s="37" t="s">
        <v>206</v>
      </c>
      <c r="U309" s="11">
        <v>17000</v>
      </c>
      <c r="W309" s="36"/>
    </row>
    <row r="310" spans="1:23" x14ac:dyDescent="0.25">
      <c r="A310">
        <v>7</v>
      </c>
      <c r="B310" s="2" t="s">
        <v>12</v>
      </c>
      <c r="C310">
        <v>2022</v>
      </c>
      <c r="D310">
        <v>1</v>
      </c>
      <c r="E310" s="10">
        <f t="shared" si="82"/>
        <v>70210000</v>
      </c>
      <c r="F310" s="1">
        <f t="shared" ca="1" si="83"/>
        <v>44719</v>
      </c>
      <c r="G310" s="1" t="str">
        <f t="shared" ca="1" si="84"/>
        <v>S24</v>
      </c>
      <c r="H310">
        <f ca="1">OFFSET(INDEX('Ne pas toucher'!$B$3:$B$14,MATCH(B310,'Ne pas toucher'!$B$3:$B$14,0)),0,1)</f>
        <v>6</v>
      </c>
      <c r="I310" s="2" t="str">
        <f t="shared" si="85"/>
        <v>07</v>
      </c>
      <c r="J310" t="str">
        <f t="shared" ca="1" si="86"/>
        <v>06</v>
      </c>
      <c r="K310" s="2" t="str">
        <f t="shared" si="87"/>
        <v>22</v>
      </c>
      <c r="L310" t="str">
        <f t="shared" si="88"/>
        <v>01</v>
      </c>
      <c r="M310" s="2" t="str">
        <f t="shared" ca="1" si="89"/>
        <v>VT07062201</v>
      </c>
      <c r="N310" s="35">
        <f t="shared" si="90"/>
        <v>2</v>
      </c>
      <c r="O310" t="s">
        <v>262</v>
      </c>
      <c r="P310" t="s">
        <v>85</v>
      </c>
      <c r="Q310" s="9">
        <v>2</v>
      </c>
      <c r="R310">
        <f t="shared" si="91"/>
        <v>1</v>
      </c>
      <c r="S310" s="1" t="s">
        <v>37</v>
      </c>
      <c r="T310" s="37" t="s">
        <v>204</v>
      </c>
      <c r="U310" s="11">
        <v>11700</v>
      </c>
      <c r="W310" s="36"/>
    </row>
    <row r="311" spans="1:23" x14ac:dyDescent="0.25">
      <c r="A311">
        <v>9</v>
      </c>
      <c r="B311" s="2" t="s">
        <v>12</v>
      </c>
      <c r="C311">
        <v>2022</v>
      </c>
      <c r="D311">
        <v>1</v>
      </c>
      <c r="E311" s="10">
        <f>IF(S311="Sirop",70210000,IF(S311="Alcool",70220000,IF(S311="Confiture",70230000,"")))</f>
        <v>70210000</v>
      </c>
      <c r="F311" s="1">
        <f ca="1">DATE(C311,H311,A311)</f>
        <v>44721</v>
      </c>
      <c r="G311" s="1" t="str">
        <f ca="1">IF(WEEKNUM(F311)&lt;10,CONCATENATE("S0"&amp;WEEKNUM(F311)),CONCATENATE("S"&amp;WEEKNUM(F311)))</f>
        <v>S24</v>
      </c>
      <c r="H311">
        <f ca="1">OFFSET(INDEX('Ne pas toucher'!$B$3:$B$14,MATCH(B311,'Ne pas toucher'!$B$3:$B$14,0)),0,1)</f>
        <v>6</v>
      </c>
      <c r="I311" s="2" t="str">
        <f>IF(A311&lt;10,CONCATENATE(0&amp;A311),A311)</f>
        <v>09</v>
      </c>
      <c r="J311" t="str">
        <f ca="1">IF(H311&lt;10,CONCATENATE(0&amp;H311),H311)</f>
        <v>06</v>
      </c>
      <c r="K311" s="2" t="str">
        <f>RIGHT(C311,2)</f>
        <v>22</v>
      </c>
      <c r="L311" t="str">
        <f>IF(D311&lt;10,CONCATENATE(0&amp;D311),D311)</f>
        <v>01</v>
      </c>
      <c r="M311" s="2" t="str">
        <f ca="1">CONCATENATE("VT"&amp;I311&amp;J311&amp;K311&amp;L311)</f>
        <v>VT09062201</v>
      </c>
      <c r="N311" s="35">
        <f>Q311*R311</f>
        <v>1</v>
      </c>
      <c r="O311" t="s">
        <v>237</v>
      </c>
      <c r="P311" t="s">
        <v>122</v>
      </c>
      <c r="Q311" s="9">
        <v>1</v>
      </c>
      <c r="R311">
        <v>1</v>
      </c>
      <c r="S311" s="1" t="s">
        <v>37</v>
      </c>
      <c r="T311" s="37" t="s">
        <v>206</v>
      </c>
      <c r="U311" s="11">
        <v>5700</v>
      </c>
      <c r="W311" s="36"/>
    </row>
    <row r="312" spans="1:23" x14ac:dyDescent="0.25">
      <c r="A312">
        <v>9</v>
      </c>
      <c r="B312" s="2" t="s">
        <v>12</v>
      </c>
      <c r="C312">
        <v>2022</v>
      </c>
      <c r="D312">
        <v>1</v>
      </c>
      <c r="E312" s="10">
        <f>IF(S312="Sirop",70210000,IF(S312="Alcool",70220000,IF(S312="Confiture",70230000,"")))</f>
        <v>70210000</v>
      </c>
      <c r="F312" s="1">
        <f ca="1">DATE(C312,H312,A312)</f>
        <v>44721</v>
      </c>
      <c r="G312" s="1" t="str">
        <f ca="1">IF(WEEKNUM(F312)&lt;10,CONCATENATE("S0"&amp;WEEKNUM(F312)),CONCATENATE("S"&amp;WEEKNUM(F312)))</f>
        <v>S24</v>
      </c>
      <c r="H312">
        <f ca="1">OFFSET(INDEX('Ne pas toucher'!$B$3:$B$14,MATCH(B312,'Ne pas toucher'!$B$3:$B$14,0)),0,1)</f>
        <v>6</v>
      </c>
      <c r="I312" s="2" t="str">
        <f>IF(A312&lt;10,CONCATENATE(0&amp;A312),A312)</f>
        <v>09</v>
      </c>
      <c r="J312" t="str">
        <f ca="1">IF(H312&lt;10,CONCATENATE(0&amp;H312),H312)</f>
        <v>06</v>
      </c>
      <c r="K312" s="2" t="str">
        <f>RIGHT(C312,2)</f>
        <v>22</v>
      </c>
      <c r="L312" t="str">
        <f>IF(D312&lt;10,CONCATENATE(0&amp;D312),D312)</f>
        <v>01</v>
      </c>
      <c r="M312" s="2" t="str">
        <f ca="1">CONCATENATE("VT"&amp;I312&amp;J312&amp;K312&amp;L312)</f>
        <v>VT09062201</v>
      </c>
      <c r="N312" s="35">
        <f>Q312*R312</f>
        <v>1</v>
      </c>
      <c r="O312" t="s">
        <v>238</v>
      </c>
      <c r="P312" t="s">
        <v>122</v>
      </c>
      <c r="Q312" s="9">
        <v>1</v>
      </c>
      <c r="R312">
        <v>1</v>
      </c>
      <c r="S312" s="1" t="s">
        <v>37</v>
      </c>
      <c r="T312" s="39" t="s">
        <v>46</v>
      </c>
      <c r="U312" s="11">
        <v>5000</v>
      </c>
      <c r="W312" s="36"/>
    </row>
    <row r="313" spans="1:23" x14ac:dyDescent="0.25">
      <c r="B313" s="2"/>
      <c r="T313" s="1"/>
    </row>
    <row r="314" spans="1:23" x14ac:dyDescent="0.25">
      <c r="B314" s="2"/>
      <c r="T314" s="1"/>
    </row>
    <row r="315" spans="1:23" x14ac:dyDescent="0.25">
      <c r="B315" s="2"/>
      <c r="T315" s="1"/>
    </row>
    <row r="316" spans="1:23" x14ac:dyDescent="0.25">
      <c r="B316" s="2"/>
      <c r="T316" s="1"/>
    </row>
    <row r="317" spans="1:23" x14ac:dyDescent="0.25">
      <c r="B317" s="2"/>
      <c r="T317" s="1"/>
    </row>
    <row r="318" spans="1:23" x14ac:dyDescent="0.25">
      <c r="B318" s="2"/>
      <c r="T318" s="1"/>
    </row>
    <row r="319" spans="1:23" x14ac:dyDescent="0.25">
      <c r="B319" s="2"/>
      <c r="T319" s="1"/>
    </row>
    <row r="320" spans="1:23" x14ac:dyDescent="0.25">
      <c r="B320" s="2"/>
      <c r="T320" s="1"/>
    </row>
    <row r="321" spans="2:20" x14ac:dyDescent="0.25">
      <c r="B321" s="2"/>
      <c r="T321" s="1"/>
    </row>
    <row r="322" spans="2:20" x14ac:dyDescent="0.25">
      <c r="B322" s="2"/>
      <c r="T322" s="1"/>
    </row>
    <row r="323" spans="2:20" x14ac:dyDescent="0.25">
      <c r="B323" s="2"/>
      <c r="T323" s="1"/>
    </row>
    <row r="324" spans="2:20" x14ac:dyDescent="0.25">
      <c r="B324" s="2"/>
      <c r="T324" s="1"/>
    </row>
    <row r="325" spans="2:20" x14ac:dyDescent="0.25">
      <c r="B325" s="2"/>
      <c r="T325" s="1"/>
    </row>
    <row r="326" spans="2:20" x14ac:dyDescent="0.25">
      <c r="B326" s="2"/>
      <c r="T326" s="1"/>
    </row>
    <row r="327" spans="2:20" x14ac:dyDescent="0.25">
      <c r="B327" s="2"/>
      <c r="T327" s="1"/>
    </row>
    <row r="328" spans="2:20" x14ac:dyDescent="0.25">
      <c r="B328" s="2"/>
      <c r="T328" s="1"/>
    </row>
    <row r="329" spans="2:20" x14ac:dyDescent="0.25">
      <c r="B329" s="2"/>
      <c r="T329" s="1"/>
    </row>
    <row r="330" spans="2:20" x14ac:dyDescent="0.25">
      <c r="B330" s="2"/>
      <c r="T330" s="1"/>
    </row>
    <row r="331" spans="2:20" x14ac:dyDescent="0.25">
      <c r="B331" s="2"/>
      <c r="T331" s="1"/>
    </row>
    <row r="332" spans="2:20" x14ac:dyDescent="0.25">
      <c r="B332" s="2"/>
      <c r="T332" s="1"/>
    </row>
    <row r="333" spans="2:20" x14ac:dyDescent="0.25">
      <c r="B333" s="2"/>
      <c r="T333" s="1"/>
    </row>
    <row r="334" spans="2:20" x14ac:dyDescent="0.25">
      <c r="B334" s="2"/>
      <c r="T334" s="1"/>
    </row>
    <row r="335" spans="2:20" x14ac:dyDescent="0.25">
      <c r="B335" s="2"/>
      <c r="T335" s="1"/>
    </row>
    <row r="336" spans="2:20" x14ac:dyDescent="0.25">
      <c r="B336" s="2"/>
      <c r="T336" s="1"/>
    </row>
    <row r="337" spans="2:20" x14ac:dyDescent="0.25">
      <c r="B337" s="2"/>
      <c r="T337" s="1"/>
    </row>
    <row r="338" spans="2:20" x14ac:dyDescent="0.25">
      <c r="B338" s="2"/>
      <c r="T338" s="1"/>
    </row>
    <row r="339" spans="2:20" x14ac:dyDescent="0.25">
      <c r="B339" s="2"/>
      <c r="T339" s="1"/>
    </row>
    <row r="340" spans="2:20" x14ac:dyDescent="0.25">
      <c r="B340" s="2"/>
      <c r="T340" s="1"/>
    </row>
    <row r="341" spans="2:20" x14ac:dyDescent="0.25">
      <c r="B341" s="2"/>
      <c r="T341" s="1"/>
    </row>
    <row r="342" spans="2:20" x14ac:dyDescent="0.25">
      <c r="B342" s="2"/>
      <c r="T342" s="1"/>
    </row>
    <row r="343" spans="2:20" x14ac:dyDescent="0.25">
      <c r="B343" s="2"/>
      <c r="T343" s="1"/>
    </row>
    <row r="344" spans="2:20" x14ac:dyDescent="0.25">
      <c r="B344" s="2"/>
      <c r="T344" s="1"/>
    </row>
    <row r="345" spans="2:20" x14ac:dyDescent="0.25">
      <c r="B345" s="2"/>
      <c r="T345" s="1"/>
    </row>
    <row r="346" spans="2:20" x14ac:dyDescent="0.25">
      <c r="B346" s="2"/>
      <c r="T346" s="1"/>
    </row>
    <row r="347" spans="2:20" x14ac:dyDescent="0.25">
      <c r="B347" s="2"/>
      <c r="T347" s="1"/>
    </row>
    <row r="348" spans="2:20" x14ac:dyDescent="0.25">
      <c r="B348" s="2"/>
      <c r="T348" s="1"/>
    </row>
    <row r="349" spans="2:20" x14ac:dyDescent="0.25">
      <c r="B349" s="2"/>
      <c r="T349" s="1"/>
    </row>
    <row r="350" spans="2:20" x14ac:dyDescent="0.25">
      <c r="B350" s="2"/>
      <c r="T350" s="1"/>
    </row>
    <row r="351" spans="2:20" x14ac:dyDescent="0.25">
      <c r="B351" s="2"/>
      <c r="T351" s="1"/>
    </row>
    <row r="352" spans="2:20" x14ac:dyDescent="0.25">
      <c r="B352" s="2"/>
      <c r="T352" s="1"/>
    </row>
    <row r="353" spans="2:20" x14ac:dyDescent="0.25">
      <c r="B353" s="2"/>
      <c r="T353" s="1"/>
    </row>
    <row r="354" spans="2:20" x14ac:dyDescent="0.25">
      <c r="B354" s="2"/>
      <c r="T354" s="1"/>
    </row>
    <row r="355" spans="2:20" x14ac:dyDescent="0.25">
      <c r="B355" s="2"/>
      <c r="T355" s="1"/>
    </row>
    <row r="356" spans="2:20" x14ac:dyDescent="0.25">
      <c r="B356" s="2"/>
      <c r="T356" s="1"/>
    </row>
    <row r="357" spans="2:20" x14ac:dyDescent="0.25">
      <c r="B357" s="2"/>
      <c r="T357" s="1"/>
    </row>
    <row r="358" spans="2:20" x14ac:dyDescent="0.25">
      <c r="B358" s="2"/>
      <c r="T358" s="1"/>
    </row>
    <row r="359" spans="2:20" x14ac:dyDescent="0.25">
      <c r="B359" s="2"/>
      <c r="T359" s="1"/>
    </row>
    <row r="360" spans="2:20" x14ac:dyDescent="0.25">
      <c r="B360" s="2"/>
      <c r="T360" s="1"/>
    </row>
    <row r="361" spans="2:20" x14ac:dyDescent="0.25">
      <c r="B361" s="2"/>
      <c r="T361" s="1"/>
    </row>
    <row r="362" spans="2:20" x14ac:dyDescent="0.25">
      <c r="B362" s="2"/>
      <c r="T362" s="1"/>
    </row>
    <row r="363" spans="2:20" x14ac:dyDescent="0.25">
      <c r="B363" s="2"/>
      <c r="T363" s="1"/>
    </row>
    <row r="364" spans="2:20" x14ac:dyDescent="0.25">
      <c r="B364" s="2"/>
      <c r="T364" s="1"/>
    </row>
    <row r="365" spans="2:20" x14ac:dyDescent="0.25">
      <c r="B365" s="2"/>
      <c r="T365" s="1"/>
    </row>
    <row r="366" spans="2:20" x14ac:dyDescent="0.25">
      <c r="B366" s="2"/>
      <c r="T366" s="1"/>
    </row>
    <row r="367" spans="2:20" x14ac:dyDescent="0.25">
      <c r="B367" s="2"/>
      <c r="T367" s="1"/>
    </row>
    <row r="368" spans="2:20" x14ac:dyDescent="0.25">
      <c r="B368" s="2"/>
      <c r="T368" s="1"/>
    </row>
    <row r="369" spans="2:20" x14ac:dyDescent="0.25">
      <c r="B369" s="2"/>
      <c r="T369" s="1"/>
    </row>
    <row r="370" spans="2:20" x14ac:dyDescent="0.25">
      <c r="B370" s="2"/>
      <c r="T370" s="1"/>
    </row>
    <row r="371" spans="2:20" x14ac:dyDescent="0.25">
      <c r="B371" s="2"/>
      <c r="T371" s="1"/>
    </row>
    <row r="372" spans="2:20" x14ac:dyDescent="0.25">
      <c r="B372" s="2"/>
      <c r="T372" s="1"/>
    </row>
    <row r="373" spans="2:20" x14ac:dyDescent="0.25">
      <c r="B373" s="2"/>
      <c r="T373" s="1"/>
    </row>
    <row r="374" spans="2:20" x14ac:dyDescent="0.25">
      <c r="B374" s="2"/>
      <c r="T374" s="1"/>
    </row>
    <row r="375" spans="2:20" x14ac:dyDescent="0.25">
      <c r="B375" s="2"/>
      <c r="T375" s="1"/>
    </row>
    <row r="376" spans="2:20" x14ac:dyDescent="0.25">
      <c r="B376" s="2"/>
      <c r="T376" s="1"/>
    </row>
    <row r="377" spans="2:20" x14ac:dyDescent="0.25">
      <c r="B377" s="2"/>
      <c r="T377" s="1"/>
    </row>
    <row r="378" spans="2:20" x14ac:dyDescent="0.25">
      <c r="B378" s="2"/>
      <c r="T378" s="1"/>
    </row>
    <row r="379" spans="2:20" x14ac:dyDescent="0.25">
      <c r="B379" s="2"/>
      <c r="T379" s="1"/>
    </row>
    <row r="380" spans="2:20" x14ac:dyDescent="0.25">
      <c r="B380" s="2"/>
      <c r="T380" s="1"/>
    </row>
    <row r="381" spans="2:20" x14ac:dyDescent="0.25">
      <c r="B381" s="2"/>
      <c r="T381" s="1"/>
    </row>
    <row r="382" spans="2:20" x14ac:dyDescent="0.25">
      <c r="B382" s="2"/>
      <c r="T382" s="1"/>
    </row>
    <row r="383" spans="2:20" x14ac:dyDescent="0.25">
      <c r="B383" s="2"/>
      <c r="T383" s="1"/>
    </row>
    <row r="384" spans="2:20" x14ac:dyDescent="0.25">
      <c r="B384" s="2"/>
      <c r="T384" s="1"/>
    </row>
    <row r="385" spans="2:20" x14ac:dyDescent="0.25">
      <c r="B385" s="2"/>
      <c r="T385" s="1"/>
    </row>
    <row r="386" spans="2:20" x14ac:dyDescent="0.25">
      <c r="B386" s="2"/>
      <c r="T386" s="1"/>
    </row>
    <row r="387" spans="2:20" x14ac:dyDescent="0.25">
      <c r="B387" s="2"/>
      <c r="T387" s="1"/>
    </row>
    <row r="388" spans="2:20" x14ac:dyDescent="0.25">
      <c r="B388" s="2"/>
      <c r="T388" s="1"/>
    </row>
    <row r="389" spans="2:20" x14ac:dyDescent="0.25">
      <c r="B389" s="2"/>
      <c r="T389" s="1"/>
    </row>
    <row r="390" spans="2:20" x14ac:dyDescent="0.25">
      <c r="B390" s="2"/>
      <c r="T390" s="1"/>
    </row>
    <row r="391" spans="2:20" x14ac:dyDescent="0.25">
      <c r="B391" s="2"/>
      <c r="T391" s="1"/>
    </row>
    <row r="392" spans="2:20" x14ac:dyDescent="0.25">
      <c r="B392" s="2"/>
      <c r="T392" s="1"/>
    </row>
    <row r="393" spans="2:20" x14ac:dyDescent="0.25">
      <c r="B393" s="2"/>
      <c r="T393" s="1"/>
    </row>
    <row r="394" spans="2:20" x14ac:dyDescent="0.25">
      <c r="B394" s="2"/>
      <c r="T394" s="1"/>
    </row>
    <row r="395" spans="2:20" x14ac:dyDescent="0.25">
      <c r="B395" s="2"/>
      <c r="T395" s="1"/>
    </row>
    <row r="396" spans="2:20" x14ac:dyDescent="0.25">
      <c r="B396" s="2"/>
      <c r="T396" s="1"/>
    </row>
    <row r="397" spans="2:20" x14ac:dyDescent="0.25">
      <c r="B397" s="2"/>
      <c r="T397" s="1"/>
    </row>
    <row r="398" spans="2:20" x14ac:dyDescent="0.25">
      <c r="B398" s="2"/>
      <c r="T398" s="1"/>
    </row>
    <row r="399" spans="2:20" x14ac:dyDescent="0.25">
      <c r="B399" s="2"/>
      <c r="T399" s="1"/>
    </row>
    <row r="400" spans="2:20" x14ac:dyDescent="0.25">
      <c r="B400" s="2"/>
      <c r="T400" s="1"/>
    </row>
    <row r="401" spans="2:20" x14ac:dyDescent="0.25">
      <c r="B401" s="2"/>
      <c r="T401" s="1"/>
    </row>
    <row r="402" spans="2:20" x14ac:dyDescent="0.25">
      <c r="B402" s="2"/>
      <c r="T402" s="1"/>
    </row>
    <row r="403" spans="2:20" x14ac:dyDescent="0.25">
      <c r="B403" s="2"/>
      <c r="T403" s="1"/>
    </row>
    <row r="404" spans="2:20" x14ac:dyDescent="0.25">
      <c r="B404" s="2"/>
      <c r="T404" s="1"/>
    </row>
    <row r="405" spans="2:20" x14ac:dyDescent="0.25">
      <c r="B405" s="2"/>
      <c r="T405" s="1"/>
    </row>
    <row r="406" spans="2:20" x14ac:dyDescent="0.25">
      <c r="B406" s="2"/>
      <c r="T406" s="1"/>
    </row>
    <row r="407" spans="2:20" x14ac:dyDescent="0.25">
      <c r="B407" s="2"/>
      <c r="T407" s="1"/>
    </row>
    <row r="408" spans="2:20" x14ac:dyDescent="0.25">
      <c r="B408" s="2"/>
      <c r="T408" s="1"/>
    </row>
    <row r="409" spans="2:20" x14ac:dyDescent="0.25">
      <c r="B409" s="2"/>
      <c r="T409" s="1"/>
    </row>
    <row r="410" spans="2:20" x14ac:dyDescent="0.25">
      <c r="B410" s="2"/>
      <c r="T410" s="1"/>
    </row>
    <row r="411" spans="2:20" x14ac:dyDescent="0.25">
      <c r="B411" s="2"/>
      <c r="T411" s="1"/>
    </row>
    <row r="412" spans="2:20" x14ac:dyDescent="0.25">
      <c r="B412" s="2"/>
      <c r="T412" s="1"/>
    </row>
    <row r="413" spans="2:20" x14ac:dyDescent="0.25">
      <c r="B413" s="2"/>
      <c r="T413" s="1"/>
    </row>
    <row r="414" spans="2:20" x14ac:dyDescent="0.25">
      <c r="B414" s="2"/>
      <c r="T414" s="1"/>
    </row>
    <row r="415" spans="2:20" x14ac:dyDescent="0.25">
      <c r="B415" s="2"/>
      <c r="T415" s="1"/>
    </row>
    <row r="416" spans="2:20" x14ac:dyDescent="0.25">
      <c r="B416" s="2"/>
      <c r="T416" s="1"/>
    </row>
    <row r="417" spans="2:20" x14ac:dyDescent="0.25">
      <c r="B417" s="2"/>
      <c r="T417" s="1"/>
    </row>
    <row r="418" spans="2:20" x14ac:dyDescent="0.25">
      <c r="B418" s="2"/>
      <c r="T418" s="1"/>
    </row>
    <row r="419" spans="2:20" x14ac:dyDescent="0.25">
      <c r="B419" s="2"/>
      <c r="T419" s="1"/>
    </row>
    <row r="420" spans="2:20" x14ac:dyDescent="0.25">
      <c r="B420" s="2"/>
      <c r="T420" s="1"/>
    </row>
    <row r="421" spans="2:20" x14ac:dyDescent="0.25">
      <c r="B421" s="2"/>
      <c r="T421" s="1"/>
    </row>
    <row r="422" spans="2:20" x14ac:dyDescent="0.25">
      <c r="B422" s="2"/>
      <c r="T422" s="1"/>
    </row>
    <row r="423" spans="2:20" x14ac:dyDescent="0.25">
      <c r="B423" s="2"/>
      <c r="T423" s="1"/>
    </row>
    <row r="424" spans="2:20" x14ac:dyDescent="0.25">
      <c r="B424" s="2"/>
      <c r="T424" s="1"/>
    </row>
    <row r="425" spans="2:20" x14ac:dyDescent="0.25">
      <c r="B425" s="2"/>
      <c r="T425" s="1"/>
    </row>
    <row r="426" spans="2:20" x14ac:dyDescent="0.25">
      <c r="B426" s="2"/>
      <c r="T426" s="1"/>
    </row>
    <row r="427" spans="2:20" x14ac:dyDescent="0.25">
      <c r="B427" s="2"/>
      <c r="T427" s="1"/>
    </row>
    <row r="428" spans="2:20" x14ac:dyDescent="0.25">
      <c r="B428" s="2"/>
      <c r="T428" s="1"/>
    </row>
    <row r="429" spans="2:20" x14ac:dyDescent="0.25">
      <c r="B429" s="2"/>
      <c r="T429" s="1"/>
    </row>
    <row r="430" spans="2:20" x14ac:dyDescent="0.25">
      <c r="B430" s="2"/>
      <c r="T430" s="1"/>
    </row>
    <row r="431" spans="2:20" x14ac:dyDescent="0.25">
      <c r="B431" s="2"/>
      <c r="T431" s="1"/>
    </row>
    <row r="432" spans="2:20" x14ac:dyDescent="0.25">
      <c r="B432" s="2"/>
      <c r="T432" s="1"/>
    </row>
    <row r="433" spans="2:20" x14ac:dyDescent="0.25">
      <c r="B433" s="2"/>
      <c r="T433" s="1"/>
    </row>
    <row r="434" spans="2:20" x14ac:dyDescent="0.25">
      <c r="B434" s="2"/>
      <c r="T434" s="1"/>
    </row>
    <row r="435" spans="2:20" x14ac:dyDescent="0.25">
      <c r="B435" s="2"/>
      <c r="T435" s="1"/>
    </row>
    <row r="436" spans="2:20" x14ac:dyDescent="0.25">
      <c r="B436" s="2"/>
      <c r="T436" s="1"/>
    </row>
    <row r="437" spans="2:20" x14ac:dyDescent="0.25">
      <c r="B437" s="2"/>
      <c r="T437" s="1"/>
    </row>
    <row r="438" spans="2:20" x14ac:dyDescent="0.25">
      <c r="B438" s="2"/>
      <c r="T438" s="1"/>
    </row>
    <row r="439" spans="2:20" x14ac:dyDescent="0.25">
      <c r="B439" s="2"/>
      <c r="T439" s="1"/>
    </row>
    <row r="440" spans="2:20" x14ac:dyDescent="0.25">
      <c r="B440" s="2"/>
      <c r="T440" s="1"/>
    </row>
    <row r="441" spans="2:20" x14ac:dyDescent="0.25">
      <c r="B441" s="2"/>
      <c r="T441" s="1"/>
    </row>
    <row r="442" spans="2:20" x14ac:dyDescent="0.25">
      <c r="B442" s="2"/>
      <c r="T442" s="1"/>
    </row>
    <row r="443" spans="2:20" x14ac:dyDescent="0.25">
      <c r="B443" s="2"/>
      <c r="T443" s="1"/>
    </row>
    <row r="444" spans="2:20" x14ac:dyDescent="0.25">
      <c r="B444" s="2"/>
      <c r="T444" s="1"/>
    </row>
    <row r="445" spans="2:20" x14ac:dyDescent="0.25">
      <c r="B445" s="2"/>
      <c r="T445" s="1"/>
    </row>
    <row r="446" spans="2:20" x14ac:dyDescent="0.25">
      <c r="B446" s="2"/>
      <c r="T446" s="1"/>
    </row>
    <row r="447" spans="2:20" x14ac:dyDescent="0.25">
      <c r="B447" s="2"/>
      <c r="T447" s="1"/>
    </row>
    <row r="448" spans="2:20" x14ac:dyDescent="0.25">
      <c r="B448" s="2"/>
      <c r="T448" s="1"/>
    </row>
    <row r="449" spans="2:20" x14ac:dyDescent="0.25">
      <c r="B449" s="2"/>
      <c r="T449" s="1"/>
    </row>
    <row r="450" spans="2:20" x14ac:dyDescent="0.25">
      <c r="B450" s="2"/>
      <c r="T450" s="1"/>
    </row>
    <row r="451" spans="2:20" x14ac:dyDescent="0.25">
      <c r="B451" s="2"/>
      <c r="T451" s="1"/>
    </row>
    <row r="452" spans="2:20" x14ac:dyDescent="0.25">
      <c r="B452" s="2"/>
      <c r="T452" s="1"/>
    </row>
    <row r="453" spans="2:20" x14ac:dyDescent="0.25">
      <c r="B453" s="2"/>
      <c r="T453" s="1"/>
    </row>
    <row r="454" spans="2:20" x14ac:dyDescent="0.25">
      <c r="B454" s="2"/>
      <c r="T454" s="1"/>
    </row>
    <row r="455" spans="2:20" x14ac:dyDescent="0.25">
      <c r="B455" s="2"/>
      <c r="T455" s="1"/>
    </row>
    <row r="456" spans="2:20" x14ac:dyDescent="0.25">
      <c r="B456" s="2"/>
      <c r="T456" s="1"/>
    </row>
    <row r="457" spans="2:20" x14ac:dyDescent="0.25">
      <c r="B457" s="2"/>
      <c r="T457" s="1"/>
    </row>
    <row r="458" spans="2:20" x14ac:dyDescent="0.25">
      <c r="B458" s="2"/>
      <c r="T458" s="1"/>
    </row>
    <row r="459" spans="2:20" x14ac:dyDescent="0.25">
      <c r="B459" s="2"/>
      <c r="T459" s="1"/>
    </row>
    <row r="460" spans="2:20" x14ac:dyDescent="0.25">
      <c r="B460" s="2"/>
      <c r="T460" s="1"/>
    </row>
    <row r="461" spans="2:20" x14ac:dyDescent="0.25">
      <c r="B461" s="2"/>
      <c r="T461" s="1"/>
    </row>
    <row r="462" spans="2:20" x14ac:dyDescent="0.25">
      <c r="B462" s="2"/>
      <c r="T462" s="1"/>
    </row>
    <row r="463" spans="2:20" x14ac:dyDescent="0.25">
      <c r="B463" s="2"/>
      <c r="T463" s="1"/>
    </row>
    <row r="464" spans="2:20" x14ac:dyDescent="0.25">
      <c r="B464" s="2"/>
      <c r="T464" s="1"/>
    </row>
    <row r="465" spans="2:20" x14ac:dyDescent="0.25">
      <c r="B465" s="2"/>
      <c r="T465" s="1"/>
    </row>
    <row r="466" spans="2:20" x14ac:dyDescent="0.25">
      <c r="B466" s="2"/>
      <c r="T466" s="1"/>
    </row>
    <row r="467" spans="2:20" x14ac:dyDescent="0.25">
      <c r="B467" s="2"/>
      <c r="T467" s="1"/>
    </row>
    <row r="468" spans="2:20" x14ac:dyDescent="0.25">
      <c r="B468" s="2"/>
      <c r="T468" s="1"/>
    </row>
    <row r="469" spans="2:20" x14ac:dyDescent="0.25">
      <c r="B469" s="2"/>
      <c r="T469" s="1"/>
    </row>
    <row r="470" spans="2:20" x14ac:dyDescent="0.25">
      <c r="B470" s="2"/>
      <c r="T470" s="1"/>
    </row>
    <row r="471" spans="2:20" x14ac:dyDescent="0.25">
      <c r="B471" s="2"/>
      <c r="T471" s="1"/>
    </row>
    <row r="472" spans="2:20" x14ac:dyDescent="0.25">
      <c r="B472" s="2"/>
      <c r="T472" s="1"/>
    </row>
    <row r="473" spans="2:20" x14ac:dyDescent="0.25">
      <c r="B473" s="2"/>
      <c r="T473" s="1"/>
    </row>
    <row r="474" spans="2:20" x14ac:dyDescent="0.25">
      <c r="B474" s="2"/>
      <c r="T474" s="1"/>
    </row>
    <row r="475" spans="2:20" x14ac:dyDescent="0.25">
      <c r="B475" s="2"/>
      <c r="T475" s="1"/>
    </row>
    <row r="476" spans="2:20" x14ac:dyDescent="0.25">
      <c r="B476" s="2"/>
      <c r="T476" s="1"/>
    </row>
    <row r="477" spans="2:20" x14ac:dyDescent="0.25">
      <c r="B477" s="2"/>
      <c r="T477" s="1"/>
    </row>
    <row r="478" spans="2:20" x14ac:dyDescent="0.25">
      <c r="B478" s="2"/>
      <c r="T478" s="1"/>
    </row>
    <row r="479" spans="2:20" x14ac:dyDescent="0.25">
      <c r="B479" s="2"/>
      <c r="T479" s="1"/>
    </row>
    <row r="480" spans="2:20" x14ac:dyDescent="0.25">
      <c r="B480" s="2"/>
      <c r="T480" s="1"/>
    </row>
    <row r="481" spans="2:20" x14ac:dyDescent="0.25">
      <c r="B481" s="2"/>
      <c r="T481" s="1"/>
    </row>
    <row r="482" spans="2:20" x14ac:dyDescent="0.25">
      <c r="B482" s="2"/>
      <c r="T482" s="1"/>
    </row>
    <row r="483" spans="2:20" x14ac:dyDescent="0.25">
      <c r="B483" s="2"/>
      <c r="T483" s="1"/>
    </row>
    <row r="484" spans="2:20" x14ac:dyDescent="0.25">
      <c r="B484" s="2"/>
      <c r="T484" s="1"/>
    </row>
    <row r="485" spans="2:20" x14ac:dyDescent="0.25">
      <c r="B485" s="2"/>
      <c r="T485" s="1"/>
    </row>
    <row r="486" spans="2:20" x14ac:dyDescent="0.25">
      <c r="B486" s="2"/>
      <c r="T486" s="1"/>
    </row>
    <row r="487" spans="2:20" x14ac:dyDescent="0.25">
      <c r="B487" s="2"/>
      <c r="T487" s="1"/>
    </row>
    <row r="488" spans="2:20" x14ac:dyDescent="0.25">
      <c r="B488" s="2"/>
      <c r="T488" s="1"/>
    </row>
    <row r="489" spans="2:20" x14ac:dyDescent="0.25">
      <c r="B489" s="2"/>
      <c r="T489" s="1"/>
    </row>
    <row r="490" spans="2:20" x14ac:dyDescent="0.25">
      <c r="B490" s="2"/>
      <c r="T490" s="1"/>
    </row>
    <row r="491" spans="2:20" x14ac:dyDescent="0.25">
      <c r="B491" s="2"/>
      <c r="T491" s="1"/>
    </row>
    <row r="492" spans="2:20" x14ac:dyDescent="0.25">
      <c r="B492" s="2"/>
      <c r="T492" s="1"/>
    </row>
    <row r="493" spans="2:20" x14ac:dyDescent="0.25">
      <c r="B493" s="2"/>
      <c r="T493" s="1"/>
    </row>
    <row r="494" spans="2:20" x14ac:dyDescent="0.25">
      <c r="B494" s="2"/>
      <c r="T494" s="1"/>
    </row>
    <row r="495" spans="2:20" x14ac:dyDescent="0.25">
      <c r="B495" s="2"/>
      <c r="T495" s="1"/>
    </row>
    <row r="496" spans="2:20" x14ac:dyDescent="0.25">
      <c r="B496" s="2"/>
      <c r="T496" s="1"/>
    </row>
    <row r="497" spans="2:20" x14ac:dyDescent="0.25">
      <c r="B497" s="2"/>
      <c r="T497" s="1"/>
    </row>
    <row r="498" spans="2:20" x14ac:dyDescent="0.25">
      <c r="B498" s="2"/>
      <c r="T498" s="1"/>
    </row>
    <row r="499" spans="2:20" x14ac:dyDescent="0.25">
      <c r="B499" s="2"/>
      <c r="T499" s="1"/>
    </row>
    <row r="500" spans="2:20" x14ac:dyDescent="0.25">
      <c r="B500" s="2"/>
      <c r="T500" s="1"/>
    </row>
    <row r="501" spans="2:20" x14ac:dyDescent="0.25">
      <c r="B501" s="2"/>
      <c r="T501" s="1"/>
    </row>
    <row r="502" spans="2:20" x14ac:dyDescent="0.25">
      <c r="B502" s="2"/>
      <c r="T502" s="1"/>
    </row>
    <row r="503" spans="2:20" x14ac:dyDescent="0.25">
      <c r="B503" s="2"/>
      <c r="T503" s="1"/>
    </row>
    <row r="504" spans="2:20" x14ac:dyDescent="0.25">
      <c r="B504" s="2"/>
      <c r="T504" s="1"/>
    </row>
    <row r="505" spans="2:20" x14ac:dyDescent="0.25">
      <c r="B505" s="2"/>
      <c r="T505" s="1"/>
    </row>
    <row r="506" spans="2:20" x14ac:dyDescent="0.25">
      <c r="B506" s="2"/>
      <c r="T506" s="1"/>
    </row>
    <row r="507" spans="2:20" x14ac:dyDescent="0.25">
      <c r="B507" s="2"/>
      <c r="T507" s="1"/>
    </row>
    <row r="508" spans="2:20" x14ac:dyDescent="0.25">
      <c r="B508" s="2"/>
      <c r="T508" s="1"/>
    </row>
    <row r="509" spans="2:20" x14ac:dyDescent="0.25">
      <c r="B509" s="2"/>
      <c r="T509" s="1"/>
    </row>
    <row r="510" spans="2:20" x14ac:dyDescent="0.25">
      <c r="B510" s="2"/>
      <c r="T510" s="1"/>
    </row>
    <row r="511" spans="2:20" x14ac:dyDescent="0.25">
      <c r="B511" s="2"/>
      <c r="T511" s="1"/>
    </row>
    <row r="512" spans="2:20" x14ac:dyDescent="0.25">
      <c r="B512" s="2"/>
      <c r="T512" s="1"/>
    </row>
    <row r="513" spans="2:20" x14ac:dyDescent="0.25">
      <c r="B513" s="2"/>
      <c r="T513" s="1"/>
    </row>
    <row r="514" spans="2:20" x14ac:dyDescent="0.25">
      <c r="B514" s="2"/>
      <c r="T514" s="1"/>
    </row>
    <row r="515" spans="2:20" x14ac:dyDescent="0.25">
      <c r="B515" s="2"/>
      <c r="T515" s="1"/>
    </row>
    <row r="516" spans="2:20" x14ac:dyDescent="0.25">
      <c r="B516" s="2"/>
      <c r="T516" s="1"/>
    </row>
    <row r="517" spans="2:20" x14ac:dyDescent="0.25">
      <c r="B517" s="2"/>
      <c r="T517" s="1"/>
    </row>
    <row r="518" spans="2:20" x14ac:dyDescent="0.25">
      <c r="B518" s="2"/>
      <c r="T518" s="1"/>
    </row>
    <row r="519" spans="2:20" x14ac:dyDescent="0.25">
      <c r="B519" s="2"/>
      <c r="T519" s="1"/>
    </row>
    <row r="520" spans="2:20" x14ac:dyDescent="0.25">
      <c r="B520" s="2"/>
      <c r="T520" s="1"/>
    </row>
    <row r="521" spans="2:20" x14ac:dyDescent="0.25">
      <c r="B521" s="2"/>
      <c r="T521" s="1"/>
    </row>
    <row r="522" spans="2:20" x14ac:dyDescent="0.25">
      <c r="B522" s="2"/>
      <c r="T522" s="1"/>
    </row>
    <row r="523" spans="2:20" x14ac:dyDescent="0.25">
      <c r="B523" s="2"/>
      <c r="T523" s="1"/>
    </row>
  </sheetData>
  <dataValidations disablePrompts="1" count="2">
    <dataValidation type="list" allowBlank="1" showInputMessage="1" showErrorMessage="1" sqref="T312:T523 S6:S312">
      <formula1>"Alcool,Confiture,Sirop"</formula1>
    </dataValidation>
    <dataValidation type="list" allowBlank="1" showInputMessage="1" showErrorMessage="1" sqref="B30:B523">
      <formula1>"Janvier,Février,Mars,Avril,Mai,Juin,Juillet,Août,Septembre,Octobre,Novembre,Décembre"</formula1>
    </dataValidation>
  </dataValidations>
  <pageMargins left="0.7" right="0.7" top="0.75" bottom="0.75" header="0.3" footer="0.3"/>
  <pageSetup orientation="portrait" r:id="rId1"/>
  <drawing r:id="rId2"/>
  <legacyDrawing r:id="rId3"/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CB282"/>
  <sheetViews>
    <sheetView showGridLines="0" topLeftCell="AD1" workbookViewId="0">
      <selection activeCell="AI8" sqref="AI8"/>
    </sheetView>
  </sheetViews>
  <sheetFormatPr baseColWidth="10" defaultRowHeight="15" x14ac:dyDescent="0.25"/>
  <cols>
    <col min="2" max="2" width="8.7109375" customWidth="1"/>
    <col min="3" max="3" width="13.85546875" bestFit="1" customWidth="1"/>
    <col min="6" max="6" width="20.28515625" customWidth="1"/>
    <col min="7" max="7" width="14.28515625" customWidth="1"/>
    <col min="8" max="8" width="11.42578125" customWidth="1"/>
    <col min="9" max="9" width="11.42578125" hidden="1" customWidth="1"/>
    <col min="12" max="12" width="21" customWidth="1"/>
    <col min="13" max="13" width="14.28515625" bestFit="1" customWidth="1"/>
    <col min="14" max="14" width="9.140625" customWidth="1"/>
    <col min="15" max="15" width="26.7109375" customWidth="1"/>
    <col min="16" max="16" width="7.42578125" customWidth="1"/>
    <col min="17" max="17" width="7.28515625" customWidth="1"/>
    <col min="18" max="20" width="7.42578125" customWidth="1"/>
    <col min="21" max="27" width="6.42578125" customWidth="1"/>
    <col min="28" max="28" width="11.42578125" customWidth="1"/>
    <col min="30" max="30" width="12.5703125" customWidth="1"/>
    <col min="31" max="31" width="21.28515625" bestFit="1" customWidth="1"/>
    <col min="32" max="32" width="21.28515625" customWidth="1"/>
    <col min="33" max="35" width="11.42578125" customWidth="1"/>
    <col min="37" max="37" width="27.85546875" customWidth="1"/>
    <col min="38" max="38" width="6.42578125" customWidth="1"/>
    <col min="39" max="39" width="11" customWidth="1"/>
    <col min="40" max="40" width="7.5703125" customWidth="1"/>
    <col min="41" max="41" width="10.28515625" customWidth="1"/>
    <col min="42" max="42" width="10.140625" customWidth="1"/>
    <col min="43" max="43" width="8.42578125" customWidth="1"/>
    <col min="44" max="44" width="6.42578125" customWidth="1"/>
    <col min="45" max="45" width="8.85546875" customWidth="1"/>
    <col min="46" max="46" width="8.28515625" customWidth="1"/>
    <col min="47" max="47" width="6.42578125" customWidth="1"/>
    <col min="48" max="48" width="11" customWidth="1"/>
    <col min="49" max="49" width="6.42578125" customWidth="1"/>
    <col min="50" max="50" width="12.140625" bestFit="1" customWidth="1"/>
    <col min="51" max="51" width="6.85546875" customWidth="1"/>
    <col min="52" max="52" width="6.28515625" customWidth="1"/>
    <col min="53" max="53" width="11" customWidth="1"/>
    <col min="54" max="54" width="6.42578125" customWidth="1"/>
    <col min="55" max="55" width="12.42578125" bestFit="1" customWidth="1"/>
    <col min="56" max="56" width="7" customWidth="1"/>
    <col min="57" max="58" width="12" bestFit="1" customWidth="1"/>
    <col min="59" max="59" width="11.85546875" bestFit="1" customWidth="1"/>
    <col min="60" max="60" width="9.140625" customWidth="1"/>
    <col min="61" max="61" width="16.7109375" bestFit="1" customWidth="1"/>
    <col min="62" max="62" width="8.42578125" customWidth="1"/>
    <col min="63" max="63" width="8.140625" customWidth="1"/>
    <col min="64" max="64" width="9.85546875" customWidth="1"/>
    <col min="65" max="65" width="14.5703125" bestFit="1" customWidth="1"/>
    <col min="67" max="67" width="11.28515625" customWidth="1"/>
    <col min="68" max="68" width="15.28515625" customWidth="1"/>
    <col min="69" max="69" width="13.28515625" customWidth="1"/>
    <col min="70" max="70" width="13.28515625" bestFit="1" customWidth="1"/>
    <col min="71" max="71" width="7.42578125" customWidth="1"/>
    <col min="72" max="72" width="8.140625" customWidth="1"/>
    <col min="73" max="74" width="6.42578125" customWidth="1"/>
    <col min="75" max="75" width="12.5703125" bestFit="1" customWidth="1"/>
    <col min="79" max="79" width="21" bestFit="1" customWidth="1"/>
    <col min="80" max="80" width="18.7109375" bestFit="1" customWidth="1"/>
  </cols>
  <sheetData>
    <row r="7" spans="2:80" x14ac:dyDescent="0.25">
      <c r="C7" t="s">
        <v>126</v>
      </c>
      <c r="D7" s="28" t="s">
        <v>120</v>
      </c>
      <c r="G7" t="s">
        <v>194</v>
      </c>
      <c r="H7" s="21" t="s">
        <v>127</v>
      </c>
      <c r="I7" s="21"/>
      <c r="J7" s="21" t="s">
        <v>128</v>
      </c>
      <c r="L7" s="19" t="s">
        <v>117</v>
      </c>
      <c r="M7" t="s">
        <v>195</v>
      </c>
      <c r="O7" s="19" t="s">
        <v>207</v>
      </c>
      <c r="AE7" t="s">
        <v>208</v>
      </c>
      <c r="AK7" s="19" t="s">
        <v>209</v>
      </c>
      <c r="CA7" s="19" t="s">
        <v>117</v>
      </c>
      <c r="CB7" t="s">
        <v>119</v>
      </c>
    </row>
    <row r="8" spans="2:80" x14ac:dyDescent="0.25">
      <c r="B8" s="20" t="s">
        <v>251</v>
      </c>
      <c r="C8" s="22">
        <v>139830</v>
      </c>
      <c r="D8">
        <f>RANK(C8,$C$8:$C$122)</f>
        <v>8</v>
      </c>
      <c r="F8" s="30" t="s">
        <v>36</v>
      </c>
      <c r="G8" s="22">
        <v>1575340</v>
      </c>
      <c r="L8" s="20" t="s">
        <v>149</v>
      </c>
      <c r="M8" s="22">
        <v>9500</v>
      </c>
      <c r="N8" s="22"/>
      <c r="P8" t="s">
        <v>8</v>
      </c>
      <c r="Q8" t="s">
        <v>9</v>
      </c>
      <c r="R8" t="s">
        <v>10</v>
      </c>
      <c r="S8" t="s">
        <v>6</v>
      </c>
      <c r="T8" t="s">
        <v>11</v>
      </c>
      <c r="U8" t="s">
        <v>12</v>
      </c>
      <c r="AB8" s="22"/>
      <c r="AD8" s="20" t="s">
        <v>149</v>
      </c>
      <c r="AE8" s="22"/>
      <c r="AF8" s="22"/>
      <c r="AG8" s="22"/>
      <c r="AH8" s="22"/>
      <c r="AI8" s="22"/>
      <c r="AL8" t="s">
        <v>101</v>
      </c>
      <c r="AM8" t="s">
        <v>202</v>
      </c>
      <c r="AN8" t="s">
        <v>140</v>
      </c>
      <c r="AO8" t="s">
        <v>201</v>
      </c>
      <c r="AP8" t="s">
        <v>203</v>
      </c>
      <c r="AQ8" t="s">
        <v>83</v>
      </c>
      <c r="AR8" t="s">
        <v>85</v>
      </c>
      <c r="AS8" t="s">
        <v>100</v>
      </c>
      <c r="AT8" t="s">
        <v>88</v>
      </c>
      <c r="AU8" t="s">
        <v>35</v>
      </c>
      <c r="AV8" t="s">
        <v>142</v>
      </c>
      <c r="AW8" t="s">
        <v>89</v>
      </c>
      <c r="AX8" t="s">
        <v>204</v>
      </c>
      <c r="AY8" t="s">
        <v>95</v>
      </c>
      <c r="AZ8" t="s">
        <v>92</v>
      </c>
      <c r="BA8" t="s">
        <v>46</v>
      </c>
      <c r="BB8" t="s">
        <v>84</v>
      </c>
      <c r="BC8" t="s">
        <v>48</v>
      </c>
      <c r="BD8" t="s">
        <v>94</v>
      </c>
      <c r="BE8" t="s">
        <v>196</v>
      </c>
      <c r="BF8" t="s">
        <v>200</v>
      </c>
      <c r="BG8" t="s">
        <v>205</v>
      </c>
      <c r="BH8" t="s">
        <v>98</v>
      </c>
      <c r="BI8" t="s">
        <v>99</v>
      </c>
      <c r="BJ8" t="s">
        <v>87</v>
      </c>
      <c r="BK8" t="s">
        <v>90</v>
      </c>
      <c r="BL8" t="s">
        <v>115</v>
      </c>
      <c r="BM8" t="s">
        <v>93</v>
      </c>
      <c r="BN8" t="s">
        <v>197</v>
      </c>
      <c r="BO8" t="s">
        <v>206</v>
      </c>
      <c r="BP8" t="s">
        <v>139</v>
      </c>
      <c r="BQ8" t="s">
        <v>141</v>
      </c>
      <c r="BR8" t="s">
        <v>47</v>
      </c>
      <c r="BS8" t="s">
        <v>43</v>
      </c>
      <c r="BT8" t="s">
        <v>97</v>
      </c>
      <c r="BU8" t="s">
        <v>114</v>
      </c>
      <c r="CA8" s="20" t="s">
        <v>251</v>
      </c>
      <c r="CB8" s="22">
        <v>33500</v>
      </c>
    </row>
    <row r="9" spans="2:80" x14ac:dyDescent="0.25">
      <c r="B9" s="20" t="s">
        <v>246</v>
      </c>
      <c r="C9" s="22">
        <v>39000</v>
      </c>
      <c r="D9">
        <f t="shared" ref="D9:D72" si="0">RANK(C9,$C$8:$C$122)</f>
        <v>44</v>
      </c>
      <c r="F9" s="23" t="s">
        <v>101</v>
      </c>
      <c r="G9" s="22">
        <v>27000</v>
      </c>
      <c r="H9">
        <f>RANK(G9,$G$9:$G$22)</f>
        <v>13</v>
      </c>
      <c r="I9" s="22">
        <f>G9</f>
        <v>27000</v>
      </c>
      <c r="J9">
        <f>RANK(I9,$I$9:$I$45)</f>
        <v>25</v>
      </c>
      <c r="L9" s="23" t="s">
        <v>83</v>
      </c>
      <c r="M9" s="22">
        <v>9500</v>
      </c>
      <c r="N9" s="22"/>
      <c r="O9" s="20" t="s">
        <v>101</v>
      </c>
      <c r="P9" s="22"/>
      <c r="Q9" s="22"/>
      <c r="R9" s="22">
        <v>17000</v>
      </c>
      <c r="S9" s="22"/>
      <c r="T9" s="22">
        <v>10000</v>
      </c>
      <c r="U9" s="22"/>
      <c r="V9" s="22"/>
      <c r="W9" s="22"/>
      <c r="X9" s="22"/>
      <c r="Y9" s="22"/>
      <c r="Z9" s="22"/>
      <c r="AA9" s="22"/>
      <c r="AB9" s="22"/>
      <c r="AD9" s="23" t="s">
        <v>234</v>
      </c>
      <c r="AE9" s="22">
        <v>5000</v>
      </c>
      <c r="AF9" s="22"/>
      <c r="AG9" s="22"/>
      <c r="AH9" s="22"/>
      <c r="AI9" s="22"/>
      <c r="AK9" s="20" t="s">
        <v>251</v>
      </c>
      <c r="AL9" s="22"/>
      <c r="AM9" s="22"/>
      <c r="AN9" s="22"/>
      <c r="AO9" s="22"/>
      <c r="AP9" s="22"/>
      <c r="AQ9" s="22">
        <v>33500</v>
      </c>
      <c r="AR9" s="22"/>
      <c r="AS9" s="22"/>
      <c r="AT9" s="22"/>
      <c r="AU9" s="22">
        <v>5850</v>
      </c>
      <c r="AV9" s="22"/>
      <c r="AW9" s="22"/>
      <c r="AX9" s="22"/>
      <c r="AY9" s="22"/>
      <c r="AZ9" s="22"/>
      <c r="BA9" s="22"/>
      <c r="BB9" s="22">
        <v>10000</v>
      </c>
      <c r="BC9" s="22">
        <v>70000</v>
      </c>
      <c r="BD9" s="22"/>
      <c r="BE9" s="22"/>
      <c r="BF9" s="22"/>
      <c r="BG9" s="22">
        <v>9600</v>
      </c>
      <c r="BH9" s="22"/>
      <c r="BI9" s="22">
        <v>4880</v>
      </c>
      <c r="BJ9" s="22"/>
      <c r="BK9" s="22">
        <v>6000</v>
      </c>
      <c r="BL9" s="22"/>
      <c r="BM9" s="22"/>
      <c r="BN9" s="22"/>
      <c r="BO9" s="22"/>
      <c r="BP9" s="22"/>
      <c r="BQ9" s="22"/>
      <c r="BR9" s="22"/>
      <c r="BS9" s="22"/>
      <c r="BT9" s="22"/>
      <c r="BU9" s="22"/>
      <c r="CA9" s="20" t="s">
        <v>246</v>
      </c>
      <c r="CB9" s="22">
        <v>9500</v>
      </c>
    </row>
    <row r="10" spans="2:80" x14ac:dyDescent="0.25">
      <c r="B10" s="20" t="s">
        <v>236</v>
      </c>
      <c r="C10" s="22">
        <v>112100</v>
      </c>
      <c r="D10">
        <f t="shared" si="0"/>
        <v>14</v>
      </c>
      <c r="F10" s="23" t="s">
        <v>95</v>
      </c>
      <c r="G10" s="22">
        <v>30000</v>
      </c>
      <c r="H10">
        <f t="shared" ref="H10:H22" si="1">RANK(G10,$G$9:$G$22)</f>
        <v>11</v>
      </c>
      <c r="I10" s="22">
        <f t="shared" ref="I10:I22" si="2">G10</f>
        <v>30000</v>
      </c>
      <c r="J10">
        <f t="shared" ref="J10:J22" si="3">RANK(I10,$I$9:$I$45)</f>
        <v>23</v>
      </c>
      <c r="L10" s="20" t="s">
        <v>150</v>
      </c>
      <c r="M10" s="22">
        <v>26000</v>
      </c>
      <c r="N10" s="22"/>
      <c r="O10" s="20" t="s">
        <v>140</v>
      </c>
      <c r="P10" s="22"/>
      <c r="Q10" s="22"/>
      <c r="R10" s="22"/>
      <c r="S10" s="22"/>
      <c r="T10" s="22"/>
      <c r="U10" s="22">
        <v>17100</v>
      </c>
      <c r="V10" s="22"/>
      <c r="W10" s="22"/>
      <c r="X10" s="22"/>
      <c r="Y10" s="22"/>
      <c r="Z10" s="22"/>
      <c r="AA10" s="22"/>
      <c r="AB10" s="22"/>
      <c r="AD10" s="23" t="s">
        <v>271</v>
      </c>
      <c r="AE10" s="22">
        <v>5000</v>
      </c>
      <c r="AF10" s="22"/>
      <c r="AG10" s="22"/>
      <c r="AH10" s="22"/>
      <c r="AI10" s="22"/>
      <c r="AK10" s="20" t="s">
        <v>246</v>
      </c>
      <c r="AL10" s="22"/>
      <c r="AM10" s="22"/>
      <c r="AN10" s="22"/>
      <c r="AO10" s="22"/>
      <c r="AP10" s="22"/>
      <c r="AQ10" s="22">
        <v>9500</v>
      </c>
      <c r="AR10" s="22"/>
      <c r="AS10" s="22"/>
      <c r="AT10" s="22"/>
      <c r="AU10" s="22"/>
      <c r="AV10" s="22"/>
      <c r="AW10" s="22">
        <v>9500</v>
      </c>
      <c r="AX10" s="22"/>
      <c r="AY10" s="22"/>
      <c r="AZ10" s="22"/>
      <c r="BA10" s="22"/>
      <c r="BB10" s="22"/>
      <c r="BC10" s="22"/>
      <c r="BD10" s="22">
        <v>20000</v>
      </c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CA10" s="20" t="s">
        <v>236</v>
      </c>
      <c r="CB10" s="22">
        <v>47500</v>
      </c>
    </row>
    <row r="11" spans="2:80" x14ac:dyDescent="0.25">
      <c r="B11" s="20" t="s">
        <v>234</v>
      </c>
      <c r="C11" s="22">
        <v>45500</v>
      </c>
      <c r="D11">
        <f t="shared" si="0"/>
        <v>40</v>
      </c>
      <c r="F11" s="23" t="s">
        <v>84</v>
      </c>
      <c r="G11" s="22">
        <v>258700</v>
      </c>
      <c r="H11">
        <f t="shared" si="1"/>
        <v>2</v>
      </c>
      <c r="I11" s="22">
        <f t="shared" si="2"/>
        <v>258700</v>
      </c>
      <c r="J11">
        <f t="shared" si="3"/>
        <v>6</v>
      </c>
      <c r="L11" s="23" t="s">
        <v>83</v>
      </c>
      <c r="M11" s="22">
        <v>26000</v>
      </c>
      <c r="N11" s="22"/>
      <c r="O11" s="20" t="s">
        <v>83</v>
      </c>
      <c r="P11" s="22">
        <v>7000</v>
      </c>
      <c r="Q11" s="22">
        <v>45000</v>
      </c>
      <c r="R11" s="22">
        <v>173200</v>
      </c>
      <c r="S11" s="22">
        <v>152500</v>
      </c>
      <c r="T11" s="22">
        <v>110000</v>
      </c>
      <c r="U11" s="22">
        <v>8550</v>
      </c>
      <c r="V11" s="22"/>
      <c r="W11" s="22"/>
      <c r="X11" s="22"/>
      <c r="Y11" s="22"/>
      <c r="Z11" s="22"/>
      <c r="AA11" s="22"/>
      <c r="AB11" s="22"/>
      <c r="AD11" s="23" t="s">
        <v>243</v>
      </c>
      <c r="AE11" s="22">
        <v>10000</v>
      </c>
      <c r="AF11" s="22"/>
      <c r="AG11" s="22"/>
      <c r="AH11" s="22"/>
      <c r="AI11" s="22"/>
      <c r="AK11" s="20" t="s">
        <v>236</v>
      </c>
      <c r="AL11" s="22"/>
      <c r="AM11" s="22"/>
      <c r="AN11" s="22"/>
      <c r="AO11" s="22"/>
      <c r="AP11" s="22"/>
      <c r="AQ11" s="22">
        <v>47500</v>
      </c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>
        <v>14600</v>
      </c>
      <c r="BD11" s="22"/>
      <c r="BE11" s="22"/>
      <c r="BF11" s="22"/>
      <c r="BG11" s="22"/>
      <c r="BH11" s="22">
        <v>50000</v>
      </c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CA11" s="20" t="s">
        <v>234</v>
      </c>
      <c r="CB11" s="22">
        <v>22500</v>
      </c>
    </row>
    <row r="12" spans="2:80" x14ac:dyDescent="0.25">
      <c r="B12" s="20" t="s">
        <v>274</v>
      </c>
      <c r="C12" s="22">
        <v>53875</v>
      </c>
      <c r="D12">
        <f t="shared" si="0"/>
        <v>35</v>
      </c>
      <c r="F12" s="23" t="s">
        <v>48</v>
      </c>
      <c r="G12" s="22">
        <v>228000</v>
      </c>
      <c r="H12">
        <f t="shared" si="1"/>
        <v>3</v>
      </c>
      <c r="I12" s="22">
        <f t="shared" si="2"/>
        <v>228000</v>
      </c>
      <c r="J12">
        <f t="shared" si="3"/>
        <v>7</v>
      </c>
      <c r="L12" s="20" t="s">
        <v>152</v>
      </c>
      <c r="M12" s="22">
        <v>9500</v>
      </c>
      <c r="N12" s="22"/>
      <c r="O12" s="20" t="s">
        <v>85</v>
      </c>
      <c r="P12" s="22"/>
      <c r="Q12" s="22">
        <v>10000</v>
      </c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D12" s="23" t="s">
        <v>265</v>
      </c>
      <c r="AE12" s="22">
        <v>20000</v>
      </c>
      <c r="AF12" s="22"/>
      <c r="AG12" s="22"/>
      <c r="AH12" s="22"/>
      <c r="AI12" s="22"/>
      <c r="AK12" s="20" t="s">
        <v>234</v>
      </c>
      <c r="AL12" s="22"/>
      <c r="AM12" s="22"/>
      <c r="AN12" s="22"/>
      <c r="AO12" s="22"/>
      <c r="AP12" s="22"/>
      <c r="AQ12" s="22">
        <v>22500</v>
      </c>
      <c r="AR12" s="22"/>
      <c r="AS12" s="22"/>
      <c r="AT12" s="22"/>
      <c r="AU12" s="22"/>
      <c r="AV12" s="22"/>
      <c r="AW12" s="22"/>
      <c r="AX12" s="22"/>
      <c r="AY12" s="22"/>
      <c r="AZ12" s="22"/>
      <c r="BA12" s="22">
        <v>20000</v>
      </c>
      <c r="BB12" s="22"/>
      <c r="BC12" s="22"/>
      <c r="BD12" s="22"/>
      <c r="BE12" s="22"/>
      <c r="BF12" s="22"/>
      <c r="BG12" s="22"/>
      <c r="BH12" s="22">
        <v>3000</v>
      </c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CA12" s="20" t="s">
        <v>274</v>
      </c>
      <c r="CB12" s="22">
        <v>8550</v>
      </c>
    </row>
    <row r="13" spans="2:80" x14ac:dyDescent="0.25">
      <c r="B13" s="20" t="s">
        <v>233</v>
      </c>
      <c r="C13" s="22">
        <v>113350</v>
      </c>
      <c r="D13">
        <f t="shared" si="0"/>
        <v>13</v>
      </c>
      <c r="F13" s="23" t="s">
        <v>94</v>
      </c>
      <c r="G13" s="22">
        <v>101500</v>
      </c>
      <c r="H13">
        <f t="shared" si="1"/>
        <v>6</v>
      </c>
      <c r="I13" s="22">
        <f t="shared" si="2"/>
        <v>101500</v>
      </c>
      <c r="J13">
        <f t="shared" si="3"/>
        <v>14</v>
      </c>
      <c r="L13" s="23" t="s">
        <v>83</v>
      </c>
      <c r="M13" s="22">
        <v>9500</v>
      </c>
      <c r="N13" s="22"/>
      <c r="O13" s="20" t="s">
        <v>100</v>
      </c>
      <c r="P13" s="22"/>
      <c r="Q13" s="22"/>
      <c r="R13" s="22">
        <v>9500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D13" s="23" t="s">
        <v>278</v>
      </c>
      <c r="AE13" s="22">
        <v>9500</v>
      </c>
      <c r="AF13" s="22"/>
      <c r="AG13" s="22"/>
      <c r="AH13" s="22"/>
      <c r="AI13" s="22"/>
      <c r="AK13" s="20" t="s">
        <v>274</v>
      </c>
      <c r="AL13" s="22"/>
      <c r="AM13" s="22">
        <v>5000</v>
      </c>
      <c r="AN13" s="22"/>
      <c r="AO13" s="22"/>
      <c r="AP13" s="22"/>
      <c r="AQ13" s="22">
        <v>8550</v>
      </c>
      <c r="AR13" s="22"/>
      <c r="AS13" s="22"/>
      <c r="AT13" s="22"/>
      <c r="AU13" s="22">
        <v>5525</v>
      </c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>
        <v>13000</v>
      </c>
      <c r="BP13" s="22">
        <v>5000</v>
      </c>
      <c r="BQ13" s="22"/>
      <c r="BR13" s="22"/>
      <c r="BS13" s="22">
        <v>16800</v>
      </c>
      <c r="BT13" s="22"/>
      <c r="BU13" s="22"/>
      <c r="CA13" s="20" t="s">
        <v>267</v>
      </c>
      <c r="CB13" s="22">
        <v>9500</v>
      </c>
    </row>
    <row r="14" spans="2:80" x14ac:dyDescent="0.25">
      <c r="B14" s="20" t="s">
        <v>267</v>
      </c>
      <c r="C14" s="22">
        <v>144700</v>
      </c>
      <c r="D14">
        <f t="shared" si="0"/>
        <v>7</v>
      </c>
      <c r="F14" s="23" t="s">
        <v>98</v>
      </c>
      <c r="G14" s="22">
        <v>305600</v>
      </c>
      <c r="H14">
        <f t="shared" si="1"/>
        <v>1</v>
      </c>
      <c r="I14" s="22">
        <f t="shared" si="2"/>
        <v>305600</v>
      </c>
      <c r="J14">
        <f t="shared" si="3"/>
        <v>4</v>
      </c>
      <c r="L14" s="20" t="s">
        <v>153</v>
      </c>
      <c r="M14" s="22">
        <v>38000</v>
      </c>
      <c r="N14" s="22"/>
      <c r="O14" s="20" t="s">
        <v>88</v>
      </c>
      <c r="P14" s="22"/>
      <c r="Q14" s="22">
        <v>5000</v>
      </c>
      <c r="R14" s="22"/>
      <c r="S14" s="22">
        <v>5000</v>
      </c>
      <c r="T14" s="22"/>
      <c r="U14" s="22"/>
      <c r="V14" s="22"/>
      <c r="W14" s="22"/>
      <c r="X14" s="22"/>
      <c r="Y14" s="22"/>
      <c r="Z14" s="22"/>
      <c r="AA14" s="22"/>
      <c r="AB14" s="22"/>
      <c r="AD14" s="23" t="s">
        <v>268</v>
      </c>
      <c r="AE14" s="22">
        <v>5000</v>
      </c>
      <c r="AF14" s="22"/>
      <c r="AG14" s="22"/>
      <c r="AH14" s="22"/>
      <c r="AI14" s="22"/>
      <c r="AK14" s="20" t="s">
        <v>233</v>
      </c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>
        <v>75350</v>
      </c>
      <c r="BB14" s="22"/>
      <c r="BC14" s="22"/>
      <c r="BD14" s="22"/>
      <c r="BE14" s="22"/>
      <c r="BF14" s="22"/>
      <c r="BG14" s="22">
        <v>5000</v>
      </c>
      <c r="BH14" s="22"/>
      <c r="BI14" s="22"/>
      <c r="BJ14" s="22"/>
      <c r="BK14" s="22"/>
      <c r="BL14" s="22"/>
      <c r="BM14" s="22"/>
      <c r="BN14" s="22"/>
      <c r="BO14" s="22">
        <v>13000</v>
      </c>
      <c r="BP14" s="22"/>
      <c r="BQ14" s="22">
        <v>20000</v>
      </c>
      <c r="BR14" s="22"/>
      <c r="BS14" s="22"/>
      <c r="BT14" s="22"/>
      <c r="BU14" s="22"/>
      <c r="CA14" s="20" t="s">
        <v>248</v>
      </c>
      <c r="CB14" s="22">
        <v>9500</v>
      </c>
    </row>
    <row r="15" spans="2:80" x14ac:dyDescent="0.25">
      <c r="B15" s="20" t="s">
        <v>239</v>
      </c>
      <c r="C15" s="22">
        <v>74400</v>
      </c>
      <c r="D15">
        <f t="shared" si="0"/>
        <v>25</v>
      </c>
      <c r="F15" s="23" t="s">
        <v>99</v>
      </c>
      <c r="G15" s="22">
        <v>39040</v>
      </c>
      <c r="H15">
        <f t="shared" si="1"/>
        <v>10</v>
      </c>
      <c r="I15" s="22">
        <f t="shared" si="2"/>
        <v>39040</v>
      </c>
      <c r="J15">
        <f t="shared" si="3"/>
        <v>22</v>
      </c>
      <c r="L15" s="23" t="s">
        <v>83</v>
      </c>
      <c r="M15" s="22">
        <v>38000</v>
      </c>
      <c r="N15" s="22"/>
      <c r="O15" s="20" t="s">
        <v>35</v>
      </c>
      <c r="P15" s="22"/>
      <c r="Q15" s="22">
        <v>22100</v>
      </c>
      <c r="R15" s="22">
        <v>22275</v>
      </c>
      <c r="S15" s="22">
        <v>30500</v>
      </c>
      <c r="T15" s="22">
        <v>23400</v>
      </c>
      <c r="U15" s="22">
        <v>13000</v>
      </c>
      <c r="V15" s="22"/>
      <c r="W15" s="22"/>
      <c r="X15" s="22"/>
      <c r="Y15" s="22"/>
      <c r="Z15" s="22"/>
      <c r="AA15" s="22"/>
      <c r="AB15" s="22"/>
      <c r="AD15" s="23" t="s">
        <v>231</v>
      </c>
      <c r="AE15" s="22">
        <v>4500</v>
      </c>
      <c r="AF15" s="22"/>
      <c r="AG15" s="22"/>
      <c r="AH15" s="22"/>
      <c r="AI15" s="22"/>
      <c r="AK15" s="20" t="s">
        <v>267</v>
      </c>
      <c r="AL15" s="22"/>
      <c r="AM15" s="22"/>
      <c r="AN15" s="22"/>
      <c r="AO15" s="22"/>
      <c r="AP15" s="22">
        <v>4500</v>
      </c>
      <c r="AQ15" s="22">
        <v>9500</v>
      </c>
      <c r="AR15" s="22"/>
      <c r="AS15" s="22"/>
      <c r="AT15" s="22"/>
      <c r="AU15" s="22"/>
      <c r="AV15" s="22"/>
      <c r="AW15" s="22"/>
      <c r="AX15" s="22"/>
      <c r="AY15" s="22"/>
      <c r="AZ15" s="22"/>
      <c r="BA15" s="22">
        <v>10000</v>
      </c>
      <c r="BB15" s="22"/>
      <c r="BC15" s="22">
        <v>10000</v>
      </c>
      <c r="BD15" s="22"/>
      <c r="BE15" s="22"/>
      <c r="BF15" s="22"/>
      <c r="BG15" s="22"/>
      <c r="BH15" s="22">
        <v>87200</v>
      </c>
      <c r="BI15" s="22"/>
      <c r="BJ15" s="22"/>
      <c r="BK15" s="22"/>
      <c r="BL15" s="22"/>
      <c r="BM15" s="22"/>
      <c r="BN15" s="22"/>
      <c r="BO15" s="22">
        <v>23500</v>
      </c>
      <c r="BP15" s="22"/>
      <c r="BQ15" s="22"/>
      <c r="BR15" s="22"/>
      <c r="BS15" s="22"/>
      <c r="BT15" s="22"/>
      <c r="BU15" s="22"/>
      <c r="CA15" s="20" t="s">
        <v>271</v>
      </c>
      <c r="CB15" s="22">
        <v>3500</v>
      </c>
    </row>
    <row r="16" spans="2:80" x14ac:dyDescent="0.25">
      <c r="B16" s="20" t="s">
        <v>270</v>
      </c>
      <c r="C16" s="22">
        <v>57700</v>
      </c>
      <c r="D16">
        <f t="shared" si="0"/>
        <v>34</v>
      </c>
      <c r="F16" s="23" t="s">
        <v>87</v>
      </c>
      <c r="G16" s="22">
        <v>21000</v>
      </c>
      <c r="H16">
        <f t="shared" si="1"/>
        <v>14</v>
      </c>
      <c r="I16" s="22">
        <f t="shared" si="2"/>
        <v>21000</v>
      </c>
      <c r="J16">
        <f t="shared" si="3"/>
        <v>27</v>
      </c>
      <c r="L16" s="20" t="s">
        <v>154</v>
      </c>
      <c r="M16" s="22">
        <v>50000</v>
      </c>
      <c r="N16" s="22"/>
      <c r="O16" s="20" t="s">
        <v>142</v>
      </c>
      <c r="P16" s="22">
        <v>6000</v>
      </c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D16" s="23" t="s">
        <v>269</v>
      </c>
      <c r="AE16" s="22">
        <v>9500</v>
      </c>
      <c r="AF16" s="22"/>
      <c r="AG16" s="22"/>
      <c r="AH16" s="22"/>
      <c r="AI16" s="22"/>
      <c r="AK16" s="20" t="s">
        <v>239</v>
      </c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>
        <v>62400</v>
      </c>
      <c r="BP16" s="22"/>
      <c r="BQ16" s="22"/>
      <c r="BR16" s="22">
        <v>12000</v>
      </c>
      <c r="BS16" s="22"/>
      <c r="BT16" s="22"/>
      <c r="BU16" s="22"/>
      <c r="CA16" s="20" t="s">
        <v>258</v>
      </c>
      <c r="CB16" s="22">
        <v>3500</v>
      </c>
    </row>
    <row r="17" spans="2:80" x14ac:dyDescent="0.25">
      <c r="B17" s="20" t="s">
        <v>249</v>
      </c>
      <c r="C17" s="22">
        <v>103000</v>
      </c>
      <c r="D17">
        <f t="shared" si="0"/>
        <v>16</v>
      </c>
      <c r="F17" s="23" t="s">
        <v>115</v>
      </c>
      <c r="G17" s="22">
        <v>150000</v>
      </c>
      <c r="H17">
        <f t="shared" si="1"/>
        <v>4</v>
      </c>
      <c r="I17" s="22">
        <f t="shared" si="2"/>
        <v>150000</v>
      </c>
      <c r="J17">
        <f t="shared" si="3"/>
        <v>8</v>
      </c>
      <c r="L17" s="23" t="s">
        <v>83</v>
      </c>
      <c r="M17" s="22">
        <v>50000</v>
      </c>
      <c r="N17" s="22"/>
      <c r="O17" s="20" t="s">
        <v>89</v>
      </c>
      <c r="P17" s="22"/>
      <c r="Q17" s="22">
        <v>19000</v>
      </c>
      <c r="R17" s="22"/>
      <c r="S17" s="22">
        <v>28500</v>
      </c>
      <c r="T17" s="22"/>
      <c r="U17" s="22">
        <v>27075</v>
      </c>
      <c r="V17" s="22"/>
      <c r="W17" s="22"/>
      <c r="X17" s="22"/>
      <c r="Y17" s="22"/>
      <c r="Z17" s="22"/>
      <c r="AA17" s="22"/>
      <c r="AB17" s="22"/>
      <c r="AD17" s="20" t="s">
        <v>150</v>
      </c>
      <c r="AE17" s="22"/>
      <c r="AF17" s="22"/>
      <c r="AG17" s="22"/>
      <c r="AH17" s="22"/>
      <c r="AI17" s="22"/>
      <c r="AK17" s="20" t="s">
        <v>270</v>
      </c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>
        <v>6500</v>
      </c>
      <c r="AY17" s="22"/>
      <c r="AZ17" s="22"/>
      <c r="BA17" s="22">
        <v>7500</v>
      </c>
      <c r="BB17" s="22">
        <v>4200</v>
      </c>
      <c r="BC17" s="22">
        <v>10000</v>
      </c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>
        <v>10000</v>
      </c>
      <c r="BO17" s="22">
        <v>19500</v>
      </c>
      <c r="BP17" s="22"/>
      <c r="BQ17" s="22"/>
      <c r="BR17" s="22"/>
      <c r="BS17" s="22"/>
      <c r="BT17" s="22"/>
      <c r="BU17" s="22"/>
      <c r="CA17" s="20" t="s">
        <v>279</v>
      </c>
      <c r="CB17" s="22">
        <v>28500</v>
      </c>
    </row>
    <row r="18" spans="2:80" x14ac:dyDescent="0.25">
      <c r="B18" s="20" t="s">
        <v>240</v>
      </c>
      <c r="C18" s="22">
        <v>123700</v>
      </c>
      <c r="D18">
        <f t="shared" si="0"/>
        <v>11</v>
      </c>
      <c r="F18" s="23" t="s">
        <v>141</v>
      </c>
      <c r="G18" s="22">
        <v>77000</v>
      </c>
      <c r="H18">
        <f t="shared" si="1"/>
        <v>8</v>
      </c>
      <c r="I18" s="22">
        <f t="shared" si="2"/>
        <v>77000</v>
      </c>
      <c r="J18">
        <f t="shared" si="3"/>
        <v>17</v>
      </c>
      <c r="L18" s="20" t="s">
        <v>156</v>
      </c>
      <c r="M18" s="22">
        <v>56700</v>
      </c>
      <c r="N18" s="22"/>
      <c r="O18" s="20" t="s">
        <v>95</v>
      </c>
      <c r="P18" s="22"/>
      <c r="Q18" s="22">
        <v>15000</v>
      </c>
      <c r="R18" s="22">
        <v>15000</v>
      </c>
      <c r="S18" s="22"/>
      <c r="T18" s="22"/>
      <c r="U18" s="22"/>
      <c r="V18" s="22"/>
      <c r="W18" s="22"/>
      <c r="X18" s="22"/>
      <c r="Y18" s="22"/>
      <c r="Z18" s="22"/>
      <c r="AA18" s="22"/>
      <c r="AB18" s="22"/>
      <c r="AD18" s="23" t="s">
        <v>251</v>
      </c>
      <c r="AE18" s="22">
        <v>3500</v>
      </c>
      <c r="AF18" s="22"/>
      <c r="AG18" s="22"/>
      <c r="AH18" s="22"/>
      <c r="AI18" s="22"/>
      <c r="AK18" s="20" t="s">
        <v>249</v>
      </c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>
        <v>5000</v>
      </c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>
        <v>45000</v>
      </c>
      <c r="BP18" s="22"/>
      <c r="BQ18" s="22">
        <v>17000</v>
      </c>
      <c r="BR18" s="22">
        <v>36000</v>
      </c>
      <c r="BS18" s="22"/>
      <c r="BT18" s="22"/>
      <c r="BU18" s="22"/>
      <c r="CA18" s="20" t="s">
        <v>244</v>
      </c>
      <c r="CB18" s="22">
        <v>9500</v>
      </c>
    </row>
    <row r="19" spans="2:80" x14ac:dyDescent="0.25">
      <c r="B19" s="20" t="s">
        <v>248</v>
      </c>
      <c r="C19" s="22">
        <v>121185</v>
      </c>
      <c r="D19">
        <f t="shared" si="0"/>
        <v>12</v>
      </c>
      <c r="F19" s="23" t="s">
        <v>47</v>
      </c>
      <c r="G19" s="22">
        <v>101200</v>
      </c>
      <c r="H19">
        <f t="shared" si="1"/>
        <v>7</v>
      </c>
      <c r="I19" s="22">
        <f t="shared" si="2"/>
        <v>101200</v>
      </c>
      <c r="J19">
        <f t="shared" si="3"/>
        <v>15</v>
      </c>
      <c r="L19" s="23" t="s">
        <v>83</v>
      </c>
      <c r="M19" s="22">
        <v>56700</v>
      </c>
      <c r="N19" s="22"/>
      <c r="O19" s="20" t="s">
        <v>92</v>
      </c>
      <c r="P19" s="22"/>
      <c r="Q19" s="22">
        <v>5000</v>
      </c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D19" s="23" t="s">
        <v>274</v>
      </c>
      <c r="AE19" s="22">
        <v>5000</v>
      </c>
      <c r="AF19" s="22"/>
      <c r="AG19" s="22"/>
      <c r="AH19" s="22"/>
      <c r="AI19" s="22"/>
      <c r="AK19" s="20" t="s">
        <v>240</v>
      </c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>
        <v>7900</v>
      </c>
      <c r="AY19" s="22"/>
      <c r="AZ19" s="22"/>
      <c r="BA19" s="22">
        <v>79800</v>
      </c>
      <c r="BB19" s="22"/>
      <c r="BC19" s="22"/>
      <c r="BD19" s="22"/>
      <c r="BE19" s="22"/>
      <c r="BF19" s="22"/>
      <c r="BG19" s="22"/>
      <c r="BH19" s="22"/>
      <c r="BI19" s="22"/>
      <c r="BJ19" s="22"/>
      <c r="BK19" s="22">
        <v>6000</v>
      </c>
      <c r="BL19" s="22"/>
      <c r="BM19" s="22"/>
      <c r="BN19" s="22"/>
      <c r="BO19" s="22">
        <v>30000</v>
      </c>
      <c r="BP19" s="22"/>
      <c r="BQ19" s="22"/>
      <c r="BR19" s="22"/>
      <c r="BS19" s="22"/>
      <c r="BT19" s="22"/>
      <c r="BU19" s="22"/>
      <c r="CA19" s="20" t="s">
        <v>259</v>
      </c>
      <c r="CB19" s="22">
        <v>38000</v>
      </c>
    </row>
    <row r="20" spans="2:80" x14ac:dyDescent="0.25">
      <c r="B20" s="20" t="s">
        <v>245</v>
      </c>
      <c r="C20" s="22">
        <v>45550</v>
      </c>
      <c r="D20">
        <f t="shared" si="0"/>
        <v>39</v>
      </c>
      <c r="F20" s="23" t="s">
        <v>43</v>
      </c>
      <c r="G20" s="22">
        <v>135200</v>
      </c>
      <c r="H20">
        <f t="shared" si="1"/>
        <v>5</v>
      </c>
      <c r="I20" s="22">
        <f t="shared" si="2"/>
        <v>135200</v>
      </c>
      <c r="J20">
        <f t="shared" si="3"/>
        <v>10</v>
      </c>
      <c r="L20" s="20" t="s">
        <v>157</v>
      </c>
      <c r="M20" s="22">
        <v>38000</v>
      </c>
      <c r="N20" s="22"/>
      <c r="O20" s="20" t="s">
        <v>46</v>
      </c>
      <c r="P20" s="22">
        <v>25000</v>
      </c>
      <c r="Q20" s="22">
        <v>89000</v>
      </c>
      <c r="R20" s="22">
        <v>142500</v>
      </c>
      <c r="S20" s="22">
        <v>35000</v>
      </c>
      <c r="T20" s="22">
        <v>86850</v>
      </c>
      <c r="U20" s="22">
        <v>52500</v>
      </c>
      <c r="V20" s="22"/>
      <c r="W20" s="22"/>
      <c r="X20" s="22"/>
      <c r="Y20" s="22"/>
      <c r="Z20" s="22"/>
      <c r="AA20" s="22"/>
      <c r="AB20" s="22"/>
      <c r="AD20" s="23" t="s">
        <v>233</v>
      </c>
      <c r="AE20" s="22">
        <v>5000</v>
      </c>
      <c r="AF20" s="22"/>
      <c r="AG20" s="22"/>
      <c r="AH20" s="22"/>
      <c r="AI20" s="22"/>
      <c r="AK20" s="20" t="s">
        <v>248</v>
      </c>
      <c r="AL20" s="22">
        <v>17000</v>
      </c>
      <c r="AM20" s="22"/>
      <c r="AN20" s="22"/>
      <c r="AO20" s="22"/>
      <c r="AP20" s="22">
        <v>31255</v>
      </c>
      <c r="AQ20" s="22">
        <v>9500</v>
      </c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>
        <v>4880</v>
      </c>
      <c r="BJ20" s="22"/>
      <c r="BK20" s="22"/>
      <c r="BL20" s="22"/>
      <c r="BM20" s="22"/>
      <c r="BN20" s="22"/>
      <c r="BO20" s="22">
        <v>58550</v>
      </c>
      <c r="BP20" s="22"/>
      <c r="BQ20" s="22"/>
      <c r="BR20" s="22"/>
      <c r="BS20" s="22"/>
      <c r="BT20" s="22"/>
      <c r="BU20" s="22"/>
      <c r="CA20" s="20" t="s">
        <v>243</v>
      </c>
      <c r="CB20" s="22">
        <v>27500</v>
      </c>
    </row>
    <row r="21" spans="2:80" x14ac:dyDescent="0.25">
      <c r="B21" s="20" t="s">
        <v>271</v>
      </c>
      <c r="C21" s="22">
        <v>101785</v>
      </c>
      <c r="D21">
        <f t="shared" si="0"/>
        <v>18</v>
      </c>
      <c r="F21" s="23" t="s">
        <v>197</v>
      </c>
      <c r="G21" s="22">
        <v>29100</v>
      </c>
      <c r="H21">
        <f t="shared" si="1"/>
        <v>12</v>
      </c>
      <c r="I21" s="22">
        <f t="shared" si="2"/>
        <v>29100</v>
      </c>
      <c r="J21">
        <f t="shared" si="3"/>
        <v>24</v>
      </c>
      <c r="L21" s="23" t="s">
        <v>83</v>
      </c>
      <c r="M21" s="22">
        <v>38000</v>
      </c>
      <c r="N21" s="22"/>
      <c r="O21" s="20" t="s">
        <v>84</v>
      </c>
      <c r="P21" s="22">
        <v>10000</v>
      </c>
      <c r="Q21" s="22">
        <v>67500</v>
      </c>
      <c r="R21" s="22">
        <v>78000</v>
      </c>
      <c r="S21" s="22">
        <v>74200</v>
      </c>
      <c r="T21" s="22">
        <v>20000</v>
      </c>
      <c r="U21" s="22">
        <v>9000</v>
      </c>
      <c r="V21" s="22"/>
      <c r="W21" s="22"/>
      <c r="X21" s="22"/>
      <c r="Y21" s="22"/>
      <c r="Z21" s="22"/>
      <c r="AA21" s="22"/>
      <c r="AB21" s="22"/>
      <c r="AD21" s="23" t="s">
        <v>267</v>
      </c>
      <c r="AE21" s="22">
        <v>4500</v>
      </c>
      <c r="AF21" s="22"/>
      <c r="AG21" s="22"/>
      <c r="AH21" s="22"/>
      <c r="AI21" s="22"/>
      <c r="AK21" s="20" t="s">
        <v>245</v>
      </c>
      <c r="AL21" s="22"/>
      <c r="AM21" s="22">
        <v>5000</v>
      </c>
      <c r="AN21" s="22"/>
      <c r="AO21" s="22"/>
      <c r="AP21" s="22"/>
      <c r="AQ21" s="22"/>
      <c r="AR21" s="22"/>
      <c r="AS21" s="22"/>
      <c r="AT21" s="22"/>
      <c r="AU21" s="22">
        <v>17500</v>
      </c>
      <c r="AV21" s="22"/>
      <c r="AW21" s="22"/>
      <c r="AX21" s="22">
        <v>5850</v>
      </c>
      <c r="AY21" s="22"/>
      <c r="AZ21" s="22"/>
      <c r="BA21" s="22">
        <v>5000</v>
      </c>
      <c r="BB21" s="22"/>
      <c r="BC21" s="22"/>
      <c r="BD21" s="22"/>
      <c r="BE21" s="22"/>
      <c r="BF21" s="22"/>
      <c r="BG21" s="22"/>
      <c r="BH21" s="22">
        <v>12200</v>
      </c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CA21" s="20" t="s">
        <v>237</v>
      </c>
      <c r="CB21" s="22">
        <v>34000</v>
      </c>
    </row>
    <row r="22" spans="2:80" x14ac:dyDescent="0.25">
      <c r="B22" s="20" t="s">
        <v>258</v>
      </c>
      <c r="C22" s="22">
        <v>45500</v>
      </c>
      <c r="D22">
        <f t="shared" si="0"/>
        <v>40</v>
      </c>
      <c r="F22" s="23" t="s">
        <v>196</v>
      </c>
      <c r="G22" s="22">
        <v>72000</v>
      </c>
      <c r="H22">
        <f t="shared" si="1"/>
        <v>9</v>
      </c>
      <c r="I22" s="22">
        <f t="shared" si="2"/>
        <v>72000</v>
      </c>
      <c r="J22">
        <f t="shared" si="3"/>
        <v>19</v>
      </c>
      <c r="L22" s="20" t="s">
        <v>158</v>
      </c>
      <c r="M22" s="22">
        <v>42700</v>
      </c>
      <c r="N22" s="22"/>
      <c r="O22" s="20" t="s">
        <v>48</v>
      </c>
      <c r="P22" s="22">
        <v>80000</v>
      </c>
      <c r="Q22" s="22">
        <v>53800</v>
      </c>
      <c r="R22" s="22">
        <v>27000</v>
      </c>
      <c r="S22" s="22">
        <v>67200</v>
      </c>
      <c r="T22" s="22"/>
      <c r="U22" s="22"/>
      <c r="V22" s="22"/>
      <c r="W22" s="22"/>
      <c r="X22" s="22"/>
      <c r="Y22" s="22"/>
      <c r="Z22" s="22"/>
      <c r="AA22" s="22"/>
      <c r="AB22" s="22"/>
      <c r="AD22" s="23" t="s">
        <v>270</v>
      </c>
      <c r="AE22" s="22">
        <v>10000</v>
      </c>
      <c r="AF22" s="22"/>
      <c r="AG22" s="22"/>
      <c r="AH22" s="22"/>
      <c r="AI22" s="22"/>
      <c r="AK22" s="20" t="s">
        <v>271</v>
      </c>
      <c r="AL22" s="22"/>
      <c r="AM22" s="22">
        <v>5000</v>
      </c>
      <c r="AN22" s="22"/>
      <c r="AO22" s="22"/>
      <c r="AP22" s="22"/>
      <c r="AQ22" s="22">
        <v>3500</v>
      </c>
      <c r="AR22" s="22"/>
      <c r="AS22" s="22"/>
      <c r="AT22" s="22"/>
      <c r="AU22" s="22"/>
      <c r="AV22" s="22"/>
      <c r="AW22" s="22">
        <v>19000</v>
      </c>
      <c r="AX22" s="22"/>
      <c r="AY22" s="22"/>
      <c r="AZ22" s="22"/>
      <c r="BA22" s="22">
        <v>5000</v>
      </c>
      <c r="BB22" s="22">
        <v>10000</v>
      </c>
      <c r="BC22" s="22"/>
      <c r="BD22" s="22">
        <v>10000</v>
      </c>
      <c r="BE22" s="22"/>
      <c r="BF22" s="22"/>
      <c r="BG22" s="22"/>
      <c r="BH22" s="22"/>
      <c r="BI22" s="22">
        <v>9760</v>
      </c>
      <c r="BJ22" s="22"/>
      <c r="BK22" s="22"/>
      <c r="BL22" s="22"/>
      <c r="BM22" s="22"/>
      <c r="BN22" s="22"/>
      <c r="BO22" s="22">
        <v>5525</v>
      </c>
      <c r="BP22" s="22">
        <v>10000</v>
      </c>
      <c r="BQ22" s="22"/>
      <c r="BR22" s="22"/>
      <c r="BS22" s="22">
        <v>24000</v>
      </c>
      <c r="BT22" s="22"/>
      <c r="BU22" s="22"/>
      <c r="CA22" s="20" t="s">
        <v>266</v>
      </c>
      <c r="CB22" s="22">
        <v>22000</v>
      </c>
    </row>
    <row r="23" spans="2:80" x14ac:dyDescent="0.25">
      <c r="B23" s="20" t="s">
        <v>279</v>
      </c>
      <c r="C23" s="22">
        <v>162840</v>
      </c>
      <c r="D23">
        <f t="shared" si="0"/>
        <v>4</v>
      </c>
      <c r="F23" s="20" t="s">
        <v>38</v>
      </c>
      <c r="G23" s="22">
        <v>10200</v>
      </c>
      <c r="I23" s="22">
        <f>G24</f>
        <v>8200</v>
      </c>
      <c r="L23" s="23" t="s">
        <v>83</v>
      </c>
      <c r="M23" s="22">
        <v>42700</v>
      </c>
      <c r="N23" s="22"/>
      <c r="O23" s="20" t="s">
        <v>94</v>
      </c>
      <c r="P23" s="22">
        <v>20000</v>
      </c>
      <c r="Q23" s="22">
        <v>18000</v>
      </c>
      <c r="R23" s="22">
        <v>28000</v>
      </c>
      <c r="S23" s="22">
        <v>25500</v>
      </c>
      <c r="T23" s="22">
        <v>10000</v>
      </c>
      <c r="U23" s="22"/>
      <c r="V23" s="22"/>
      <c r="W23" s="22"/>
      <c r="X23" s="22"/>
      <c r="Y23" s="22"/>
      <c r="Z23" s="22"/>
      <c r="AA23" s="22"/>
      <c r="AB23" s="22"/>
      <c r="AD23" s="23" t="s">
        <v>245</v>
      </c>
      <c r="AE23" s="22">
        <v>5000</v>
      </c>
      <c r="AF23" s="22"/>
      <c r="AG23" s="22"/>
      <c r="AH23" s="22"/>
      <c r="AI23" s="22"/>
      <c r="AK23" s="20" t="s">
        <v>258</v>
      </c>
      <c r="AL23" s="22"/>
      <c r="AM23" s="22"/>
      <c r="AN23" s="22"/>
      <c r="AO23" s="22"/>
      <c r="AP23" s="22"/>
      <c r="AQ23" s="22">
        <v>3500</v>
      </c>
      <c r="AR23" s="22"/>
      <c r="AS23" s="22"/>
      <c r="AT23" s="22">
        <v>5000</v>
      </c>
      <c r="AU23" s="22"/>
      <c r="AV23" s="22"/>
      <c r="AW23" s="22"/>
      <c r="AX23" s="22"/>
      <c r="AY23" s="22"/>
      <c r="AZ23" s="22"/>
      <c r="BA23" s="22">
        <v>10000</v>
      </c>
      <c r="BB23" s="22"/>
      <c r="BC23" s="22"/>
      <c r="BD23" s="22"/>
      <c r="BE23" s="22">
        <v>17000</v>
      </c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>
        <v>10000</v>
      </c>
      <c r="BR23" s="22"/>
      <c r="BS23" s="22"/>
      <c r="BT23" s="22"/>
      <c r="BU23" s="22"/>
      <c r="CA23" s="20" t="s">
        <v>265</v>
      </c>
      <c r="CB23" s="22">
        <v>9500</v>
      </c>
    </row>
    <row r="24" spans="2:80" x14ac:dyDescent="0.25">
      <c r="B24" s="20" t="s">
        <v>244</v>
      </c>
      <c r="C24" s="22">
        <v>62500</v>
      </c>
      <c r="D24">
        <f t="shared" si="0"/>
        <v>31</v>
      </c>
      <c r="F24" s="23" t="s">
        <v>201</v>
      </c>
      <c r="G24" s="22">
        <v>8200</v>
      </c>
      <c r="H24">
        <f>RANK(G24,$G$24:$G$25)</f>
        <v>1</v>
      </c>
      <c r="I24" s="22">
        <f>G25</f>
        <v>2000</v>
      </c>
      <c r="J24">
        <f>RANK(I23,$I$9:$I$45)</f>
        <v>33</v>
      </c>
      <c r="L24" s="20" t="s">
        <v>133</v>
      </c>
      <c r="M24" s="22">
        <v>50500</v>
      </c>
      <c r="N24" s="22"/>
      <c r="O24" s="20" t="s">
        <v>98</v>
      </c>
      <c r="P24" s="22">
        <v>50000</v>
      </c>
      <c r="Q24" s="22"/>
      <c r="R24" s="22">
        <v>107600</v>
      </c>
      <c r="S24" s="22">
        <v>118000</v>
      </c>
      <c r="T24" s="22">
        <v>20000</v>
      </c>
      <c r="U24" s="22">
        <v>10000</v>
      </c>
      <c r="V24" s="22"/>
      <c r="W24" s="22"/>
      <c r="X24" s="22"/>
      <c r="Y24" s="22"/>
      <c r="Z24" s="22"/>
      <c r="AA24" s="22"/>
      <c r="AB24" s="22"/>
      <c r="AD24" s="23" t="s">
        <v>259</v>
      </c>
      <c r="AE24" s="22">
        <v>12500</v>
      </c>
      <c r="AF24" s="22"/>
      <c r="AG24" s="22"/>
      <c r="AH24" s="22"/>
      <c r="AI24" s="22"/>
      <c r="AK24" s="20" t="s">
        <v>279</v>
      </c>
      <c r="AL24" s="22"/>
      <c r="AM24" s="22"/>
      <c r="AN24" s="22"/>
      <c r="AO24" s="22">
        <v>2500</v>
      </c>
      <c r="AP24" s="22">
        <v>13500</v>
      </c>
      <c r="AQ24" s="22">
        <v>28500</v>
      </c>
      <c r="AR24" s="22"/>
      <c r="AS24" s="22"/>
      <c r="AT24" s="22"/>
      <c r="AU24" s="22"/>
      <c r="AV24" s="22"/>
      <c r="AW24" s="22"/>
      <c r="AX24" s="22"/>
      <c r="AY24" s="22"/>
      <c r="AZ24" s="22"/>
      <c r="BA24" s="22">
        <v>10000</v>
      </c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>
        <v>22340</v>
      </c>
      <c r="BP24" s="22">
        <v>5000</v>
      </c>
      <c r="BQ24" s="22"/>
      <c r="BR24" s="22">
        <v>12000</v>
      </c>
      <c r="BS24" s="22">
        <v>69000</v>
      </c>
      <c r="BT24" s="22"/>
      <c r="BU24" s="22"/>
      <c r="CA24" s="20" t="s">
        <v>278</v>
      </c>
      <c r="CB24" s="22">
        <v>9500</v>
      </c>
    </row>
    <row r="25" spans="2:80" x14ac:dyDescent="0.25">
      <c r="B25" s="20" t="s">
        <v>259</v>
      </c>
      <c r="C25" s="22">
        <v>159900</v>
      </c>
      <c r="D25">
        <f t="shared" si="0"/>
        <v>5</v>
      </c>
      <c r="F25" s="23" t="s">
        <v>200</v>
      </c>
      <c r="G25" s="22">
        <v>2000</v>
      </c>
      <c r="H25">
        <f>RANK(G25,$G$24:$G$25)</f>
        <v>2</v>
      </c>
      <c r="I25" s="22">
        <f>G27</f>
        <v>496250</v>
      </c>
      <c r="J25">
        <f>RANK(I24,$I$9:$I$45)</f>
        <v>37</v>
      </c>
      <c r="L25" s="23" t="s">
        <v>83</v>
      </c>
      <c r="M25" s="22">
        <v>50500</v>
      </c>
      <c r="N25" s="22"/>
      <c r="O25" s="20" t="s">
        <v>99</v>
      </c>
      <c r="P25" s="22"/>
      <c r="Q25" s="22"/>
      <c r="R25" s="22">
        <v>39040</v>
      </c>
      <c r="S25" s="22"/>
      <c r="T25" s="22"/>
      <c r="U25" s="22"/>
      <c r="V25" s="22"/>
      <c r="W25" s="22"/>
      <c r="X25" s="22"/>
      <c r="Y25" s="22"/>
      <c r="Z25" s="22"/>
      <c r="AA25" s="22"/>
      <c r="AB25" s="22"/>
      <c r="AD25" s="23" t="s">
        <v>243</v>
      </c>
      <c r="AE25" s="22">
        <v>9000</v>
      </c>
      <c r="AF25" s="22"/>
      <c r="AG25" s="22"/>
      <c r="AH25" s="22"/>
      <c r="AI25" s="22"/>
      <c r="AK25" s="20" t="s">
        <v>244</v>
      </c>
      <c r="AL25" s="22"/>
      <c r="AM25" s="22"/>
      <c r="AN25" s="22"/>
      <c r="AO25" s="22"/>
      <c r="AP25" s="22"/>
      <c r="AQ25" s="22">
        <v>9500</v>
      </c>
      <c r="AR25" s="22"/>
      <c r="AS25" s="22"/>
      <c r="AT25" s="22"/>
      <c r="AU25" s="22"/>
      <c r="AV25" s="22"/>
      <c r="AW25" s="22"/>
      <c r="AX25" s="22">
        <v>13000</v>
      </c>
      <c r="AY25" s="22"/>
      <c r="AZ25" s="22"/>
      <c r="BA25" s="22">
        <v>5000</v>
      </c>
      <c r="BB25" s="22">
        <v>17000</v>
      </c>
      <c r="BC25" s="22"/>
      <c r="BD25" s="22"/>
      <c r="BE25" s="22"/>
      <c r="BF25" s="22"/>
      <c r="BG25" s="22"/>
      <c r="BH25" s="22">
        <v>10000</v>
      </c>
      <c r="BI25" s="22"/>
      <c r="BJ25" s="22"/>
      <c r="BK25" s="22"/>
      <c r="BL25" s="22"/>
      <c r="BM25" s="22"/>
      <c r="BN25" s="22"/>
      <c r="BO25" s="22">
        <v>8000</v>
      </c>
      <c r="BP25" s="22"/>
      <c r="BQ25" s="22"/>
      <c r="BR25" s="22"/>
      <c r="BS25" s="22"/>
      <c r="BT25" s="22"/>
      <c r="BU25" s="22"/>
      <c r="CA25" s="20" t="s">
        <v>268</v>
      </c>
      <c r="CB25" s="22">
        <v>9500</v>
      </c>
    </row>
    <row r="26" spans="2:80" x14ac:dyDescent="0.25">
      <c r="B26" s="20" t="s">
        <v>243</v>
      </c>
      <c r="C26" s="22">
        <v>82280</v>
      </c>
      <c r="D26">
        <f t="shared" si="0"/>
        <v>22</v>
      </c>
      <c r="F26" s="20" t="s">
        <v>37</v>
      </c>
      <c r="G26" s="22">
        <v>2581450</v>
      </c>
      <c r="I26" s="22">
        <f t="shared" ref="I26:I45" si="4">G28</f>
        <v>10000</v>
      </c>
      <c r="L26" s="20" t="s">
        <v>129</v>
      </c>
      <c r="M26" s="22">
        <v>49800</v>
      </c>
      <c r="N26" s="22"/>
      <c r="O26" s="20" t="s">
        <v>87</v>
      </c>
      <c r="P26" s="22"/>
      <c r="Q26" s="22">
        <v>21000</v>
      </c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D26" s="23" t="s">
        <v>263</v>
      </c>
      <c r="AE26" s="22">
        <v>15500</v>
      </c>
      <c r="AF26" s="22"/>
      <c r="AG26" s="22"/>
      <c r="AH26" s="22"/>
      <c r="AI26" s="22"/>
      <c r="AK26" s="20" t="s">
        <v>259</v>
      </c>
      <c r="AL26" s="22"/>
      <c r="AM26" s="22"/>
      <c r="AN26" s="22"/>
      <c r="AO26" s="22"/>
      <c r="AP26" s="22"/>
      <c r="AQ26" s="22">
        <v>38000</v>
      </c>
      <c r="AR26" s="22">
        <v>10000</v>
      </c>
      <c r="AS26" s="22">
        <v>9500</v>
      </c>
      <c r="AT26" s="22">
        <v>5000</v>
      </c>
      <c r="AU26" s="22"/>
      <c r="AV26" s="22"/>
      <c r="AW26" s="22"/>
      <c r="AX26" s="22">
        <v>49400</v>
      </c>
      <c r="AY26" s="22"/>
      <c r="AZ26" s="22"/>
      <c r="BA26" s="22"/>
      <c r="BB26" s="22"/>
      <c r="BC26" s="22"/>
      <c r="BD26" s="22"/>
      <c r="BE26" s="22"/>
      <c r="BF26" s="22"/>
      <c r="BG26" s="22"/>
      <c r="BH26" s="22">
        <v>20000</v>
      </c>
      <c r="BI26" s="22"/>
      <c r="BJ26" s="22"/>
      <c r="BK26" s="22">
        <v>6000</v>
      </c>
      <c r="BL26" s="22"/>
      <c r="BM26" s="22"/>
      <c r="BN26" s="22"/>
      <c r="BO26" s="22">
        <v>22000</v>
      </c>
      <c r="BP26" s="22"/>
      <c r="BQ26" s="22"/>
      <c r="BR26" s="22"/>
      <c r="BS26" s="22"/>
      <c r="BT26" s="22"/>
      <c r="BU26" s="22"/>
      <c r="CA26" s="20" t="s">
        <v>263</v>
      </c>
      <c r="CB26" s="22">
        <v>3500</v>
      </c>
    </row>
    <row r="27" spans="2:80" x14ac:dyDescent="0.25">
      <c r="B27" s="20" t="s">
        <v>237</v>
      </c>
      <c r="C27" s="22">
        <v>132280</v>
      </c>
      <c r="D27">
        <f t="shared" si="0"/>
        <v>9</v>
      </c>
      <c r="F27" s="23" t="s">
        <v>83</v>
      </c>
      <c r="G27" s="22">
        <v>496250</v>
      </c>
      <c r="H27">
        <f>RANK(G27,$G$27:$G$47)</f>
        <v>2</v>
      </c>
      <c r="I27" s="22">
        <f t="shared" si="4"/>
        <v>9500</v>
      </c>
      <c r="J27">
        <f>RANK(I25,$I$9:$I$45)</f>
        <v>2</v>
      </c>
      <c r="L27" s="23" t="s">
        <v>83</v>
      </c>
      <c r="M27" s="22">
        <v>49800</v>
      </c>
      <c r="N27" s="22"/>
      <c r="O27" s="20" t="s">
        <v>90</v>
      </c>
      <c r="P27" s="22">
        <v>6000</v>
      </c>
      <c r="Q27" s="22">
        <v>28800</v>
      </c>
      <c r="R27" s="22">
        <v>3000</v>
      </c>
      <c r="S27" s="22">
        <v>30700</v>
      </c>
      <c r="T27" s="22">
        <v>34950</v>
      </c>
      <c r="U27" s="22">
        <v>28500</v>
      </c>
      <c r="V27" s="22"/>
      <c r="W27" s="22"/>
      <c r="X27" s="22"/>
      <c r="Y27" s="22"/>
      <c r="Z27" s="22"/>
      <c r="AA27" s="22"/>
      <c r="AB27" s="22"/>
      <c r="AD27" s="23" t="s">
        <v>276</v>
      </c>
      <c r="AE27" s="22">
        <v>6500</v>
      </c>
      <c r="AF27" s="22"/>
      <c r="AG27" s="22"/>
      <c r="AH27" s="22"/>
      <c r="AI27" s="22"/>
      <c r="AK27" s="20" t="s">
        <v>243</v>
      </c>
      <c r="AL27" s="22"/>
      <c r="AM27" s="22"/>
      <c r="AN27" s="22"/>
      <c r="AO27" s="22"/>
      <c r="AP27" s="22">
        <v>9000</v>
      </c>
      <c r="AQ27" s="22">
        <v>27500</v>
      </c>
      <c r="AR27" s="22"/>
      <c r="AS27" s="22"/>
      <c r="AT27" s="22"/>
      <c r="AU27" s="22"/>
      <c r="AV27" s="22">
        <v>6000</v>
      </c>
      <c r="AW27" s="22"/>
      <c r="AX27" s="22"/>
      <c r="AY27" s="22"/>
      <c r="AZ27" s="22"/>
      <c r="BA27" s="22"/>
      <c r="BB27" s="22">
        <v>10000</v>
      </c>
      <c r="BC27" s="22">
        <v>4200</v>
      </c>
      <c r="BD27" s="22"/>
      <c r="BE27" s="22"/>
      <c r="BF27" s="22"/>
      <c r="BG27" s="22"/>
      <c r="BH27" s="22"/>
      <c r="BI27" s="22">
        <v>4880</v>
      </c>
      <c r="BJ27" s="22"/>
      <c r="BK27" s="22"/>
      <c r="BL27" s="22"/>
      <c r="BM27" s="22"/>
      <c r="BN27" s="22"/>
      <c r="BO27" s="22">
        <v>6500</v>
      </c>
      <c r="BP27" s="22"/>
      <c r="BQ27" s="22">
        <v>10000</v>
      </c>
      <c r="BR27" s="22">
        <v>4200</v>
      </c>
      <c r="BS27" s="22"/>
      <c r="BT27" s="22"/>
      <c r="BU27" s="22"/>
      <c r="CA27" s="20" t="s">
        <v>277</v>
      </c>
      <c r="CB27" s="22">
        <v>9500</v>
      </c>
    </row>
    <row r="28" spans="2:80" x14ac:dyDescent="0.25">
      <c r="B28" s="20" t="s">
        <v>266</v>
      </c>
      <c r="C28" s="22">
        <v>164170</v>
      </c>
      <c r="D28">
        <f t="shared" si="0"/>
        <v>3</v>
      </c>
      <c r="F28" s="23" t="s">
        <v>85</v>
      </c>
      <c r="G28" s="22">
        <v>10000</v>
      </c>
      <c r="H28">
        <f t="shared" ref="H28:H47" si="5">RANK(G28,$G$27:$G$47)</f>
        <v>15</v>
      </c>
      <c r="I28" s="22">
        <f t="shared" si="4"/>
        <v>10000</v>
      </c>
      <c r="J28">
        <f t="shared" ref="J28:J47" si="6">RANK(I26,$I$9:$I$45)</f>
        <v>29</v>
      </c>
      <c r="L28" s="20" t="s">
        <v>130</v>
      </c>
      <c r="M28" s="22">
        <v>38000</v>
      </c>
      <c r="N28" s="22"/>
      <c r="O28" s="20" t="s">
        <v>115</v>
      </c>
      <c r="P28" s="22"/>
      <c r="Q28" s="22"/>
      <c r="R28" s="22"/>
      <c r="S28" s="22"/>
      <c r="T28" s="22">
        <v>150000</v>
      </c>
      <c r="U28" s="22"/>
      <c r="V28" s="22"/>
      <c r="W28" s="22"/>
      <c r="X28" s="22"/>
      <c r="Y28" s="22"/>
      <c r="Z28" s="22"/>
      <c r="AA28" s="22"/>
      <c r="AB28" s="22"/>
      <c r="AD28" s="23" t="s">
        <v>254</v>
      </c>
      <c r="AE28" s="22">
        <v>6500</v>
      </c>
      <c r="AF28" s="22"/>
      <c r="AG28" s="22"/>
      <c r="AH28" s="22"/>
      <c r="AI28" s="22"/>
      <c r="AK28" s="20" t="s">
        <v>237</v>
      </c>
      <c r="AL28" s="22"/>
      <c r="AM28" s="22"/>
      <c r="AN28" s="22"/>
      <c r="AO28" s="22"/>
      <c r="AP28" s="22"/>
      <c r="AQ28" s="22">
        <v>34000</v>
      </c>
      <c r="AR28" s="22"/>
      <c r="AS28" s="22"/>
      <c r="AT28" s="22"/>
      <c r="AU28" s="22"/>
      <c r="AV28" s="22"/>
      <c r="AW28" s="22"/>
      <c r="AX28" s="22"/>
      <c r="AY28" s="22"/>
      <c r="AZ28" s="22"/>
      <c r="BA28" s="22">
        <v>5200</v>
      </c>
      <c r="BB28" s="22"/>
      <c r="BC28" s="22">
        <v>37500</v>
      </c>
      <c r="BD28" s="22"/>
      <c r="BE28" s="22"/>
      <c r="BF28" s="22"/>
      <c r="BG28" s="22">
        <v>5000</v>
      </c>
      <c r="BH28" s="22">
        <v>12200</v>
      </c>
      <c r="BI28" s="22">
        <v>4880</v>
      </c>
      <c r="BJ28" s="22"/>
      <c r="BK28" s="22"/>
      <c r="BL28" s="22"/>
      <c r="BM28" s="22"/>
      <c r="BN28" s="22"/>
      <c r="BO28" s="22">
        <v>10700</v>
      </c>
      <c r="BP28" s="22"/>
      <c r="BQ28" s="22">
        <v>10000</v>
      </c>
      <c r="BR28" s="22"/>
      <c r="BS28" s="22">
        <v>12800</v>
      </c>
      <c r="BT28" s="22"/>
      <c r="BU28" s="22"/>
      <c r="CA28" s="20" t="s">
        <v>250</v>
      </c>
      <c r="CB28" s="22">
        <v>9500</v>
      </c>
    </row>
    <row r="29" spans="2:80" x14ac:dyDescent="0.25">
      <c r="B29" s="20" t="s">
        <v>265</v>
      </c>
      <c r="C29" s="22">
        <v>67500</v>
      </c>
      <c r="D29">
        <f t="shared" si="0"/>
        <v>29</v>
      </c>
      <c r="F29" s="23" t="s">
        <v>100</v>
      </c>
      <c r="G29" s="22">
        <v>9500</v>
      </c>
      <c r="H29">
        <f t="shared" si="5"/>
        <v>17</v>
      </c>
      <c r="I29" s="22">
        <f t="shared" si="4"/>
        <v>111275</v>
      </c>
      <c r="J29">
        <f t="shared" si="6"/>
        <v>31</v>
      </c>
      <c r="L29" s="23" t="s">
        <v>83</v>
      </c>
      <c r="M29" s="22">
        <v>38000</v>
      </c>
      <c r="N29" s="22"/>
      <c r="O29" s="20" t="s">
        <v>93</v>
      </c>
      <c r="P29" s="22"/>
      <c r="Q29" s="22">
        <v>9500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D29" s="23" t="s">
        <v>277</v>
      </c>
      <c r="AE29" s="22">
        <v>9500</v>
      </c>
      <c r="AF29" s="22"/>
      <c r="AG29" s="22"/>
      <c r="AH29" s="22"/>
      <c r="AI29" s="22"/>
      <c r="AK29" s="20" t="s">
        <v>266</v>
      </c>
      <c r="AL29" s="22"/>
      <c r="AM29" s="22"/>
      <c r="AN29" s="22"/>
      <c r="AO29" s="22"/>
      <c r="AP29" s="22"/>
      <c r="AQ29" s="22">
        <v>22000</v>
      </c>
      <c r="AR29" s="22"/>
      <c r="AS29" s="22"/>
      <c r="AT29" s="22"/>
      <c r="AU29" s="22"/>
      <c r="AV29" s="22"/>
      <c r="AW29" s="22"/>
      <c r="AX29" s="22"/>
      <c r="AY29" s="22">
        <v>15000</v>
      </c>
      <c r="AZ29" s="22"/>
      <c r="BA29" s="22">
        <v>56000</v>
      </c>
      <c r="BB29" s="22">
        <v>10000</v>
      </c>
      <c r="BC29" s="22"/>
      <c r="BD29" s="22"/>
      <c r="BE29" s="22">
        <v>20000</v>
      </c>
      <c r="BF29" s="22"/>
      <c r="BG29" s="22"/>
      <c r="BH29" s="22"/>
      <c r="BI29" s="22"/>
      <c r="BJ29" s="22"/>
      <c r="BK29" s="22"/>
      <c r="BL29" s="22"/>
      <c r="BM29" s="22"/>
      <c r="BN29" s="22"/>
      <c r="BO29" s="22">
        <v>7920</v>
      </c>
      <c r="BP29" s="22">
        <v>33250</v>
      </c>
      <c r="BQ29" s="22"/>
      <c r="BR29" s="22"/>
      <c r="BS29" s="22"/>
      <c r="BT29" s="22"/>
      <c r="BU29" s="22"/>
      <c r="CA29" s="20" t="s">
        <v>275</v>
      </c>
      <c r="CB29" s="22">
        <v>9500</v>
      </c>
    </row>
    <row r="30" spans="2:80" x14ac:dyDescent="0.25">
      <c r="B30" s="20" t="s">
        <v>278</v>
      </c>
      <c r="C30" s="22">
        <v>25430</v>
      </c>
      <c r="D30">
        <f t="shared" si="0"/>
        <v>47</v>
      </c>
      <c r="F30" s="23" t="s">
        <v>88</v>
      </c>
      <c r="G30" s="22">
        <v>10000</v>
      </c>
      <c r="H30">
        <f t="shared" si="5"/>
        <v>15</v>
      </c>
      <c r="I30" s="22">
        <f t="shared" si="4"/>
        <v>74575</v>
      </c>
      <c r="J30">
        <f t="shared" si="6"/>
        <v>29</v>
      </c>
      <c r="L30" s="20" t="s">
        <v>131</v>
      </c>
      <c r="M30" s="22">
        <v>62500</v>
      </c>
      <c r="N30" s="22"/>
      <c r="O30" s="20" t="s">
        <v>139</v>
      </c>
      <c r="P30" s="22">
        <v>5000</v>
      </c>
      <c r="Q30" s="22">
        <v>48250</v>
      </c>
      <c r="R30" s="22">
        <v>15000</v>
      </c>
      <c r="S30" s="22">
        <v>10000</v>
      </c>
      <c r="T30" s="22"/>
      <c r="U30" s="22">
        <v>33500</v>
      </c>
      <c r="V30" s="22"/>
      <c r="W30" s="22"/>
      <c r="X30" s="22"/>
      <c r="Y30" s="22"/>
      <c r="Z30" s="22"/>
      <c r="AA30" s="22"/>
      <c r="AB30" s="22"/>
      <c r="AD30" s="23" t="s">
        <v>250</v>
      </c>
      <c r="AE30" s="22">
        <v>18000</v>
      </c>
      <c r="AF30" s="22"/>
      <c r="AG30" s="22"/>
      <c r="AH30" s="22"/>
      <c r="AI30" s="22"/>
      <c r="AK30" s="20" t="s">
        <v>265</v>
      </c>
      <c r="AL30" s="22"/>
      <c r="AM30" s="22"/>
      <c r="AN30" s="22"/>
      <c r="AO30" s="22"/>
      <c r="AP30" s="22"/>
      <c r="AQ30" s="22">
        <v>9500</v>
      </c>
      <c r="AR30" s="22"/>
      <c r="AS30" s="22"/>
      <c r="AT30" s="22"/>
      <c r="AU30" s="22"/>
      <c r="AV30" s="22"/>
      <c r="AW30" s="22"/>
      <c r="AX30" s="22"/>
      <c r="AY30" s="22"/>
      <c r="AZ30" s="22"/>
      <c r="BA30" s="22">
        <v>5000</v>
      </c>
      <c r="BB30" s="22">
        <v>10000</v>
      </c>
      <c r="BC30" s="22"/>
      <c r="BD30" s="22">
        <v>18000</v>
      </c>
      <c r="BE30" s="22">
        <v>20000</v>
      </c>
      <c r="BF30" s="22"/>
      <c r="BG30" s="22">
        <v>5000</v>
      </c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CA30" s="20" t="s">
        <v>280</v>
      </c>
      <c r="CB30" s="22">
        <v>9500</v>
      </c>
    </row>
    <row r="31" spans="2:80" x14ac:dyDescent="0.25">
      <c r="B31" s="20" t="s">
        <v>268</v>
      </c>
      <c r="C31" s="22">
        <v>26000</v>
      </c>
      <c r="D31">
        <f t="shared" si="0"/>
        <v>46</v>
      </c>
      <c r="F31" s="23" t="s">
        <v>35</v>
      </c>
      <c r="G31" s="22">
        <v>111275</v>
      </c>
      <c r="H31">
        <f t="shared" si="5"/>
        <v>8</v>
      </c>
      <c r="I31" s="22">
        <f t="shared" si="4"/>
        <v>5000</v>
      </c>
      <c r="J31">
        <f t="shared" si="6"/>
        <v>13</v>
      </c>
      <c r="L31" s="23" t="s">
        <v>83</v>
      </c>
      <c r="M31" s="22">
        <v>62500</v>
      </c>
      <c r="N31" s="22"/>
      <c r="O31" s="20" t="s">
        <v>141</v>
      </c>
      <c r="P31" s="22">
        <v>10000</v>
      </c>
      <c r="Q31" s="22"/>
      <c r="R31" s="22">
        <v>37000</v>
      </c>
      <c r="S31" s="22"/>
      <c r="T31" s="22">
        <v>20000</v>
      </c>
      <c r="U31" s="22">
        <v>10000</v>
      </c>
      <c r="V31" s="22"/>
      <c r="W31" s="22"/>
      <c r="X31" s="22"/>
      <c r="Y31" s="22"/>
      <c r="Z31" s="22"/>
      <c r="AA31" s="22"/>
      <c r="AB31" s="22"/>
      <c r="AD31" s="23" t="s">
        <v>275</v>
      </c>
      <c r="AE31" s="22">
        <v>14500</v>
      </c>
      <c r="AF31" s="22"/>
      <c r="AG31" s="22"/>
      <c r="AH31" s="22"/>
      <c r="AI31" s="22"/>
      <c r="AK31" s="20" t="s">
        <v>278</v>
      </c>
      <c r="AL31" s="22"/>
      <c r="AM31" s="22"/>
      <c r="AN31" s="22"/>
      <c r="AO31" s="22"/>
      <c r="AP31" s="22"/>
      <c r="AQ31" s="22">
        <v>9500</v>
      </c>
      <c r="AR31" s="22"/>
      <c r="AS31" s="22"/>
      <c r="AT31" s="22"/>
      <c r="AU31" s="22"/>
      <c r="AV31" s="22"/>
      <c r="AW31" s="22"/>
      <c r="AX31" s="22">
        <v>5200</v>
      </c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>
        <v>4880</v>
      </c>
      <c r="BJ31" s="22"/>
      <c r="BK31" s="22"/>
      <c r="BL31" s="22"/>
      <c r="BM31" s="22"/>
      <c r="BN31" s="22"/>
      <c r="BO31" s="22">
        <v>5850</v>
      </c>
      <c r="BP31" s="22"/>
      <c r="BQ31" s="22"/>
      <c r="BR31" s="22"/>
      <c r="BS31" s="22"/>
      <c r="BT31" s="22"/>
      <c r="BU31" s="22"/>
      <c r="CA31" s="20" t="s">
        <v>256</v>
      </c>
      <c r="CB31" s="22">
        <v>4200</v>
      </c>
    </row>
    <row r="32" spans="2:80" x14ac:dyDescent="0.25">
      <c r="B32" s="20" t="s">
        <v>231</v>
      </c>
      <c r="C32" s="22">
        <v>107620</v>
      </c>
      <c r="D32">
        <f t="shared" si="0"/>
        <v>15</v>
      </c>
      <c r="F32" s="23" t="s">
        <v>89</v>
      </c>
      <c r="G32" s="22">
        <v>74575</v>
      </c>
      <c r="H32">
        <f t="shared" si="5"/>
        <v>10</v>
      </c>
      <c r="I32" s="22">
        <f t="shared" si="4"/>
        <v>430850</v>
      </c>
      <c r="J32">
        <f t="shared" si="6"/>
        <v>18</v>
      </c>
      <c r="L32" s="20" t="s">
        <v>132</v>
      </c>
      <c r="M32" s="22">
        <v>18050</v>
      </c>
      <c r="N32" s="22"/>
      <c r="O32" s="20" t="s">
        <v>47</v>
      </c>
      <c r="P32" s="22"/>
      <c r="Q32" s="22">
        <v>12000</v>
      </c>
      <c r="R32" s="22"/>
      <c r="S32" s="22">
        <v>41200</v>
      </c>
      <c r="T32" s="22">
        <v>48000</v>
      </c>
      <c r="U32" s="22"/>
      <c r="V32" s="22"/>
      <c r="W32" s="22"/>
      <c r="X32" s="22"/>
      <c r="Y32" s="22"/>
      <c r="Z32" s="22"/>
      <c r="AA32" s="22"/>
      <c r="AB32" s="22"/>
      <c r="AD32" s="20" t="s">
        <v>151</v>
      </c>
      <c r="AE32" s="22"/>
      <c r="AF32" s="22"/>
      <c r="AG32" s="22"/>
      <c r="AH32" s="22"/>
      <c r="AI32" s="22"/>
      <c r="AK32" s="20" t="s">
        <v>268</v>
      </c>
      <c r="AL32" s="22"/>
      <c r="AM32" s="22">
        <v>5000</v>
      </c>
      <c r="AN32" s="22"/>
      <c r="AO32" s="22"/>
      <c r="AP32" s="22"/>
      <c r="AQ32" s="22">
        <v>9500</v>
      </c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>
        <v>6500</v>
      </c>
      <c r="BP32" s="22">
        <v>5000</v>
      </c>
      <c r="BQ32" s="22"/>
      <c r="BR32" s="22"/>
      <c r="BS32" s="22"/>
      <c r="BT32" s="22"/>
      <c r="BU32" s="22"/>
      <c r="CA32" s="20" t="s">
        <v>238</v>
      </c>
      <c r="CB32" s="22">
        <v>27200</v>
      </c>
    </row>
    <row r="33" spans="2:80" x14ac:dyDescent="0.25">
      <c r="B33" s="20" t="s">
        <v>269</v>
      </c>
      <c r="C33" s="22">
        <v>68000</v>
      </c>
      <c r="D33">
        <f t="shared" si="0"/>
        <v>28</v>
      </c>
      <c r="F33" s="23" t="s">
        <v>92</v>
      </c>
      <c r="G33" s="22">
        <v>5000</v>
      </c>
      <c r="H33">
        <f t="shared" si="5"/>
        <v>21</v>
      </c>
      <c r="I33" s="22">
        <f t="shared" si="4"/>
        <v>131950</v>
      </c>
      <c r="J33">
        <f t="shared" si="6"/>
        <v>36</v>
      </c>
      <c r="L33" s="23" t="s">
        <v>83</v>
      </c>
      <c r="M33" s="22">
        <v>18050</v>
      </c>
      <c r="N33" s="22"/>
      <c r="O33" s="20" t="s">
        <v>43</v>
      </c>
      <c r="P33" s="22"/>
      <c r="Q33" s="22">
        <v>16800</v>
      </c>
      <c r="R33" s="22">
        <v>112600</v>
      </c>
      <c r="S33" s="22"/>
      <c r="T33" s="22"/>
      <c r="U33" s="22">
        <v>12800</v>
      </c>
      <c r="V33" s="22"/>
      <c r="W33" s="22"/>
      <c r="X33" s="22"/>
      <c r="Y33" s="22"/>
      <c r="Z33" s="22"/>
      <c r="AA33" s="22"/>
      <c r="AB33" s="22"/>
      <c r="AD33" s="23" t="s">
        <v>251</v>
      </c>
      <c r="AE33" s="22">
        <v>6000</v>
      </c>
      <c r="AF33" s="22"/>
      <c r="AG33" s="22"/>
      <c r="AH33" s="22"/>
      <c r="AI33" s="22"/>
      <c r="AK33" s="20" t="s">
        <v>231</v>
      </c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>
        <v>4500</v>
      </c>
      <c r="BH33" s="22">
        <v>34400</v>
      </c>
      <c r="BI33" s="22"/>
      <c r="BJ33" s="22"/>
      <c r="BK33" s="22">
        <v>22950</v>
      </c>
      <c r="BL33" s="22"/>
      <c r="BM33" s="22"/>
      <c r="BN33" s="22"/>
      <c r="BO33" s="22">
        <v>13770</v>
      </c>
      <c r="BP33" s="22"/>
      <c r="BQ33" s="22"/>
      <c r="BR33" s="22">
        <v>25000</v>
      </c>
      <c r="BS33" s="22">
        <v>7000</v>
      </c>
      <c r="BT33" s="22"/>
      <c r="BU33" s="22"/>
      <c r="CA33" s="20" t="s">
        <v>264</v>
      </c>
      <c r="CB33" s="22">
        <v>9500</v>
      </c>
    </row>
    <row r="34" spans="2:80" x14ac:dyDescent="0.25">
      <c r="B34" s="20" t="s">
        <v>263</v>
      </c>
      <c r="C34" s="22">
        <v>31350</v>
      </c>
      <c r="D34">
        <f t="shared" si="0"/>
        <v>45</v>
      </c>
      <c r="F34" s="23" t="s">
        <v>46</v>
      </c>
      <c r="G34" s="22">
        <v>430850</v>
      </c>
      <c r="H34">
        <f t="shared" si="5"/>
        <v>3</v>
      </c>
      <c r="I34" s="22">
        <f t="shared" si="4"/>
        <v>9500</v>
      </c>
      <c r="J34">
        <f t="shared" si="6"/>
        <v>3</v>
      </c>
      <c r="L34" s="20" t="s">
        <v>160</v>
      </c>
      <c r="M34" s="22">
        <v>7000</v>
      </c>
      <c r="N34" s="22"/>
      <c r="O34" s="20" t="s">
        <v>97</v>
      </c>
      <c r="P34" s="22"/>
      <c r="Q34" s="22"/>
      <c r="R34" s="22">
        <v>12000</v>
      </c>
      <c r="S34" s="22">
        <v>6000</v>
      </c>
      <c r="T34" s="22">
        <v>6000</v>
      </c>
      <c r="U34" s="22">
        <v>23100</v>
      </c>
      <c r="V34" s="22"/>
      <c r="W34" s="22"/>
      <c r="X34" s="22"/>
      <c r="Y34" s="22"/>
      <c r="Z34" s="22"/>
      <c r="AA34" s="22"/>
      <c r="AB34" s="22"/>
      <c r="AD34" s="23" t="s">
        <v>236</v>
      </c>
      <c r="AE34" s="22">
        <v>14600</v>
      </c>
      <c r="AF34" s="22"/>
      <c r="AG34" s="22"/>
      <c r="AH34" s="22"/>
      <c r="AI34" s="22"/>
      <c r="AK34" s="20" t="s">
        <v>269</v>
      </c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>
        <v>13400</v>
      </c>
      <c r="BB34" s="22">
        <v>29500</v>
      </c>
      <c r="BC34" s="22"/>
      <c r="BD34" s="22">
        <v>10000</v>
      </c>
      <c r="BE34" s="22"/>
      <c r="BF34" s="22"/>
      <c r="BG34" s="22"/>
      <c r="BH34" s="22"/>
      <c r="BI34" s="22"/>
      <c r="BJ34" s="22"/>
      <c r="BK34" s="22"/>
      <c r="BL34" s="22"/>
      <c r="BM34" s="22"/>
      <c r="BN34" s="22">
        <v>2100</v>
      </c>
      <c r="BO34" s="22">
        <v>13000</v>
      </c>
      <c r="BP34" s="22"/>
      <c r="BQ34" s="22"/>
      <c r="BR34" s="22"/>
      <c r="BS34" s="22"/>
      <c r="BT34" s="22"/>
      <c r="BU34" s="22"/>
      <c r="CA34" s="20" t="s">
        <v>261</v>
      </c>
      <c r="CB34" s="22">
        <v>9500</v>
      </c>
    </row>
    <row r="35" spans="2:80" x14ac:dyDescent="0.25">
      <c r="B35" s="20" t="s">
        <v>276</v>
      </c>
      <c r="C35" s="22">
        <v>42600</v>
      </c>
      <c r="D35">
        <f t="shared" si="0"/>
        <v>42</v>
      </c>
      <c r="F35" s="23" t="s">
        <v>90</v>
      </c>
      <c r="G35" s="22">
        <v>131950</v>
      </c>
      <c r="H35">
        <f t="shared" si="5"/>
        <v>6</v>
      </c>
      <c r="I35" s="22">
        <f t="shared" si="4"/>
        <v>111750</v>
      </c>
      <c r="J35">
        <f t="shared" si="6"/>
        <v>11</v>
      </c>
      <c r="L35" s="23" t="s">
        <v>83</v>
      </c>
      <c r="M35" s="22">
        <v>7000</v>
      </c>
      <c r="N35" s="22"/>
      <c r="O35" s="20" t="s">
        <v>114</v>
      </c>
      <c r="P35" s="22"/>
      <c r="Q35" s="22"/>
      <c r="R35" s="22"/>
      <c r="S35" s="22">
        <v>24500</v>
      </c>
      <c r="T35" s="22"/>
      <c r="U35" s="22"/>
      <c r="V35" s="22"/>
      <c r="W35" s="22"/>
      <c r="X35" s="22"/>
      <c r="Y35" s="22"/>
      <c r="Z35" s="22"/>
      <c r="AA35" s="22"/>
      <c r="AB35" s="22"/>
      <c r="AD35" s="23" t="s">
        <v>270</v>
      </c>
      <c r="AE35" s="22">
        <v>19500</v>
      </c>
      <c r="AF35" s="22"/>
      <c r="AG35" s="22"/>
      <c r="AH35" s="22"/>
      <c r="AI35" s="22"/>
      <c r="AK35" s="20" t="s">
        <v>263</v>
      </c>
      <c r="AL35" s="22">
        <v>10000</v>
      </c>
      <c r="AM35" s="22"/>
      <c r="AN35" s="22"/>
      <c r="AO35" s="22"/>
      <c r="AP35" s="22"/>
      <c r="AQ35" s="22">
        <v>3500</v>
      </c>
      <c r="AR35" s="22"/>
      <c r="AS35" s="22"/>
      <c r="AT35" s="22"/>
      <c r="AU35" s="22"/>
      <c r="AV35" s="22"/>
      <c r="AW35" s="22"/>
      <c r="AX35" s="22">
        <v>5850</v>
      </c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>
        <v>12000</v>
      </c>
      <c r="BS35" s="22"/>
      <c r="BT35" s="22"/>
      <c r="BU35" s="22"/>
      <c r="CA35" s="20" t="s">
        <v>260</v>
      </c>
      <c r="CB35" s="22">
        <v>19000</v>
      </c>
    </row>
    <row r="36" spans="2:80" x14ac:dyDescent="0.25">
      <c r="B36" s="20" t="s">
        <v>254</v>
      </c>
      <c r="C36" s="22">
        <v>8500</v>
      </c>
      <c r="D36">
        <f t="shared" si="0"/>
        <v>49</v>
      </c>
      <c r="F36" s="23" t="s">
        <v>93</v>
      </c>
      <c r="G36" s="22">
        <v>9500</v>
      </c>
      <c r="H36">
        <f t="shared" si="5"/>
        <v>17</v>
      </c>
      <c r="I36" s="22">
        <f t="shared" si="4"/>
        <v>7000</v>
      </c>
      <c r="J36">
        <f t="shared" si="6"/>
        <v>31</v>
      </c>
      <c r="L36" s="20" t="s">
        <v>118</v>
      </c>
      <c r="M36" s="22">
        <v>496250</v>
      </c>
      <c r="N36" s="22"/>
      <c r="O36" s="20" t="s">
        <v>206</v>
      </c>
      <c r="P36" s="22">
        <v>127500</v>
      </c>
      <c r="Q36" s="22">
        <v>85800</v>
      </c>
      <c r="R36" s="22">
        <v>112485</v>
      </c>
      <c r="S36" s="22">
        <v>108200</v>
      </c>
      <c r="T36" s="22">
        <v>24500</v>
      </c>
      <c r="U36" s="22">
        <v>59750</v>
      </c>
      <c r="V36" s="22"/>
      <c r="W36" s="22"/>
      <c r="X36" s="22"/>
      <c r="Y36" s="22"/>
      <c r="Z36" s="22"/>
      <c r="AA36" s="22"/>
      <c r="AB36" s="22"/>
      <c r="AD36" s="23" t="s">
        <v>240</v>
      </c>
      <c r="AE36" s="22">
        <v>7900</v>
      </c>
      <c r="AF36" s="22"/>
      <c r="AG36" s="22"/>
      <c r="AH36" s="22"/>
      <c r="AI36" s="22"/>
      <c r="AK36" s="20" t="s">
        <v>276</v>
      </c>
      <c r="AL36" s="22"/>
      <c r="AM36" s="22">
        <v>19000</v>
      </c>
      <c r="AN36" s="22">
        <v>17100</v>
      </c>
      <c r="AO36" s="22"/>
      <c r="AP36" s="22"/>
      <c r="AQ36" s="22"/>
      <c r="AR36" s="22"/>
      <c r="AS36" s="22"/>
      <c r="AT36" s="22"/>
      <c r="AU36" s="22">
        <v>6500</v>
      </c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CA36" s="20" t="s">
        <v>253</v>
      </c>
      <c r="CB36" s="22">
        <v>30800</v>
      </c>
    </row>
    <row r="37" spans="2:80" x14ac:dyDescent="0.25">
      <c r="B37" s="20" t="s">
        <v>277</v>
      </c>
      <c r="C37" s="22">
        <v>52550</v>
      </c>
      <c r="D37">
        <f t="shared" si="0"/>
        <v>36</v>
      </c>
      <c r="F37" s="23" t="s">
        <v>139</v>
      </c>
      <c r="G37" s="22">
        <v>111750</v>
      </c>
      <c r="H37">
        <f t="shared" si="5"/>
        <v>7</v>
      </c>
      <c r="I37" s="22">
        <f t="shared" si="4"/>
        <v>47100</v>
      </c>
      <c r="J37">
        <f t="shared" si="6"/>
        <v>12</v>
      </c>
      <c r="N37" s="22"/>
      <c r="O37" s="20" t="s">
        <v>197</v>
      </c>
      <c r="P37" s="22">
        <v>10000</v>
      </c>
      <c r="Q37" s="22"/>
      <c r="R37" s="22">
        <v>17000</v>
      </c>
      <c r="S37" s="22">
        <v>2100</v>
      </c>
      <c r="T37" s="22"/>
      <c r="U37" s="22"/>
      <c r="V37" s="22"/>
      <c r="W37" s="22"/>
      <c r="X37" s="22"/>
      <c r="Y37" s="22"/>
      <c r="Z37" s="22"/>
      <c r="AA37" s="22"/>
      <c r="AB37" s="22"/>
      <c r="AD37" s="23" t="s">
        <v>271</v>
      </c>
      <c r="AE37" s="22">
        <v>29000</v>
      </c>
      <c r="AF37" s="22"/>
      <c r="AG37" s="22"/>
      <c r="AH37" s="22"/>
      <c r="AI37" s="22"/>
      <c r="AK37" s="20" t="s">
        <v>254</v>
      </c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>
        <v>2000</v>
      </c>
      <c r="BG37" s="22"/>
      <c r="BH37" s="22"/>
      <c r="BI37" s="22"/>
      <c r="BJ37" s="22"/>
      <c r="BK37" s="22"/>
      <c r="BL37" s="22"/>
      <c r="BM37" s="22"/>
      <c r="BN37" s="22"/>
      <c r="BO37" s="22">
        <v>6500</v>
      </c>
      <c r="BP37" s="22"/>
      <c r="BQ37" s="22"/>
      <c r="BR37" s="22"/>
      <c r="BS37" s="22"/>
      <c r="BT37" s="22"/>
      <c r="BU37" s="22"/>
      <c r="CA37" s="20" t="s">
        <v>232</v>
      </c>
      <c r="CB37" s="22">
        <v>9500</v>
      </c>
    </row>
    <row r="38" spans="2:80" x14ac:dyDescent="0.25">
      <c r="B38" s="20" t="s">
        <v>250</v>
      </c>
      <c r="C38" s="22">
        <v>60250</v>
      </c>
      <c r="D38">
        <f t="shared" si="0"/>
        <v>33</v>
      </c>
      <c r="F38" s="23" t="s">
        <v>43</v>
      </c>
      <c r="G38" s="22">
        <v>7000</v>
      </c>
      <c r="H38">
        <f t="shared" si="5"/>
        <v>19</v>
      </c>
      <c r="I38" s="22">
        <f t="shared" si="4"/>
        <v>24500</v>
      </c>
      <c r="J38">
        <f t="shared" si="6"/>
        <v>34</v>
      </c>
      <c r="N38" s="22"/>
      <c r="O38" s="20" t="s">
        <v>204</v>
      </c>
      <c r="P38" s="22">
        <v>13000</v>
      </c>
      <c r="Q38" s="22">
        <v>7900</v>
      </c>
      <c r="R38" s="22">
        <v>157625</v>
      </c>
      <c r="S38" s="22">
        <v>11700</v>
      </c>
      <c r="T38" s="22">
        <v>62400</v>
      </c>
      <c r="U38" s="22">
        <v>42575</v>
      </c>
      <c r="V38" s="22"/>
      <c r="W38" s="22"/>
      <c r="X38" s="22"/>
      <c r="Y38" s="22"/>
      <c r="Z38" s="22"/>
      <c r="AA38" s="22"/>
      <c r="AB38" s="22"/>
      <c r="AD38" s="23" t="s">
        <v>259</v>
      </c>
      <c r="AE38" s="22">
        <v>5000</v>
      </c>
      <c r="AF38" s="22"/>
      <c r="AG38" s="22"/>
      <c r="AH38" s="22"/>
      <c r="AI38" s="22"/>
      <c r="AK38" s="20" t="s">
        <v>277</v>
      </c>
      <c r="AL38" s="22"/>
      <c r="AM38" s="22"/>
      <c r="AN38" s="22"/>
      <c r="AO38" s="22"/>
      <c r="AP38" s="22"/>
      <c r="AQ38" s="22">
        <v>9500</v>
      </c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>
        <v>15000</v>
      </c>
      <c r="BF38" s="22"/>
      <c r="BG38" s="22"/>
      <c r="BH38" s="22">
        <v>12200</v>
      </c>
      <c r="BI38" s="22"/>
      <c r="BJ38" s="22"/>
      <c r="BK38" s="22"/>
      <c r="BL38" s="22"/>
      <c r="BM38" s="22"/>
      <c r="BN38" s="22"/>
      <c r="BO38" s="22">
        <v>5850</v>
      </c>
      <c r="BP38" s="22">
        <v>10000</v>
      </c>
      <c r="BQ38" s="22"/>
      <c r="BR38" s="22"/>
      <c r="BS38" s="22"/>
      <c r="BT38" s="22"/>
      <c r="BU38" s="22"/>
      <c r="CA38" s="20" t="s">
        <v>273</v>
      </c>
      <c r="CB38" s="22">
        <v>9500</v>
      </c>
    </row>
    <row r="39" spans="2:80" x14ac:dyDescent="0.25">
      <c r="B39" s="20" t="s">
        <v>275</v>
      </c>
      <c r="C39" s="22">
        <v>175900</v>
      </c>
      <c r="D39">
        <f t="shared" si="0"/>
        <v>1</v>
      </c>
      <c r="F39" s="23" t="s">
        <v>97</v>
      </c>
      <c r="G39" s="22">
        <v>47100</v>
      </c>
      <c r="H39">
        <f t="shared" si="5"/>
        <v>12</v>
      </c>
      <c r="I39" s="22">
        <f t="shared" si="4"/>
        <v>6000</v>
      </c>
      <c r="J39">
        <f t="shared" si="6"/>
        <v>21</v>
      </c>
      <c r="N39" s="22"/>
      <c r="O39" s="20" t="s">
        <v>196</v>
      </c>
      <c r="P39" s="22">
        <v>20000</v>
      </c>
      <c r="Q39" s="22"/>
      <c r="R39" s="22">
        <v>17000</v>
      </c>
      <c r="S39" s="22">
        <v>15000</v>
      </c>
      <c r="T39" s="22">
        <v>20000</v>
      </c>
      <c r="U39" s="22"/>
      <c r="V39" s="22"/>
      <c r="W39" s="22"/>
      <c r="X39" s="22"/>
      <c r="Y39" s="22"/>
      <c r="Z39" s="22"/>
      <c r="AA39" s="22"/>
      <c r="AB39" s="22"/>
      <c r="AD39" s="23" t="s">
        <v>237</v>
      </c>
      <c r="AE39" s="22">
        <v>10200</v>
      </c>
      <c r="AF39" s="22"/>
      <c r="AG39" s="22"/>
      <c r="AH39" s="22"/>
      <c r="AI39" s="22"/>
      <c r="AK39" s="20" t="s">
        <v>250</v>
      </c>
      <c r="AL39" s="22"/>
      <c r="AM39" s="22"/>
      <c r="AN39" s="22"/>
      <c r="AO39" s="22"/>
      <c r="AP39" s="22"/>
      <c r="AQ39" s="22">
        <v>9500</v>
      </c>
      <c r="AR39" s="22"/>
      <c r="AS39" s="22"/>
      <c r="AT39" s="22"/>
      <c r="AU39" s="22"/>
      <c r="AV39" s="22"/>
      <c r="AW39" s="22"/>
      <c r="AX39" s="22">
        <v>6500</v>
      </c>
      <c r="AY39" s="22">
        <v>15000</v>
      </c>
      <c r="AZ39" s="22"/>
      <c r="BA39" s="22"/>
      <c r="BB39" s="22">
        <v>18000</v>
      </c>
      <c r="BC39" s="22"/>
      <c r="BD39" s="22"/>
      <c r="BE39" s="22"/>
      <c r="BF39" s="22"/>
      <c r="BG39" s="22">
        <v>4750</v>
      </c>
      <c r="BH39" s="22"/>
      <c r="BI39" s="22"/>
      <c r="BJ39" s="22"/>
      <c r="BK39" s="22"/>
      <c r="BL39" s="22"/>
      <c r="BM39" s="22"/>
      <c r="BN39" s="22"/>
      <c r="BO39" s="22">
        <v>6500</v>
      </c>
      <c r="BP39" s="22"/>
      <c r="BQ39" s="22"/>
      <c r="BR39" s="22"/>
      <c r="BS39" s="22"/>
      <c r="BT39" s="22"/>
      <c r="BU39" s="22"/>
    </row>
    <row r="40" spans="2:80" x14ac:dyDescent="0.25">
      <c r="B40" s="20" t="s">
        <v>280</v>
      </c>
      <c r="C40" s="22">
        <v>126750</v>
      </c>
      <c r="D40">
        <f t="shared" si="0"/>
        <v>10</v>
      </c>
      <c r="F40" s="23" t="s">
        <v>114</v>
      </c>
      <c r="G40" s="22">
        <v>24500</v>
      </c>
      <c r="H40">
        <f t="shared" si="5"/>
        <v>13</v>
      </c>
      <c r="I40" s="22">
        <f t="shared" si="4"/>
        <v>17100</v>
      </c>
      <c r="J40">
        <f t="shared" si="6"/>
        <v>26</v>
      </c>
      <c r="N40" s="22"/>
      <c r="O40" s="20" t="s">
        <v>202</v>
      </c>
      <c r="P40" s="22"/>
      <c r="Q40" s="22">
        <v>15000</v>
      </c>
      <c r="R40" s="22">
        <v>5000</v>
      </c>
      <c r="S40" s="22"/>
      <c r="T40" s="22">
        <v>10000</v>
      </c>
      <c r="U40" s="22">
        <v>19000</v>
      </c>
      <c r="V40" s="22"/>
      <c r="W40" s="22"/>
      <c r="X40" s="22"/>
      <c r="Y40" s="22"/>
      <c r="Z40" s="22"/>
      <c r="AA40" s="22"/>
      <c r="AB40" s="22"/>
      <c r="AD40" s="23" t="s">
        <v>269</v>
      </c>
      <c r="AE40" s="22">
        <v>13400</v>
      </c>
      <c r="AF40" s="22"/>
      <c r="AG40" s="22"/>
      <c r="AH40" s="22"/>
      <c r="AI40" s="22"/>
      <c r="AK40" s="20" t="s">
        <v>275</v>
      </c>
      <c r="AL40" s="22"/>
      <c r="AM40" s="22"/>
      <c r="AN40" s="22"/>
      <c r="AO40" s="22"/>
      <c r="AP40" s="22"/>
      <c r="AQ40" s="22">
        <v>9500</v>
      </c>
      <c r="AR40" s="22"/>
      <c r="AS40" s="22"/>
      <c r="AT40" s="22"/>
      <c r="AU40" s="22">
        <v>5200</v>
      </c>
      <c r="AV40" s="22"/>
      <c r="AW40" s="22"/>
      <c r="AX40" s="22"/>
      <c r="AY40" s="22"/>
      <c r="AZ40" s="22"/>
      <c r="BA40" s="22">
        <v>11200</v>
      </c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>
        <v>150000</v>
      </c>
      <c r="BM40" s="22"/>
      <c r="BN40" s="22"/>
      <c r="BO40" s="22"/>
      <c r="BP40" s="22"/>
      <c r="BQ40" s="22"/>
      <c r="BR40" s="22"/>
      <c r="BS40" s="22"/>
      <c r="BT40" s="22"/>
      <c r="BU40" s="22"/>
    </row>
    <row r="41" spans="2:80" x14ac:dyDescent="0.25">
      <c r="B41" s="20" t="s">
        <v>256</v>
      </c>
      <c r="C41" s="22">
        <v>71000</v>
      </c>
      <c r="D41">
        <f t="shared" si="0"/>
        <v>27</v>
      </c>
      <c r="F41" s="23" t="s">
        <v>142</v>
      </c>
      <c r="G41" s="22">
        <v>6000</v>
      </c>
      <c r="H41">
        <f t="shared" si="5"/>
        <v>20</v>
      </c>
      <c r="I41" s="22">
        <f t="shared" si="4"/>
        <v>518235</v>
      </c>
      <c r="J41">
        <f t="shared" si="6"/>
        <v>35</v>
      </c>
      <c r="N41" s="22"/>
      <c r="O41" s="20" t="s">
        <v>205</v>
      </c>
      <c r="P41" s="22"/>
      <c r="Q41" s="22">
        <v>19250</v>
      </c>
      <c r="R41" s="22">
        <v>5000</v>
      </c>
      <c r="S41" s="22">
        <v>19600</v>
      </c>
      <c r="T41" s="22">
        <v>5000</v>
      </c>
      <c r="U41" s="22">
        <v>28500</v>
      </c>
      <c r="V41" s="22"/>
      <c r="W41" s="22"/>
      <c r="X41" s="22"/>
      <c r="Y41" s="22"/>
      <c r="Z41" s="22"/>
      <c r="AA41" s="22"/>
      <c r="AB41" s="22"/>
      <c r="AD41" s="23" t="s">
        <v>275</v>
      </c>
      <c r="AE41" s="22">
        <v>5200</v>
      </c>
      <c r="AF41" s="22"/>
      <c r="AG41" s="22"/>
      <c r="AH41" s="22"/>
      <c r="AI41" s="22"/>
      <c r="AK41" s="20" t="s">
        <v>280</v>
      </c>
      <c r="AL41" s="22"/>
      <c r="AM41" s="22"/>
      <c r="AN41" s="22"/>
      <c r="AO41" s="22">
        <v>3200</v>
      </c>
      <c r="AP41" s="22"/>
      <c r="AQ41" s="22">
        <v>9500</v>
      </c>
      <c r="AR41" s="22"/>
      <c r="AS41" s="22"/>
      <c r="AT41" s="22"/>
      <c r="AU41" s="22">
        <v>16250</v>
      </c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>
        <v>28500</v>
      </c>
      <c r="BH41" s="22"/>
      <c r="BI41" s="22"/>
      <c r="BJ41" s="22"/>
      <c r="BK41" s="22">
        <v>19800</v>
      </c>
      <c r="BL41" s="22"/>
      <c r="BM41" s="22"/>
      <c r="BN41" s="22"/>
      <c r="BO41" s="22">
        <v>49500</v>
      </c>
      <c r="BP41" s="22"/>
      <c r="BQ41" s="22"/>
      <c r="BR41" s="22"/>
      <c r="BS41" s="22"/>
      <c r="BT41" s="22"/>
      <c r="BU41" s="22"/>
    </row>
    <row r="42" spans="2:80" x14ac:dyDescent="0.25">
      <c r="B42" s="20" t="s">
        <v>235</v>
      </c>
      <c r="C42" s="22">
        <v>93020</v>
      </c>
      <c r="D42">
        <f t="shared" si="0"/>
        <v>19</v>
      </c>
      <c r="F42" s="23" t="s">
        <v>140</v>
      </c>
      <c r="G42" s="22">
        <v>17100</v>
      </c>
      <c r="H42">
        <f t="shared" si="5"/>
        <v>14</v>
      </c>
      <c r="I42" s="22">
        <f t="shared" si="4"/>
        <v>295200</v>
      </c>
      <c r="J42">
        <f t="shared" si="6"/>
        <v>28</v>
      </c>
      <c r="N42" s="22"/>
      <c r="O42" s="20" t="s">
        <v>203</v>
      </c>
      <c r="P42" s="22"/>
      <c r="Q42" s="22">
        <v>66185</v>
      </c>
      <c r="R42" s="22">
        <v>18000</v>
      </c>
      <c r="S42" s="22">
        <v>4500</v>
      </c>
      <c r="T42" s="22">
        <v>19375</v>
      </c>
      <c r="U42" s="22">
        <v>31255</v>
      </c>
      <c r="V42" s="22"/>
      <c r="W42" s="22"/>
      <c r="X42" s="22"/>
      <c r="Y42" s="22"/>
      <c r="Z42" s="22"/>
      <c r="AA42" s="22"/>
      <c r="AB42" s="22"/>
      <c r="AD42" s="23" t="s">
        <v>280</v>
      </c>
      <c r="AE42" s="22">
        <v>10400</v>
      </c>
      <c r="AF42" s="22"/>
      <c r="AG42" s="22"/>
      <c r="AH42" s="22"/>
      <c r="AI42" s="22"/>
      <c r="AK42" s="20" t="s">
        <v>256</v>
      </c>
      <c r="AL42" s="22"/>
      <c r="AM42" s="22"/>
      <c r="AN42" s="22"/>
      <c r="AO42" s="22"/>
      <c r="AP42" s="22"/>
      <c r="AQ42" s="22">
        <v>4200</v>
      </c>
      <c r="AR42" s="22"/>
      <c r="AS42" s="22"/>
      <c r="AT42" s="22"/>
      <c r="AU42" s="22"/>
      <c r="AV42" s="22"/>
      <c r="AW42" s="22"/>
      <c r="AX42" s="22"/>
      <c r="AY42" s="22"/>
      <c r="AZ42" s="22"/>
      <c r="BA42" s="22">
        <v>20400</v>
      </c>
      <c r="BB42" s="22"/>
      <c r="BC42" s="22"/>
      <c r="BD42" s="22"/>
      <c r="BE42" s="22"/>
      <c r="BF42" s="22"/>
      <c r="BG42" s="22"/>
      <c r="BH42" s="22"/>
      <c r="BI42" s="22"/>
      <c r="BJ42" s="22"/>
      <c r="BK42" s="22">
        <v>28500</v>
      </c>
      <c r="BL42" s="22"/>
      <c r="BM42" s="22"/>
      <c r="BN42" s="22"/>
      <c r="BO42" s="22">
        <v>7900</v>
      </c>
      <c r="BP42" s="22"/>
      <c r="BQ42" s="22">
        <v>10000</v>
      </c>
      <c r="BR42" s="22"/>
      <c r="BS42" s="22"/>
      <c r="BT42" s="22"/>
      <c r="BU42" s="22"/>
    </row>
    <row r="43" spans="2:80" x14ac:dyDescent="0.25">
      <c r="B43" s="20" t="s">
        <v>238</v>
      </c>
      <c r="C43" s="22">
        <v>91470</v>
      </c>
      <c r="D43">
        <f t="shared" si="0"/>
        <v>21</v>
      </c>
      <c r="F43" s="23" t="s">
        <v>206</v>
      </c>
      <c r="G43" s="22">
        <v>518235</v>
      </c>
      <c r="H43">
        <f t="shared" si="5"/>
        <v>1</v>
      </c>
      <c r="I43" s="22">
        <f t="shared" si="4"/>
        <v>49000</v>
      </c>
      <c r="J43">
        <f t="shared" si="6"/>
        <v>1</v>
      </c>
      <c r="N43" s="22"/>
      <c r="O43" s="20" t="s">
        <v>201</v>
      </c>
      <c r="P43" s="22"/>
      <c r="Q43" s="22"/>
      <c r="R43" s="22"/>
      <c r="S43" s="22">
        <v>5700</v>
      </c>
      <c r="T43" s="22">
        <v>2500</v>
      </c>
      <c r="U43" s="22"/>
      <c r="V43" s="22"/>
      <c r="W43" s="22"/>
      <c r="X43" s="22"/>
      <c r="Y43" s="22"/>
      <c r="Z43" s="22"/>
      <c r="AA43" s="22"/>
      <c r="AB43" s="22"/>
      <c r="AD43" s="23" t="s">
        <v>256</v>
      </c>
      <c r="AE43" s="22">
        <v>18300</v>
      </c>
      <c r="AF43" s="22"/>
      <c r="AG43" s="22"/>
      <c r="AH43" s="22"/>
      <c r="AI43" s="22"/>
      <c r="AK43" s="20" t="s">
        <v>235</v>
      </c>
      <c r="AL43" s="22"/>
      <c r="AM43" s="22"/>
      <c r="AN43" s="22"/>
      <c r="AO43" s="22"/>
      <c r="AP43" s="22">
        <v>4500</v>
      </c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>
        <v>29200</v>
      </c>
      <c r="BD43" s="22"/>
      <c r="BE43" s="22"/>
      <c r="BF43" s="22"/>
      <c r="BG43" s="22"/>
      <c r="BH43" s="22"/>
      <c r="BI43" s="22"/>
      <c r="BJ43" s="22"/>
      <c r="BK43" s="22">
        <v>22800</v>
      </c>
      <c r="BL43" s="22"/>
      <c r="BM43" s="22"/>
      <c r="BN43" s="22"/>
      <c r="BO43" s="22">
        <v>14420</v>
      </c>
      <c r="BP43" s="22">
        <v>5000</v>
      </c>
      <c r="BQ43" s="22"/>
      <c r="BR43" s="22"/>
      <c r="BS43" s="22"/>
      <c r="BT43" s="22">
        <v>17100</v>
      </c>
      <c r="BU43" s="22"/>
    </row>
    <row r="44" spans="2:80" x14ac:dyDescent="0.25">
      <c r="B44" s="20" t="s">
        <v>252</v>
      </c>
      <c r="C44" s="22">
        <v>72000</v>
      </c>
      <c r="D44">
        <f t="shared" si="0"/>
        <v>26</v>
      </c>
      <c r="F44" s="23" t="s">
        <v>204</v>
      </c>
      <c r="G44" s="22">
        <v>295200</v>
      </c>
      <c r="H44">
        <f t="shared" si="5"/>
        <v>4</v>
      </c>
      <c r="I44" s="22">
        <f t="shared" si="4"/>
        <v>77350</v>
      </c>
      <c r="J44">
        <f t="shared" si="6"/>
        <v>5</v>
      </c>
      <c r="N44" s="22"/>
      <c r="O44" s="20" t="s">
        <v>200</v>
      </c>
      <c r="P44" s="22"/>
      <c r="Q44" s="22"/>
      <c r="R44" s="22"/>
      <c r="S44" s="22"/>
      <c r="T44" s="22">
        <v>2000</v>
      </c>
      <c r="U44" s="22"/>
      <c r="V44" s="22"/>
      <c r="W44" s="22"/>
      <c r="X44" s="22"/>
      <c r="Y44" s="22"/>
      <c r="Z44" s="22"/>
      <c r="AA44" s="22"/>
      <c r="AB44" s="22"/>
      <c r="AD44" s="23" t="s">
        <v>235</v>
      </c>
      <c r="AE44" s="22">
        <v>29200</v>
      </c>
      <c r="AF44" s="22"/>
      <c r="AG44" s="22"/>
      <c r="AH44" s="22"/>
      <c r="AI44" s="22"/>
      <c r="AK44" s="20" t="s">
        <v>238</v>
      </c>
      <c r="AL44" s="22"/>
      <c r="AM44" s="22"/>
      <c r="AN44" s="22"/>
      <c r="AO44" s="22"/>
      <c r="AP44" s="22"/>
      <c r="AQ44" s="22">
        <v>27200</v>
      </c>
      <c r="AR44" s="22"/>
      <c r="AS44" s="22"/>
      <c r="AT44" s="22"/>
      <c r="AU44" s="22">
        <v>5850</v>
      </c>
      <c r="AV44" s="22"/>
      <c r="AW44" s="22"/>
      <c r="AX44" s="22">
        <v>6500</v>
      </c>
      <c r="AY44" s="22"/>
      <c r="AZ44" s="22"/>
      <c r="BA44" s="22">
        <v>5000</v>
      </c>
      <c r="BB44" s="22"/>
      <c r="BC44" s="22"/>
      <c r="BD44" s="22">
        <v>18000</v>
      </c>
      <c r="BE44" s="22"/>
      <c r="BF44" s="22"/>
      <c r="BG44" s="22"/>
      <c r="BH44" s="22"/>
      <c r="BI44" s="22"/>
      <c r="BJ44" s="22">
        <v>21000</v>
      </c>
      <c r="BK44" s="22"/>
      <c r="BL44" s="22"/>
      <c r="BM44" s="22"/>
      <c r="BN44" s="22"/>
      <c r="BO44" s="22">
        <v>7920</v>
      </c>
      <c r="BP44" s="22"/>
      <c r="BQ44" s="22"/>
      <c r="BR44" s="22"/>
      <c r="BS44" s="22"/>
      <c r="BT44" s="22"/>
      <c r="BU44" s="22"/>
    </row>
    <row r="45" spans="2:80" x14ac:dyDescent="0.25">
      <c r="B45" s="20" t="s">
        <v>264</v>
      </c>
      <c r="C45" s="22">
        <v>60810</v>
      </c>
      <c r="D45">
        <f t="shared" si="0"/>
        <v>32</v>
      </c>
      <c r="F45" s="23" t="s">
        <v>202</v>
      </c>
      <c r="G45" s="22">
        <v>49000</v>
      </c>
      <c r="H45">
        <f t="shared" si="5"/>
        <v>11</v>
      </c>
      <c r="I45" s="22">
        <f t="shared" si="4"/>
        <v>139315</v>
      </c>
      <c r="J45">
        <f t="shared" si="6"/>
        <v>20</v>
      </c>
      <c r="N45" s="22"/>
      <c r="V45" s="22"/>
      <c r="W45" s="22"/>
      <c r="X45" s="22"/>
      <c r="Y45" s="22"/>
      <c r="Z45" s="22"/>
      <c r="AA45" s="22"/>
      <c r="AB45" s="22"/>
      <c r="AD45" s="23" t="s">
        <v>238</v>
      </c>
      <c r="AE45" s="22">
        <v>21000</v>
      </c>
      <c r="AF45" s="22"/>
      <c r="AG45" s="22"/>
      <c r="AH45" s="22"/>
      <c r="AI45" s="22"/>
      <c r="AK45" s="20" t="s">
        <v>252</v>
      </c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>
        <v>5000</v>
      </c>
      <c r="BA45" s="22">
        <v>5000</v>
      </c>
      <c r="BB45" s="22">
        <v>51000</v>
      </c>
      <c r="BC45" s="22"/>
      <c r="BD45" s="22"/>
      <c r="BE45" s="22"/>
      <c r="BF45" s="22"/>
      <c r="BG45" s="22">
        <v>5000</v>
      </c>
      <c r="BH45" s="22"/>
      <c r="BI45" s="22"/>
      <c r="BJ45" s="22"/>
      <c r="BK45" s="22">
        <v>6000</v>
      </c>
      <c r="BL45" s="22"/>
      <c r="BM45" s="22"/>
      <c r="BN45" s="22"/>
      <c r="BO45" s="22"/>
      <c r="BP45" s="22"/>
      <c r="BQ45" s="22"/>
      <c r="BR45" s="22"/>
      <c r="BS45" s="22"/>
      <c r="BT45" s="22"/>
      <c r="BU45" s="22"/>
    </row>
    <row r="46" spans="2:80" x14ac:dyDescent="0.25">
      <c r="B46" s="20" t="s">
        <v>272</v>
      </c>
      <c r="C46" s="22">
        <v>91675</v>
      </c>
      <c r="D46">
        <f t="shared" si="0"/>
        <v>20</v>
      </c>
      <c r="F46" s="23" t="s">
        <v>205</v>
      </c>
      <c r="G46" s="22">
        <v>77350</v>
      </c>
      <c r="H46">
        <f t="shared" si="5"/>
        <v>9</v>
      </c>
      <c r="I46" s="22"/>
      <c r="J46">
        <f t="shared" si="6"/>
        <v>16</v>
      </c>
      <c r="N46" s="22"/>
      <c r="V46" s="22"/>
      <c r="W46" s="22"/>
      <c r="X46" s="22"/>
      <c r="Y46" s="22"/>
      <c r="Z46" s="22"/>
      <c r="AA46" s="22"/>
      <c r="AB46" s="22"/>
      <c r="AD46" s="23" t="s">
        <v>252</v>
      </c>
      <c r="AE46" s="22">
        <v>5000</v>
      </c>
      <c r="AF46" s="22"/>
      <c r="AG46" s="22"/>
      <c r="AH46" s="22"/>
      <c r="AI46" s="22"/>
      <c r="AK46" s="20" t="s">
        <v>264</v>
      </c>
      <c r="AL46" s="22"/>
      <c r="AM46" s="22"/>
      <c r="AN46" s="22"/>
      <c r="AO46" s="22"/>
      <c r="AP46" s="22">
        <v>8310</v>
      </c>
      <c r="AQ46" s="22">
        <v>9500</v>
      </c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>
        <v>5000</v>
      </c>
      <c r="BH46" s="22"/>
      <c r="BI46" s="22"/>
      <c r="BJ46" s="22"/>
      <c r="BK46" s="22"/>
      <c r="BL46" s="22"/>
      <c r="BM46" s="22">
        <v>9500</v>
      </c>
      <c r="BN46" s="22"/>
      <c r="BO46" s="22"/>
      <c r="BP46" s="22">
        <v>28500</v>
      </c>
      <c r="BQ46" s="22"/>
      <c r="BR46" s="22"/>
      <c r="BS46" s="22"/>
      <c r="BT46" s="22"/>
      <c r="BU46" s="22"/>
    </row>
    <row r="47" spans="2:80" x14ac:dyDescent="0.25">
      <c r="B47" s="20" t="s">
        <v>261</v>
      </c>
      <c r="C47" s="22">
        <v>170875</v>
      </c>
      <c r="D47">
        <f t="shared" si="0"/>
        <v>2</v>
      </c>
      <c r="F47" s="23" t="s">
        <v>203</v>
      </c>
      <c r="G47" s="22">
        <v>139315</v>
      </c>
      <c r="H47">
        <f t="shared" si="5"/>
        <v>5</v>
      </c>
      <c r="J47">
        <f t="shared" si="6"/>
        <v>9</v>
      </c>
      <c r="N47" s="22"/>
      <c r="V47" s="22"/>
      <c r="W47" s="22"/>
      <c r="X47" s="22"/>
      <c r="Y47" s="22"/>
      <c r="Z47" s="22"/>
      <c r="AA47" s="22"/>
      <c r="AB47" s="22"/>
      <c r="AD47" s="23" t="s">
        <v>264</v>
      </c>
      <c r="AE47" s="22">
        <v>17810</v>
      </c>
      <c r="AF47" s="22"/>
      <c r="AG47" s="22"/>
      <c r="AH47" s="22"/>
      <c r="AI47" s="22"/>
      <c r="AK47" s="20" t="s">
        <v>272</v>
      </c>
      <c r="AL47" s="22"/>
      <c r="AM47" s="22">
        <v>5000</v>
      </c>
      <c r="AN47" s="22"/>
      <c r="AO47" s="22"/>
      <c r="AP47" s="22">
        <v>4500</v>
      </c>
      <c r="AQ47" s="22"/>
      <c r="AR47" s="22"/>
      <c r="AS47" s="22"/>
      <c r="AT47" s="22"/>
      <c r="AU47" s="22">
        <v>5850</v>
      </c>
      <c r="AV47" s="22"/>
      <c r="AW47" s="22">
        <v>19000</v>
      </c>
      <c r="AX47" s="22">
        <v>16575</v>
      </c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>
        <v>17000</v>
      </c>
      <c r="BO47" s="22">
        <v>3750</v>
      </c>
      <c r="BP47" s="22">
        <v>5000</v>
      </c>
      <c r="BQ47" s="22"/>
      <c r="BR47" s="22"/>
      <c r="BS47" s="22"/>
      <c r="BT47" s="22"/>
      <c r="BU47" s="22">
        <v>15000</v>
      </c>
    </row>
    <row r="48" spans="2:80" x14ac:dyDescent="0.25">
      <c r="B48" s="20" t="s">
        <v>260</v>
      </c>
      <c r="C48" s="22">
        <v>50420</v>
      </c>
      <c r="D48">
        <f t="shared" si="0"/>
        <v>37</v>
      </c>
      <c r="F48" s="20" t="s">
        <v>118</v>
      </c>
      <c r="G48" s="22">
        <v>4166990</v>
      </c>
      <c r="N48" s="22"/>
      <c r="V48" s="22"/>
      <c r="W48" s="22"/>
      <c r="X48" s="22"/>
      <c r="Y48" s="22"/>
      <c r="Z48" s="22"/>
      <c r="AA48" s="22"/>
      <c r="AB48" s="22"/>
      <c r="AD48" s="20" t="s">
        <v>152</v>
      </c>
      <c r="AE48" s="22"/>
      <c r="AF48" s="22"/>
      <c r="AG48" s="22"/>
      <c r="AH48" s="22"/>
      <c r="AI48" s="22"/>
      <c r="AK48" s="20" t="s">
        <v>261</v>
      </c>
      <c r="AL48" s="22"/>
      <c r="AM48" s="22"/>
      <c r="AN48" s="22"/>
      <c r="AO48" s="22"/>
      <c r="AP48" s="22"/>
      <c r="AQ48" s="22">
        <v>9500</v>
      </c>
      <c r="AR48" s="22"/>
      <c r="AS48" s="22"/>
      <c r="AT48" s="22"/>
      <c r="AU48" s="22"/>
      <c r="AV48" s="22"/>
      <c r="AW48" s="22"/>
      <c r="AX48" s="22">
        <v>30875</v>
      </c>
      <c r="AY48" s="22"/>
      <c r="AZ48" s="22"/>
      <c r="BA48" s="22"/>
      <c r="BB48" s="22">
        <v>80000</v>
      </c>
      <c r="BC48" s="22">
        <v>25500</v>
      </c>
      <c r="BD48" s="22"/>
      <c r="BE48" s="22"/>
      <c r="BF48" s="22"/>
      <c r="BG48" s="22"/>
      <c r="BH48" s="22">
        <v>12200</v>
      </c>
      <c r="BI48" s="22">
        <v>4880</v>
      </c>
      <c r="BJ48" s="22"/>
      <c r="BK48" s="22"/>
      <c r="BL48" s="22"/>
      <c r="BM48" s="22"/>
      <c r="BN48" s="22"/>
      <c r="BO48" s="22">
        <v>7920</v>
      </c>
      <c r="BP48" s="22"/>
      <c r="BQ48" s="22"/>
      <c r="BR48" s="22"/>
      <c r="BS48" s="22"/>
      <c r="BT48" s="22"/>
      <c r="BU48" s="22"/>
    </row>
    <row r="49" spans="2:73" x14ac:dyDescent="0.25">
      <c r="B49" s="20" t="s">
        <v>262</v>
      </c>
      <c r="C49" s="22">
        <v>102150</v>
      </c>
      <c r="D49">
        <f t="shared" si="0"/>
        <v>17</v>
      </c>
      <c r="N49" s="22"/>
      <c r="V49" s="22"/>
      <c r="W49" s="22"/>
      <c r="X49" s="22"/>
      <c r="Y49" s="22"/>
      <c r="Z49" s="22"/>
      <c r="AA49" s="22"/>
      <c r="AB49" s="22"/>
      <c r="AD49" s="23" t="s">
        <v>274</v>
      </c>
      <c r="AE49" s="22">
        <v>16800</v>
      </c>
      <c r="AF49" s="22"/>
      <c r="AG49" s="22"/>
      <c r="AH49" s="22"/>
      <c r="AI49" s="22"/>
      <c r="AK49" s="20" t="s">
        <v>260</v>
      </c>
      <c r="AL49" s="22"/>
      <c r="AM49" s="22"/>
      <c r="AN49" s="22"/>
      <c r="AO49" s="22">
        <v>2500</v>
      </c>
      <c r="AP49" s="22"/>
      <c r="AQ49" s="22">
        <v>19000</v>
      </c>
      <c r="AR49" s="22"/>
      <c r="AS49" s="22"/>
      <c r="AT49" s="22"/>
      <c r="AU49" s="22"/>
      <c r="AV49" s="22"/>
      <c r="AW49" s="22"/>
      <c r="AX49" s="22"/>
      <c r="AY49" s="22"/>
      <c r="AZ49" s="22"/>
      <c r="BA49" s="22">
        <v>10000</v>
      </c>
      <c r="BB49" s="22"/>
      <c r="BC49" s="22"/>
      <c r="BD49" s="22"/>
      <c r="BE49" s="22"/>
      <c r="BF49" s="22"/>
      <c r="BG49" s="22">
        <v>5000</v>
      </c>
      <c r="BH49" s="22"/>
      <c r="BI49" s="22"/>
      <c r="BJ49" s="22"/>
      <c r="BK49" s="22"/>
      <c r="BL49" s="22"/>
      <c r="BM49" s="22"/>
      <c r="BN49" s="22"/>
      <c r="BO49" s="22">
        <v>7920</v>
      </c>
      <c r="BP49" s="22"/>
      <c r="BQ49" s="22"/>
      <c r="BR49" s="22"/>
      <c r="BS49" s="22"/>
      <c r="BT49" s="22">
        <v>6000</v>
      </c>
      <c r="BU49" s="22"/>
    </row>
    <row r="50" spans="2:73" x14ac:dyDescent="0.25">
      <c r="B50" s="20" t="s">
        <v>242</v>
      </c>
      <c r="C50" s="22">
        <v>80950</v>
      </c>
      <c r="D50">
        <f t="shared" si="0"/>
        <v>23</v>
      </c>
      <c r="N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D50" s="23" t="s">
        <v>239</v>
      </c>
      <c r="AE50" s="22">
        <v>49400</v>
      </c>
      <c r="AF50" s="22"/>
      <c r="AG50" s="22"/>
      <c r="AH50" s="22"/>
      <c r="AI50" s="22"/>
      <c r="AK50" s="20" t="s">
        <v>262</v>
      </c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>
        <v>17550</v>
      </c>
      <c r="AY50" s="22"/>
      <c r="AZ50" s="22"/>
      <c r="BA50" s="22">
        <v>62000</v>
      </c>
      <c r="BB50" s="22"/>
      <c r="BC50" s="22">
        <v>10000</v>
      </c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>
        <v>12600</v>
      </c>
      <c r="BT50" s="22"/>
      <c r="BU50" s="22"/>
    </row>
    <row r="51" spans="2:73" x14ac:dyDescent="0.25">
      <c r="B51" s="20" t="s">
        <v>253</v>
      </c>
      <c r="C51" s="22">
        <v>79800</v>
      </c>
      <c r="D51">
        <f t="shared" si="0"/>
        <v>24</v>
      </c>
      <c r="N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D51" s="23" t="s">
        <v>279</v>
      </c>
      <c r="AE51" s="22">
        <v>13500</v>
      </c>
      <c r="AF51" s="22"/>
      <c r="AG51" s="22"/>
      <c r="AH51" s="22"/>
      <c r="AI51" s="22"/>
      <c r="AK51" s="20" t="s">
        <v>242</v>
      </c>
      <c r="AL51" s="22"/>
      <c r="AM51" s="22"/>
      <c r="AN51" s="22"/>
      <c r="AO51" s="22"/>
      <c r="AP51" s="22">
        <v>45750</v>
      </c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>
        <v>17000</v>
      </c>
      <c r="BD51" s="22"/>
      <c r="BE51" s="22"/>
      <c r="BF51" s="22"/>
      <c r="BG51" s="22"/>
      <c r="BH51" s="22">
        <v>12200</v>
      </c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>
        <v>6000</v>
      </c>
      <c r="BU51" s="22"/>
    </row>
    <row r="52" spans="2:73" x14ac:dyDescent="0.25">
      <c r="B52" s="20" t="s">
        <v>255</v>
      </c>
      <c r="C52" s="22">
        <v>46900</v>
      </c>
      <c r="D52">
        <f t="shared" si="0"/>
        <v>38</v>
      </c>
      <c r="N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D52" s="23" t="s">
        <v>244</v>
      </c>
      <c r="AE52" s="22">
        <v>5000</v>
      </c>
      <c r="AF52" s="22"/>
      <c r="AG52" s="22"/>
      <c r="AH52" s="22"/>
      <c r="AI52" s="22"/>
      <c r="AK52" s="20" t="s">
        <v>253</v>
      </c>
      <c r="AL52" s="22"/>
      <c r="AM52" s="22"/>
      <c r="AN52" s="22"/>
      <c r="AO52" s="22"/>
      <c r="AP52" s="22">
        <v>13500</v>
      </c>
      <c r="AQ52" s="22">
        <v>30800</v>
      </c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>
        <v>20000</v>
      </c>
      <c r="BI52" s="22"/>
      <c r="BJ52" s="22"/>
      <c r="BK52" s="22">
        <v>6000</v>
      </c>
      <c r="BL52" s="22"/>
      <c r="BM52" s="22"/>
      <c r="BN52" s="22"/>
      <c r="BO52" s="22"/>
      <c r="BP52" s="22"/>
      <c r="BQ52" s="22"/>
      <c r="BR52" s="22"/>
      <c r="BS52" s="22"/>
      <c r="BT52" s="22"/>
      <c r="BU52" s="22">
        <v>9500</v>
      </c>
    </row>
    <row r="53" spans="2:73" x14ac:dyDescent="0.25">
      <c r="B53" s="20" t="s">
        <v>241</v>
      </c>
      <c r="C53" s="22">
        <v>3750</v>
      </c>
      <c r="D53">
        <f t="shared" si="0"/>
        <v>50</v>
      </c>
      <c r="N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D53" s="23" t="s">
        <v>266</v>
      </c>
      <c r="AE53" s="22">
        <v>33250</v>
      </c>
      <c r="AF53" s="22"/>
      <c r="AG53" s="22"/>
      <c r="AH53" s="22"/>
      <c r="AI53" s="22"/>
      <c r="AK53" s="20" t="s">
        <v>255</v>
      </c>
      <c r="AL53" s="22"/>
      <c r="AM53" s="22"/>
      <c r="AN53" s="22"/>
      <c r="AO53" s="22"/>
      <c r="AP53" s="22"/>
      <c r="AQ53" s="22"/>
      <c r="AR53" s="22"/>
      <c r="AS53" s="22"/>
      <c r="AT53" s="22"/>
      <c r="AU53" s="22">
        <v>13000</v>
      </c>
      <c r="AV53" s="22"/>
      <c r="AW53" s="22"/>
      <c r="AX53" s="22"/>
      <c r="AY53" s="22"/>
      <c r="AZ53" s="22"/>
      <c r="BA53" s="22">
        <v>5000</v>
      </c>
      <c r="BB53" s="22">
        <v>9000</v>
      </c>
      <c r="BC53" s="22"/>
      <c r="BD53" s="22"/>
      <c r="BE53" s="22"/>
      <c r="BF53" s="22"/>
      <c r="BG53" s="22"/>
      <c r="BH53" s="22"/>
      <c r="BI53" s="22"/>
      <c r="BJ53" s="22"/>
      <c r="BK53" s="22">
        <v>1900</v>
      </c>
      <c r="BL53" s="22"/>
      <c r="BM53" s="22"/>
      <c r="BN53" s="22"/>
      <c r="BO53" s="22"/>
      <c r="BP53" s="22"/>
      <c r="BQ53" s="22"/>
      <c r="BR53" s="22"/>
      <c r="BS53" s="22"/>
      <c r="BT53" s="22">
        <v>18000</v>
      </c>
      <c r="BU53" s="22"/>
    </row>
    <row r="54" spans="2:73" x14ac:dyDescent="0.25">
      <c r="B54" s="20" t="s">
        <v>247</v>
      </c>
      <c r="C54" s="22">
        <v>148000</v>
      </c>
      <c r="D54">
        <f t="shared" si="0"/>
        <v>6</v>
      </c>
      <c r="N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D54" s="23" t="s">
        <v>250</v>
      </c>
      <c r="AE54" s="22">
        <v>4750</v>
      </c>
      <c r="AF54" s="22"/>
      <c r="AG54" s="22"/>
      <c r="AH54" s="22"/>
      <c r="AI54" s="22"/>
      <c r="AK54" s="20" t="s">
        <v>241</v>
      </c>
      <c r="AL54" s="22"/>
      <c r="AM54" s="22"/>
      <c r="AN54" s="22"/>
      <c r="AO54" s="22"/>
      <c r="AP54" s="22"/>
      <c r="AQ54" s="22"/>
      <c r="AR54" s="22"/>
      <c r="AS54" s="22"/>
      <c r="AT54" s="22"/>
      <c r="AU54" s="22">
        <v>3750</v>
      </c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</row>
    <row r="55" spans="2:73" x14ac:dyDescent="0.25">
      <c r="B55" s="20" t="s">
        <v>232</v>
      </c>
      <c r="C55" s="22">
        <v>63000</v>
      </c>
      <c r="D55">
        <f t="shared" si="0"/>
        <v>30</v>
      </c>
      <c r="N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D55" s="23" t="s">
        <v>235</v>
      </c>
      <c r="AE55" s="22">
        <v>22800</v>
      </c>
      <c r="AF55" s="22"/>
      <c r="AG55" s="22"/>
      <c r="AH55" s="22"/>
      <c r="AI55" s="22"/>
      <c r="AK55" s="20" t="s">
        <v>247</v>
      </c>
      <c r="AL55" s="22"/>
      <c r="AM55" s="22">
        <v>5000</v>
      </c>
      <c r="AN55" s="22"/>
      <c r="AO55" s="22"/>
      <c r="AP55" s="22"/>
      <c r="AQ55" s="22"/>
      <c r="AR55" s="22"/>
      <c r="AS55" s="22"/>
      <c r="AT55" s="22"/>
      <c r="AU55" s="22">
        <v>13000</v>
      </c>
      <c r="AV55" s="22"/>
      <c r="AW55" s="22"/>
      <c r="AX55" s="22">
        <v>123500</v>
      </c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>
        <v>6500</v>
      </c>
      <c r="BP55" s="22"/>
      <c r="BQ55" s="22"/>
      <c r="BR55" s="22"/>
      <c r="BS55" s="22"/>
      <c r="BT55" s="22"/>
      <c r="BU55" s="22"/>
    </row>
    <row r="56" spans="2:73" x14ac:dyDescent="0.25">
      <c r="B56" s="20" t="s">
        <v>273</v>
      </c>
      <c r="C56" s="22">
        <v>24000</v>
      </c>
      <c r="D56">
        <f t="shared" si="0"/>
        <v>48</v>
      </c>
      <c r="N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D56" s="23" t="s">
        <v>238</v>
      </c>
      <c r="AE56" s="22">
        <v>18000</v>
      </c>
      <c r="AF56" s="22"/>
      <c r="AG56" s="22"/>
      <c r="AH56" s="22"/>
      <c r="AI56" s="22"/>
      <c r="AK56" s="20" t="s">
        <v>232</v>
      </c>
      <c r="AL56" s="22"/>
      <c r="AM56" s="22"/>
      <c r="AN56" s="22"/>
      <c r="AO56" s="22"/>
      <c r="AP56" s="22"/>
      <c r="AQ56" s="22">
        <v>9500</v>
      </c>
      <c r="AR56" s="22"/>
      <c r="AS56" s="22"/>
      <c r="AT56" s="22"/>
      <c r="AU56" s="22">
        <v>13000</v>
      </c>
      <c r="AV56" s="22"/>
      <c r="AW56" s="22"/>
      <c r="AX56" s="22"/>
      <c r="AY56" s="22"/>
      <c r="AZ56" s="22"/>
      <c r="BA56" s="22"/>
      <c r="BB56" s="22"/>
      <c r="BC56" s="22"/>
      <c r="BD56" s="22">
        <v>25500</v>
      </c>
      <c r="BE56" s="22"/>
      <c r="BF56" s="22"/>
      <c r="BG56" s="22"/>
      <c r="BH56" s="22">
        <v>10000</v>
      </c>
      <c r="BI56" s="22"/>
      <c r="BJ56" s="22"/>
      <c r="BK56" s="22"/>
      <c r="BL56" s="22"/>
      <c r="BM56" s="22"/>
      <c r="BN56" s="22"/>
      <c r="BO56" s="22"/>
      <c r="BP56" s="22">
        <v>5000</v>
      </c>
      <c r="BQ56" s="22"/>
      <c r="BR56" s="22"/>
      <c r="BS56" s="22"/>
      <c r="BT56" s="22"/>
      <c r="BU56" s="22"/>
    </row>
    <row r="57" spans="2:73" x14ac:dyDescent="0.25">
      <c r="B57" s="20" t="s">
        <v>257</v>
      </c>
      <c r="C57" s="22">
        <v>39575</v>
      </c>
      <c r="D57">
        <f t="shared" si="0"/>
        <v>43</v>
      </c>
      <c r="N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D57" s="23" t="s">
        <v>272</v>
      </c>
      <c r="AE57" s="22">
        <v>5000</v>
      </c>
      <c r="AF57" s="22"/>
      <c r="AG57" s="22"/>
      <c r="AH57" s="22"/>
      <c r="AI57" s="22"/>
      <c r="AK57" s="20" t="s">
        <v>273</v>
      </c>
      <c r="AL57" s="22"/>
      <c r="AM57" s="22"/>
      <c r="AN57" s="22"/>
      <c r="AO57" s="22"/>
      <c r="AP57" s="22">
        <v>4500</v>
      </c>
      <c r="AQ57" s="22">
        <v>9500</v>
      </c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>
        <v>10000</v>
      </c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</row>
    <row r="58" spans="2:73" x14ac:dyDescent="0.25">
      <c r="D58" t="e">
        <f t="shared" si="0"/>
        <v>#N/A</v>
      </c>
      <c r="N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D58" s="23" t="s">
        <v>261</v>
      </c>
      <c r="AE58" s="22">
        <v>20000</v>
      </c>
      <c r="AF58" s="22"/>
      <c r="AG58" s="22"/>
      <c r="AH58" s="22"/>
      <c r="AI58" s="22"/>
      <c r="AK58" s="20" t="s">
        <v>257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>
        <v>27075</v>
      </c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>
        <v>6000</v>
      </c>
      <c r="BL58" s="22"/>
      <c r="BM58" s="22"/>
      <c r="BN58" s="22"/>
      <c r="BO58" s="22">
        <v>6500</v>
      </c>
      <c r="BP58" s="22"/>
      <c r="BQ58" s="22"/>
      <c r="BR58" s="22"/>
      <c r="BS58" s="22"/>
      <c r="BT58" s="22"/>
      <c r="BU58" s="22"/>
    </row>
    <row r="59" spans="2:73" x14ac:dyDescent="0.25">
      <c r="D59" t="e">
        <f t="shared" si="0"/>
        <v>#N/A</v>
      </c>
      <c r="N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D59" s="23" t="s">
        <v>260</v>
      </c>
      <c r="AE59" s="22">
        <v>9500</v>
      </c>
      <c r="AF59" s="22"/>
      <c r="AG59" s="22"/>
      <c r="AH59" s="22"/>
      <c r="AI59" s="22"/>
    </row>
    <row r="60" spans="2:73" x14ac:dyDescent="0.25">
      <c r="D60" t="e">
        <f t="shared" si="0"/>
        <v>#N/A</v>
      </c>
      <c r="N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D60" s="23" t="s">
        <v>262</v>
      </c>
      <c r="AE60" s="22">
        <v>45000</v>
      </c>
      <c r="AF60" s="22"/>
      <c r="AG60" s="22"/>
      <c r="AH60" s="22"/>
      <c r="AI60" s="22"/>
    </row>
    <row r="61" spans="2:73" x14ac:dyDescent="0.25">
      <c r="D61" t="e">
        <f t="shared" si="0"/>
        <v>#N/A</v>
      </c>
      <c r="F61" s="19" t="s">
        <v>117</v>
      </c>
      <c r="G61" t="s">
        <v>119</v>
      </c>
      <c r="N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D61" s="23" t="s">
        <v>242</v>
      </c>
      <c r="AE61" s="22">
        <v>30875</v>
      </c>
      <c r="AF61" s="22"/>
      <c r="AG61" s="22"/>
      <c r="AH61" s="22"/>
      <c r="AI61" s="22"/>
    </row>
    <row r="62" spans="2:73" x14ac:dyDescent="0.25">
      <c r="D62" t="e">
        <f t="shared" si="0"/>
        <v>#N/A</v>
      </c>
      <c r="F62" s="20" t="s">
        <v>8</v>
      </c>
      <c r="G62" s="22">
        <v>389500</v>
      </c>
      <c r="N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D62" s="20" t="s">
        <v>153</v>
      </c>
      <c r="AE62" s="22"/>
      <c r="AF62" s="22"/>
      <c r="AG62" s="22"/>
      <c r="AH62" s="22"/>
      <c r="AI62" s="22"/>
    </row>
    <row r="63" spans="2:73" x14ac:dyDescent="0.25">
      <c r="D63" t="e">
        <f t="shared" si="0"/>
        <v>#N/A</v>
      </c>
      <c r="F63" s="20" t="s">
        <v>9</v>
      </c>
      <c r="G63" s="22">
        <v>679885</v>
      </c>
      <c r="N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D63" s="23" t="s">
        <v>251</v>
      </c>
      <c r="AE63" s="22">
        <v>10000</v>
      </c>
      <c r="AF63" s="22"/>
      <c r="AG63" s="22"/>
      <c r="AH63" s="22"/>
      <c r="AI63" s="22"/>
    </row>
    <row r="64" spans="2:73" x14ac:dyDescent="0.25">
      <c r="D64" t="e">
        <f t="shared" si="0"/>
        <v>#N/A</v>
      </c>
      <c r="F64" s="20" t="s">
        <v>10</v>
      </c>
      <c r="G64" s="22">
        <v>1170825</v>
      </c>
      <c r="N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D64" s="23" t="s">
        <v>233</v>
      </c>
      <c r="AE64" s="22">
        <v>20500</v>
      </c>
      <c r="AF64" s="22"/>
      <c r="AG64" s="22"/>
      <c r="AH64" s="22"/>
      <c r="AI64" s="22"/>
    </row>
    <row r="65" spans="4:35" x14ac:dyDescent="0.25">
      <c r="D65" t="e">
        <f t="shared" si="0"/>
        <v>#N/A</v>
      </c>
      <c r="F65" s="20" t="s">
        <v>6</v>
      </c>
      <c r="G65" s="22">
        <v>815600</v>
      </c>
      <c r="N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D65" s="23" t="s">
        <v>271</v>
      </c>
      <c r="AE65" s="22">
        <v>10000</v>
      </c>
      <c r="AF65" s="22"/>
      <c r="AG65" s="22"/>
      <c r="AH65" s="22"/>
      <c r="AI65" s="22"/>
    </row>
    <row r="66" spans="4:35" x14ac:dyDescent="0.25">
      <c r="D66" t="e">
        <f t="shared" si="0"/>
        <v>#N/A</v>
      </c>
      <c r="F66" s="20" t="s">
        <v>11</v>
      </c>
      <c r="G66" s="22">
        <v>684975</v>
      </c>
      <c r="N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D66" s="23" t="s">
        <v>279</v>
      </c>
      <c r="AE66" s="22">
        <v>19000</v>
      </c>
      <c r="AF66" s="22"/>
      <c r="AG66" s="22"/>
      <c r="AH66" s="22"/>
      <c r="AI66" s="22"/>
    </row>
    <row r="67" spans="4:35" x14ac:dyDescent="0.25">
      <c r="D67" t="e">
        <f t="shared" si="0"/>
        <v>#N/A</v>
      </c>
      <c r="F67" s="20" t="s">
        <v>12</v>
      </c>
      <c r="G67" s="22">
        <v>426205</v>
      </c>
      <c r="N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D67" s="23" t="s">
        <v>259</v>
      </c>
      <c r="AE67" s="22">
        <v>19000</v>
      </c>
      <c r="AF67" s="22"/>
      <c r="AG67" s="22"/>
      <c r="AH67" s="22"/>
      <c r="AI67" s="22"/>
    </row>
    <row r="68" spans="4:35" x14ac:dyDescent="0.25">
      <c r="D68" t="e">
        <f t="shared" si="0"/>
        <v>#N/A</v>
      </c>
      <c r="N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D68" s="23" t="s">
        <v>266</v>
      </c>
      <c r="AE68" s="22">
        <v>15000</v>
      </c>
      <c r="AF68" s="22"/>
      <c r="AG68" s="22"/>
      <c r="AH68" s="22"/>
      <c r="AI68" s="22"/>
    </row>
    <row r="69" spans="4:35" x14ac:dyDescent="0.25">
      <c r="D69" t="e">
        <f t="shared" si="0"/>
        <v>#N/A</v>
      </c>
      <c r="N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D69" s="23" t="s">
        <v>269</v>
      </c>
      <c r="AE69" s="22">
        <v>10000</v>
      </c>
      <c r="AF69" s="22"/>
      <c r="AG69" s="22"/>
      <c r="AH69" s="22"/>
      <c r="AI69" s="22"/>
    </row>
    <row r="70" spans="4:35" x14ac:dyDescent="0.25">
      <c r="D70" t="e">
        <f t="shared" si="0"/>
        <v>#N/A</v>
      </c>
      <c r="N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D70" s="23" t="s">
        <v>250</v>
      </c>
      <c r="AE70" s="22">
        <v>15000</v>
      </c>
      <c r="AF70" s="22"/>
      <c r="AG70" s="22"/>
      <c r="AH70" s="22"/>
      <c r="AI70" s="22"/>
    </row>
    <row r="71" spans="4:35" x14ac:dyDescent="0.25">
      <c r="D71" t="e">
        <f t="shared" si="0"/>
        <v>#N/A</v>
      </c>
      <c r="N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D71" s="23" t="s">
        <v>252</v>
      </c>
      <c r="AE71" s="22">
        <v>5000</v>
      </c>
      <c r="AF71" s="22"/>
      <c r="AG71" s="22"/>
      <c r="AH71" s="22"/>
      <c r="AI71" s="22"/>
    </row>
    <row r="72" spans="4:35" x14ac:dyDescent="0.25">
      <c r="D72" t="e">
        <f t="shared" si="0"/>
        <v>#N/A</v>
      </c>
      <c r="N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D72" s="23" t="s">
        <v>253</v>
      </c>
      <c r="AE72" s="22">
        <v>13500</v>
      </c>
      <c r="AF72" s="22"/>
      <c r="AG72" s="22"/>
      <c r="AH72" s="22"/>
      <c r="AI72" s="22"/>
    </row>
    <row r="73" spans="4:35" x14ac:dyDescent="0.25">
      <c r="D73" t="e">
        <f t="shared" ref="D73:D122" si="7">RANK(C73,$C$8:$C$122)</f>
        <v>#N/A</v>
      </c>
      <c r="N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D73" s="23" t="s">
        <v>255</v>
      </c>
      <c r="AE73" s="22">
        <v>17000</v>
      </c>
      <c r="AF73" s="22"/>
      <c r="AG73" s="22"/>
      <c r="AH73" s="22"/>
      <c r="AI73" s="22"/>
    </row>
    <row r="74" spans="4:35" x14ac:dyDescent="0.25">
      <c r="D74" t="e">
        <f t="shared" si="7"/>
        <v>#N/A</v>
      </c>
      <c r="N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D74" s="20" t="s">
        <v>154</v>
      </c>
      <c r="AE74" s="22"/>
      <c r="AF74" s="22"/>
      <c r="AG74" s="22"/>
      <c r="AH74" s="22"/>
      <c r="AI74" s="22"/>
    </row>
    <row r="75" spans="4:35" x14ac:dyDescent="0.25">
      <c r="D75" t="e">
        <f t="shared" si="7"/>
        <v>#N/A</v>
      </c>
      <c r="N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D75" s="23" t="s">
        <v>251</v>
      </c>
      <c r="AE75" s="22">
        <v>4880</v>
      </c>
      <c r="AF75" s="22"/>
      <c r="AG75" s="22"/>
      <c r="AH75" s="22"/>
      <c r="AI75" s="22"/>
    </row>
    <row r="76" spans="4:35" x14ac:dyDescent="0.25">
      <c r="D76" t="e">
        <f t="shared" si="7"/>
        <v>#N/A</v>
      </c>
      <c r="N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D76" s="23" t="s">
        <v>236</v>
      </c>
      <c r="AE76" s="22">
        <v>28500</v>
      </c>
      <c r="AF76" s="22"/>
      <c r="AG76" s="22"/>
      <c r="AH76" s="22"/>
      <c r="AI76" s="22"/>
    </row>
    <row r="77" spans="4:35" x14ac:dyDescent="0.25">
      <c r="D77" t="e">
        <f t="shared" si="7"/>
        <v>#N/A</v>
      </c>
      <c r="N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D77" s="23" t="s">
        <v>234</v>
      </c>
      <c r="AE77" s="22">
        <v>2500</v>
      </c>
      <c r="AF77" s="22"/>
      <c r="AG77" s="22"/>
      <c r="AH77" s="22"/>
      <c r="AI77" s="22"/>
    </row>
    <row r="78" spans="4:35" x14ac:dyDescent="0.25">
      <c r="D78" t="e">
        <f t="shared" si="7"/>
        <v>#N/A</v>
      </c>
      <c r="N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D78" s="23" t="s">
        <v>267</v>
      </c>
      <c r="AE78" s="22">
        <v>12200</v>
      </c>
      <c r="AF78" s="22"/>
      <c r="AG78" s="22"/>
      <c r="AH78" s="22"/>
      <c r="AI78" s="22"/>
    </row>
    <row r="79" spans="4:35" x14ac:dyDescent="0.25">
      <c r="D79" t="e">
        <f t="shared" si="7"/>
        <v>#N/A</v>
      </c>
      <c r="N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D79" s="23" t="s">
        <v>270</v>
      </c>
      <c r="AE79" s="22">
        <v>2500</v>
      </c>
      <c r="AF79" s="22"/>
      <c r="AG79" s="22"/>
      <c r="AH79" s="22"/>
      <c r="AI79" s="22"/>
    </row>
    <row r="80" spans="4:35" x14ac:dyDescent="0.25">
      <c r="D80" t="e">
        <f t="shared" si="7"/>
        <v>#N/A</v>
      </c>
      <c r="N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D80" s="23" t="s">
        <v>248</v>
      </c>
      <c r="AE80" s="22">
        <v>4880</v>
      </c>
      <c r="AF80" s="22"/>
      <c r="AG80" s="22"/>
      <c r="AH80" s="22"/>
      <c r="AI80" s="22"/>
    </row>
    <row r="81" spans="4:35" x14ac:dyDescent="0.25">
      <c r="D81" t="e">
        <f t="shared" si="7"/>
        <v>#N/A</v>
      </c>
      <c r="N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D81" s="23" t="s">
        <v>245</v>
      </c>
      <c r="AE81" s="22">
        <v>18050</v>
      </c>
      <c r="AF81" s="22"/>
      <c r="AG81" s="22"/>
      <c r="AH81" s="22"/>
      <c r="AI81" s="22"/>
    </row>
    <row r="82" spans="4:35" x14ac:dyDescent="0.25">
      <c r="D82" t="e">
        <f t="shared" si="7"/>
        <v>#N/A</v>
      </c>
      <c r="N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D82" s="23" t="s">
        <v>271</v>
      </c>
      <c r="AE82" s="22">
        <v>38760</v>
      </c>
      <c r="AF82" s="22"/>
      <c r="AG82" s="22"/>
      <c r="AH82" s="22"/>
      <c r="AI82" s="22"/>
    </row>
    <row r="83" spans="4:35" x14ac:dyDescent="0.25">
      <c r="D83" t="e">
        <f t="shared" si="7"/>
        <v>#N/A</v>
      </c>
      <c r="N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D83" s="23" t="s">
        <v>279</v>
      </c>
      <c r="AE83" s="22">
        <v>84840</v>
      </c>
      <c r="AF83" s="22"/>
      <c r="AG83" s="22"/>
      <c r="AH83" s="22"/>
      <c r="AI83" s="22"/>
    </row>
    <row r="84" spans="4:35" x14ac:dyDescent="0.25">
      <c r="D84" t="e">
        <f t="shared" si="7"/>
        <v>#N/A</v>
      </c>
      <c r="N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D84" s="23" t="s">
        <v>259</v>
      </c>
      <c r="AE84" s="22">
        <v>9500</v>
      </c>
      <c r="AF84" s="22"/>
      <c r="AG84" s="22"/>
      <c r="AH84" s="22"/>
      <c r="AI84" s="22"/>
    </row>
    <row r="85" spans="4:35" x14ac:dyDescent="0.25">
      <c r="D85" t="e">
        <f t="shared" si="7"/>
        <v>#N/A</v>
      </c>
      <c r="N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D85" s="23" t="s">
        <v>243</v>
      </c>
      <c r="AE85" s="22">
        <v>4880</v>
      </c>
      <c r="AF85" s="22"/>
      <c r="AG85" s="22"/>
      <c r="AH85" s="22"/>
      <c r="AI85" s="22"/>
    </row>
    <row r="86" spans="4:35" x14ac:dyDescent="0.25">
      <c r="D86" t="e">
        <f t="shared" si="7"/>
        <v>#N/A</v>
      </c>
      <c r="N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D86" s="23" t="s">
        <v>237</v>
      </c>
      <c r="AE86" s="22">
        <v>17080</v>
      </c>
      <c r="AF86" s="22"/>
      <c r="AG86" s="22"/>
      <c r="AH86" s="22"/>
      <c r="AI86" s="22"/>
    </row>
    <row r="87" spans="4:35" x14ac:dyDescent="0.25">
      <c r="D87" t="e">
        <f t="shared" si="7"/>
        <v>#N/A</v>
      </c>
      <c r="N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D87" s="23" t="s">
        <v>266</v>
      </c>
      <c r="AE87" s="22">
        <v>7920</v>
      </c>
      <c r="AF87" s="22"/>
      <c r="AG87" s="22"/>
      <c r="AH87" s="22"/>
      <c r="AI87" s="22"/>
    </row>
    <row r="88" spans="4:35" x14ac:dyDescent="0.25">
      <c r="D88" t="e">
        <f t="shared" si="7"/>
        <v>#N/A</v>
      </c>
      <c r="N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D88" s="23" t="s">
        <v>265</v>
      </c>
      <c r="AE88" s="22">
        <v>9500</v>
      </c>
      <c r="AF88" s="22"/>
      <c r="AG88" s="22"/>
      <c r="AH88" s="22"/>
      <c r="AI88" s="22"/>
    </row>
    <row r="89" spans="4:35" x14ac:dyDescent="0.25">
      <c r="D89" t="e">
        <f t="shared" si="7"/>
        <v>#N/A</v>
      </c>
      <c r="N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D89" s="23" t="s">
        <v>278</v>
      </c>
      <c r="AE89" s="22">
        <v>4880</v>
      </c>
      <c r="AF89" s="22"/>
      <c r="AG89" s="22"/>
      <c r="AH89" s="22"/>
      <c r="AI89" s="22"/>
    </row>
    <row r="90" spans="4:35" x14ac:dyDescent="0.25">
      <c r="D90" t="e">
        <f t="shared" si="7"/>
        <v>#N/A</v>
      </c>
      <c r="N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D90" s="23" t="s">
        <v>231</v>
      </c>
      <c r="AE90" s="22">
        <v>45170</v>
      </c>
      <c r="AF90" s="22"/>
      <c r="AG90" s="22"/>
      <c r="AH90" s="22"/>
      <c r="AI90" s="22"/>
    </row>
    <row r="91" spans="4:35" x14ac:dyDescent="0.25">
      <c r="D91" t="e">
        <f t="shared" si="7"/>
        <v>#N/A</v>
      </c>
      <c r="N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D91" s="23" t="s">
        <v>277</v>
      </c>
      <c r="AE91" s="22">
        <v>12200</v>
      </c>
      <c r="AF91" s="22"/>
      <c r="AG91" s="22"/>
      <c r="AH91" s="22"/>
      <c r="AI91" s="22"/>
    </row>
    <row r="92" spans="4:35" x14ac:dyDescent="0.25">
      <c r="D92" t="e">
        <f t="shared" si="7"/>
        <v>#N/A</v>
      </c>
      <c r="N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D92" s="23" t="s">
        <v>250</v>
      </c>
      <c r="AE92" s="22">
        <v>6500</v>
      </c>
      <c r="AF92" s="22"/>
      <c r="AG92" s="22"/>
      <c r="AH92" s="22"/>
      <c r="AI92" s="22"/>
    </row>
    <row r="93" spans="4:35" x14ac:dyDescent="0.25">
      <c r="D93" t="e">
        <f t="shared" si="7"/>
        <v>#N/A</v>
      </c>
      <c r="N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D93" s="23" t="s">
        <v>280</v>
      </c>
      <c r="AE93" s="22">
        <v>3000</v>
      </c>
      <c r="AF93" s="22"/>
      <c r="AG93" s="22"/>
      <c r="AH93" s="22"/>
      <c r="AI93" s="22"/>
    </row>
    <row r="94" spans="4:35" x14ac:dyDescent="0.25">
      <c r="D94" t="e">
        <f t="shared" si="7"/>
        <v>#N/A</v>
      </c>
      <c r="N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D94" s="23" t="s">
        <v>235</v>
      </c>
      <c r="AE94" s="22">
        <v>7920</v>
      </c>
      <c r="AF94" s="22"/>
      <c r="AG94" s="22"/>
      <c r="AH94" s="22"/>
      <c r="AI94" s="22"/>
    </row>
    <row r="95" spans="4:35" x14ac:dyDescent="0.25">
      <c r="D95" t="e">
        <f t="shared" si="7"/>
        <v>#N/A</v>
      </c>
      <c r="N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D95" s="23" t="s">
        <v>238</v>
      </c>
      <c r="AE95" s="22">
        <v>7920</v>
      </c>
      <c r="AF95" s="22"/>
      <c r="AG95" s="22"/>
      <c r="AH95" s="22"/>
      <c r="AI95" s="22"/>
    </row>
    <row r="96" spans="4:35" x14ac:dyDescent="0.25">
      <c r="D96" t="e">
        <f t="shared" si="7"/>
        <v>#N/A</v>
      </c>
      <c r="N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D96" s="23" t="s">
        <v>252</v>
      </c>
      <c r="AE96" s="22">
        <v>5000</v>
      </c>
      <c r="AF96" s="22"/>
      <c r="AG96" s="22"/>
      <c r="AH96" s="22"/>
      <c r="AI96" s="22"/>
    </row>
    <row r="97" spans="4:35" x14ac:dyDescent="0.25">
      <c r="D97" t="e">
        <f t="shared" si="7"/>
        <v>#N/A</v>
      </c>
      <c r="N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D97" s="23" t="s">
        <v>272</v>
      </c>
      <c r="AE97" s="22">
        <v>8750</v>
      </c>
      <c r="AF97" s="22"/>
      <c r="AG97" s="22"/>
      <c r="AH97" s="22"/>
      <c r="AI97" s="22"/>
    </row>
    <row r="98" spans="4:35" x14ac:dyDescent="0.25">
      <c r="D98" t="e">
        <f t="shared" si="7"/>
        <v>#N/A</v>
      </c>
      <c r="N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D98" s="23" t="s">
        <v>261</v>
      </c>
      <c r="AE98" s="22">
        <v>25000</v>
      </c>
      <c r="AF98" s="22"/>
      <c r="AG98" s="22"/>
      <c r="AH98" s="22"/>
      <c r="AI98" s="22"/>
    </row>
    <row r="99" spans="4:35" x14ac:dyDescent="0.25">
      <c r="D99" t="e">
        <f t="shared" si="7"/>
        <v>#N/A</v>
      </c>
      <c r="N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D99" s="23" t="s">
        <v>260</v>
      </c>
      <c r="AE99" s="22">
        <v>7920</v>
      </c>
      <c r="AF99" s="22"/>
      <c r="AG99" s="22"/>
      <c r="AH99" s="22"/>
      <c r="AI99" s="22"/>
    </row>
    <row r="100" spans="4:35" x14ac:dyDescent="0.25">
      <c r="D100" t="e">
        <f t="shared" si="7"/>
        <v>#N/A</v>
      </c>
      <c r="N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D100" s="23" t="s">
        <v>262</v>
      </c>
      <c r="AE100" s="22">
        <v>10000</v>
      </c>
      <c r="AF100" s="22"/>
      <c r="AG100" s="22"/>
      <c r="AH100" s="22"/>
      <c r="AI100" s="22"/>
    </row>
    <row r="101" spans="4:35" x14ac:dyDescent="0.25">
      <c r="D101" t="e">
        <f t="shared" si="7"/>
        <v>#N/A</v>
      </c>
      <c r="N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D101" s="23" t="s">
        <v>242</v>
      </c>
      <c r="AE101" s="22">
        <v>12200</v>
      </c>
      <c r="AF101" s="22"/>
      <c r="AG101" s="22"/>
      <c r="AH101" s="22"/>
      <c r="AI101" s="22"/>
    </row>
    <row r="102" spans="4:35" x14ac:dyDescent="0.25">
      <c r="D102" t="e">
        <f t="shared" si="7"/>
        <v>#N/A</v>
      </c>
      <c r="N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D102" s="23" t="s">
        <v>241</v>
      </c>
      <c r="AE102" s="22">
        <v>3750</v>
      </c>
      <c r="AF102" s="22"/>
      <c r="AG102" s="22"/>
      <c r="AH102" s="22"/>
      <c r="AI102" s="22"/>
    </row>
    <row r="103" spans="4:35" x14ac:dyDescent="0.25">
      <c r="D103" t="e">
        <f t="shared" si="7"/>
        <v>#N/A</v>
      </c>
      <c r="N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D103" s="20" t="s">
        <v>155</v>
      </c>
      <c r="AE103" s="22"/>
      <c r="AF103" s="22"/>
      <c r="AG103" s="22"/>
      <c r="AH103" s="22"/>
      <c r="AI103" s="22"/>
    </row>
    <row r="104" spans="4:35" x14ac:dyDescent="0.25">
      <c r="D104" t="e">
        <f t="shared" si="7"/>
        <v>#N/A</v>
      </c>
      <c r="N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D104" s="23" t="s">
        <v>274</v>
      </c>
      <c r="AE104" s="22">
        <v>5525</v>
      </c>
      <c r="AF104" s="22"/>
      <c r="AG104" s="22"/>
      <c r="AH104" s="22"/>
      <c r="AI104" s="22"/>
    </row>
    <row r="105" spans="4:35" x14ac:dyDescent="0.25">
      <c r="D105" t="e">
        <f t="shared" si="7"/>
        <v>#N/A</v>
      </c>
      <c r="N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D105" s="23" t="s">
        <v>240</v>
      </c>
      <c r="AE105" s="22">
        <v>79800</v>
      </c>
      <c r="AF105" s="22"/>
      <c r="AG105" s="22"/>
      <c r="AH105" s="22"/>
      <c r="AI105" s="22"/>
    </row>
    <row r="106" spans="4:35" x14ac:dyDescent="0.25">
      <c r="D106" t="e">
        <f t="shared" si="7"/>
        <v>#N/A</v>
      </c>
      <c r="N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D106" s="23" t="s">
        <v>248</v>
      </c>
      <c r="AE106" s="22">
        <v>13000</v>
      </c>
      <c r="AF106" s="22"/>
      <c r="AG106" s="22"/>
      <c r="AH106" s="22"/>
      <c r="AI106" s="22"/>
    </row>
    <row r="107" spans="4:35" x14ac:dyDescent="0.25">
      <c r="D107" t="e">
        <f t="shared" si="7"/>
        <v>#N/A</v>
      </c>
      <c r="N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D107" s="23" t="s">
        <v>271</v>
      </c>
      <c r="AE107" s="22">
        <v>5525</v>
      </c>
      <c r="AF107" s="22"/>
      <c r="AG107" s="22"/>
      <c r="AH107" s="22"/>
      <c r="AI107" s="22"/>
    </row>
    <row r="108" spans="4:35" x14ac:dyDescent="0.25">
      <c r="D108" t="e">
        <f t="shared" si="7"/>
        <v>#N/A</v>
      </c>
      <c r="N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D108" s="23" t="s">
        <v>259</v>
      </c>
      <c r="AE108" s="22">
        <v>9500</v>
      </c>
      <c r="AF108" s="22"/>
      <c r="AG108" s="22"/>
      <c r="AH108" s="22"/>
      <c r="AI108" s="22"/>
    </row>
    <row r="109" spans="4:35" x14ac:dyDescent="0.25">
      <c r="D109" t="e">
        <f t="shared" si="7"/>
        <v>#N/A</v>
      </c>
      <c r="N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D109" s="23" t="s">
        <v>266</v>
      </c>
      <c r="AE109" s="22">
        <v>8500</v>
      </c>
      <c r="AF109" s="22"/>
      <c r="AG109" s="22"/>
      <c r="AH109" s="22"/>
      <c r="AI109" s="22"/>
    </row>
    <row r="110" spans="4:35" x14ac:dyDescent="0.25">
      <c r="D110" t="e">
        <f t="shared" si="7"/>
        <v>#N/A</v>
      </c>
      <c r="N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D110" s="23" t="s">
        <v>272</v>
      </c>
      <c r="AE110" s="22">
        <v>16575</v>
      </c>
      <c r="AF110" s="22"/>
      <c r="AG110" s="22"/>
      <c r="AH110" s="22"/>
      <c r="AI110" s="22"/>
    </row>
    <row r="111" spans="4:35" x14ac:dyDescent="0.25">
      <c r="D111" t="e">
        <f t="shared" si="7"/>
        <v>#N/A</v>
      </c>
      <c r="N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D111" s="23" t="s">
        <v>262</v>
      </c>
      <c r="AE111" s="22">
        <v>12600</v>
      </c>
      <c r="AF111" s="22"/>
      <c r="AG111" s="22"/>
      <c r="AH111" s="22"/>
      <c r="AI111" s="22"/>
    </row>
    <row r="112" spans="4:35" x14ac:dyDescent="0.25">
      <c r="D112" t="e">
        <f t="shared" si="7"/>
        <v>#N/A</v>
      </c>
      <c r="N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D112" s="23" t="s">
        <v>247</v>
      </c>
      <c r="AE112" s="22">
        <v>123500</v>
      </c>
      <c r="AF112" s="22"/>
      <c r="AG112" s="22"/>
      <c r="AH112" s="22"/>
      <c r="AI112" s="22"/>
    </row>
    <row r="113" spans="4:35" x14ac:dyDescent="0.25">
      <c r="D113" t="e">
        <f t="shared" si="7"/>
        <v>#N/A</v>
      </c>
      <c r="N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D113" s="23" t="s">
        <v>232</v>
      </c>
      <c r="AE113" s="22">
        <v>10000</v>
      </c>
      <c r="AF113" s="22"/>
      <c r="AG113" s="22"/>
      <c r="AH113" s="22"/>
      <c r="AI113" s="22"/>
    </row>
    <row r="114" spans="4:35" x14ac:dyDescent="0.25">
      <c r="D114" t="e">
        <f t="shared" si="7"/>
        <v>#N/A</v>
      </c>
      <c r="N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D114" s="20" t="s">
        <v>156</v>
      </c>
      <c r="AE114" s="22"/>
      <c r="AF114" s="22"/>
      <c r="AG114" s="22"/>
      <c r="AH114" s="22"/>
      <c r="AI114" s="22"/>
    </row>
    <row r="115" spans="4:35" x14ac:dyDescent="0.25">
      <c r="D115" t="e">
        <f t="shared" si="7"/>
        <v>#N/A</v>
      </c>
      <c r="N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D115" s="23" t="s">
        <v>234</v>
      </c>
      <c r="AE115" s="22">
        <v>10500</v>
      </c>
      <c r="AF115" s="22"/>
      <c r="AG115" s="22"/>
      <c r="AH115" s="22"/>
      <c r="AI115" s="22"/>
    </row>
    <row r="116" spans="4:35" x14ac:dyDescent="0.25">
      <c r="D116" t="e">
        <f t="shared" si="7"/>
        <v>#N/A</v>
      </c>
      <c r="N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D116" s="23" t="s">
        <v>270</v>
      </c>
      <c r="AE116" s="22">
        <v>11500</v>
      </c>
      <c r="AF116" s="22"/>
      <c r="AG116" s="22"/>
      <c r="AH116" s="22"/>
      <c r="AI116" s="22"/>
    </row>
    <row r="117" spans="4:35" x14ac:dyDescent="0.25">
      <c r="D117" t="e">
        <f t="shared" si="7"/>
        <v>#N/A</v>
      </c>
      <c r="N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D117" s="23" t="s">
        <v>249</v>
      </c>
      <c r="AE117" s="22">
        <v>17000</v>
      </c>
      <c r="AF117" s="22"/>
      <c r="AG117" s="22"/>
      <c r="AH117" s="22"/>
      <c r="AI117" s="22"/>
    </row>
    <row r="118" spans="4:35" x14ac:dyDescent="0.25">
      <c r="D118" t="e">
        <f t="shared" si="7"/>
        <v>#N/A</v>
      </c>
      <c r="N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D118" s="23" t="s">
        <v>248</v>
      </c>
      <c r="AE118" s="22">
        <v>17000</v>
      </c>
      <c r="AF118" s="22"/>
      <c r="AG118" s="22"/>
      <c r="AH118" s="22"/>
      <c r="AI118" s="22"/>
    </row>
    <row r="119" spans="4:35" x14ac:dyDescent="0.25">
      <c r="D119" t="e">
        <f t="shared" si="7"/>
        <v>#N/A</v>
      </c>
      <c r="N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D119" s="23" t="s">
        <v>258</v>
      </c>
      <c r="AE119" s="22">
        <v>17000</v>
      </c>
      <c r="AF119" s="22"/>
      <c r="AG119" s="22"/>
      <c r="AH119" s="22"/>
      <c r="AI119" s="22"/>
    </row>
    <row r="120" spans="4:35" x14ac:dyDescent="0.25">
      <c r="D120" t="e">
        <f t="shared" si="7"/>
        <v>#N/A</v>
      </c>
      <c r="N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D120" s="23" t="s">
        <v>244</v>
      </c>
      <c r="AE120" s="22">
        <v>25000</v>
      </c>
      <c r="AF120" s="22"/>
      <c r="AG120" s="22"/>
      <c r="AH120" s="22"/>
      <c r="AI120" s="22"/>
    </row>
    <row r="121" spans="4:35" x14ac:dyDescent="0.25">
      <c r="D121" t="e">
        <f t="shared" si="7"/>
        <v>#N/A</v>
      </c>
      <c r="N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D121" s="23" t="s">
        <v>243</v>
      </c>
      <c r="AE121" s="22">
        <v>10000</v>
      </c>
      <c r="AF121" s="22"/>
      <c r="AG121" s="22"/>
      <c r="AH121" s="22"/>
      <c r="AI121" s="22"/>
    </row>
    <row r="122" spans="4:35" x14ac:dyDescent="0.25">
      <c r="D122" t="e">
        <f t="shared" si="7"/>
        <v>#N/A</v>
      </c>
      <c r="N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D122" s="23" t="s">
        <v>265</v>
      </c>
      <c r="AE122" s="22">
        <v>18000</v>
      </c>
      <c r="AF122" s="22"/>
      <c r="AG122" s="22"/>
      <c r="AH122" s="22"/>
      <c r="AI122" s="22"/>
    </row>
    <row r="123" spans="4:35" x14ac:dyDescent="0.25">
      <c r="N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D123" s="23" t="s">
        <v>278</v>
      </c>
      <c r="AE123" s="22">
        <v>5200</v>
      </c>
      <c r="AF123" s="22"/>
      <c r="AG123" s="22"/>
      <c r="AH123" s="22"/>
      <c r="AI123" s="22"/>
    </row>
    <row r="124" spans="4:35" x14ac:dyDescent="0.25">
      <c r="N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D124" s="23" t="s">
        <v>275</v>
      </c>
      <c r="AE124" s="22">
        <v>6200</v>
      </c>
      <c r="AF124" s="22"/>
      <c r="AG124" s="22"/>
      <c r="AH124" s="22"/>
      <c r="AI124" s="22"/>
    </row>
    <row r="125" spans="4:35" x14ac:dyDescent="0.25">
      <c r="N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D125" s="23" t="s">
        <v>238</v>
      </c>
      <c r="AE125" s="22">
        <v>27200</v>
      </c>
      <c r="AF125" s="22"/>
      <c r="AG125" s="22"/>
      <c r="AH125" s="22"/>
      <c r="AI125" s="22"/>
    </row>
    <row r="126" spans="4:35" x14ac:dyDescent="0.25">
      <c r="N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D126" s="23" t="s">
        <v>252</v>
      </c>
      <c r="AE126" s="22">
        <v>51000</v>
      </c>
      <c r="AF126" s="22"/>
      <c r="AG126" s="22"/>
      <c r="AH126" s="22"/>
      <c r="AI126" s="22"/>
    </row>
    <row r="127" spans="4:35" x14ac:dyDescent="0.25">
      <c r="N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D127" s="23" t="s">
        <v>264</v>
      </c>
      <c r="AE127" s="22">
        <v>9500</v>
      </c>
      <c r="AF127" s="22"/>
      <c r="AG127" s="22"/>
      <c r="AH127" s="22"/>
      <c r="AI127" s="22"/>
    </row>
    <row r="128" spans="4:35" x14ac:dyDescent="0.25">
      <c r="N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D128" s="23" t="s">
        <v>272</v>
      </c>
      <c r="AE128" s="22">
        <v>17000</v>
      </c>
      <c r="AF128" s="22"/>
      <c r="AG128" s="22"/>
      <c r="AH128" s="22"/>
      <c r="AI128" s="22"/>
    </row>
    <row r="129" spans="14:35" x14ac:dyDescent="0.25">
      <c r="N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D129" s="23" t="s">
        <v>261</v>
      </c>
      <c r="AE129" s="22">
        <v>9500</v>
      </c>
      <c r="AF129" s="22"/>
      <c r="AG129" s="22"/>
      <c r="AH129" s="22"/>
      <c r="AI129" s="22"/>
    </row>
    <row r="130" spans="14:35" x14ac:dyDescent="0.25">
      <c r="N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D130" s="23" t="s">
        <v>242</v>
      </c>
      <c r="AE130" s="22">
        <v>17000</v>
      </c>
      <c r="AF130" s="22"/>
      <c r="AG130" s="22"/>
      <c r="AH130" s="22"/>
      <c r="AI130" s="22"/>
    </row>
    <row r="131" spans="14:35" x14ac:dyDescent="0.25">
      <c r="N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D131" s="23" t="s">
        <v>232</v>
      </c>
      <c r="AE131" s="22">
        <v>5000</v>
      </c>
      <c r="AF131" s="22"/>
      <c r="AG131" s="22"/>
      <c r="AH131" s="22"/>
      <c r="AI131" s="22"/>
    </row>
    <row r="132" spans="14:35" x14ac:dyDescent="0.25">
      <c r="N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D132" s="20" t="s">
        <v>157</v>
      </c>
      <c r="AE132" s="22"/>
      <c r="AF132" s="22"/>
      <c r="AG132" s="22"/>
      <c r="AH132" s="22"/>
      <c r="AI132" s="22"/>
    </row>
    <row r="133" spans="14:35" x14ac:dyDescent="0.25">
      <c r="N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D133" s="23" t="s">
        <v>267</v>
      </c>
      <c r="AE133" s="22">
        <v>9500</v>
      </c>
      <c r="AF133" s="22"/>
      <c r="AG133" s="22"/>
      <c r="AH133" s="22"/>
      <c r="AI133" s="22"/>
    </row>
    <row r="134" spans="14:35" x14ac:dyDescent="0.25">
      <c r="N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D134" s="23" t="s">
        <v>279</v>
      </c>
      <c r="AE134" s="22">
        <v>10000</v>
      </c>
      <c r="AF134" s="22"/>
      <c r="AG134" s="22"/>
      <c r="AH134" s="22"/>
      <c r="AI134" s="22"/>
    </row>
    <row r="135" spans="14:35" x14ac:dyDescent="0.25">
      <c r="N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D135" s="23" t="s">
        <v>243</v>
      </c>
      <c r="AE135" s="22">
        <v>19000</v>
      </c>
      <c r="AF135" s="22"/>
      <c r="AG135" s="22"/>
      <c r="AH135" s="22"/>
      <c r="AI135" s="22"/>
    </row>
    <row r="136" spans="14:35" x14ac:dyDescent="0.25">
      <c r="N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D136" s="23" t="s">
        <v>278</v>
      </c>
      <c r="AE136" s="22">
        <v>5850</v>
      </c>
      <c r="AF136" s="22"/>
      <c r="AG136" s="22"/>
      <c r="AH136" s="22"/>
      <c r="AI136" s="22"/>
    </row>
    <row r="137" spans="14:35" x14ac:dyDescent="0.25">
      <c r="N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D137" s="23" t="s">
        <v>269</v>
      </c>
      <c r="AE137" s="22">
        <v>10000</v>
      </c>
      <c r="AF137" s="22"/>
      <c r="AG137" s="22"/>
      <c r="AH137" s="22"/>
      <c r="AI137" s="22"/>
    </row>
    <row r="138" spans="14:35" x14ac:dyDescent="0.25">
      <c r="N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D138" s="23" t="s">
        <v>250</v>
      </c>
      <c r="AE138" s="22">
        <v>9500</v>
      </c>
      <c r="AF138" s="22"/>
      <c r="AG138" s="22"/>
      <c r="AH138" s="22"/>
      <c r="AI138" s="22"/>
    </row>
    <row r="139" spans="14:35" x14ac:dyDescent="0.25">
      <c r="N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D139" s="23" t="s">
        <v>235</v>
      </c>
      <c r="AE139" s="22">
        <v>11500</v>
      </c>
      <c r="AF139" s="22"/>
      <c r="AG139" s="22"/>
      <c r="AH139" s="22"/>
      <c r="AI139" s="22"/>
    </row>
    <row r="140" spans="14:35" x14ac:dyDescent="0.25">
      <c r="N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D140" s="23" t="s">
        <v>272</v>
      </c>
      <c r="AE140" s="22">
        <v>4500</v>
      </c>
      <c r="AF140" s="22"/>
      <c r="AG140" s="22"/>
      <c r="AH140" s="22"/>
      <c r="AI140" s="22"/>
    </row>
    <row r="141" spans="14:35" x14ac:dyDescent="0.25">
      <c r="N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D141" s="23" t="s">
        <v>260</v>
      </c>
      <c r="AE141" s="22">
        <v>10000</v>
      </c>
      <c r="AF141" s="22"/>
      <c r="AG141" s="22"/>
      <c r="AH141" s="22"/>
      <c r="AI141" s="22"/>
    </row>
    <row r="142" spans="14:35" x14ac:dyDescent="0.25">
      <c r="N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D142" s="23" t="s">
        <v>262</v>
      </c>
      <c r="AE142" s="22">
        <v>5850</v>
      </c>
      <c r="AF142" s="22"/>
      <c r="AG142" s="22"/>
      <c r="AH142" s="22"/>
      <c r="AI142" s="22"/>
    </row>
    <row r="143" spans="14:35" x14ac:dyDescent="0.25">
      <c r="N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D143" s="23" t="s">
        <v>247</v>
      </c>
      <c r="AE143" s="22">
        <v>13000</v>
      </c>
      <c r="AF143" s="22"/>
      <c r="AG143" s="22"/>
      <c r="AH143" s="22"/>
      <c r="AI143" s="22"/>
    </row>
    <row r="144" spans="14:35" x14ac:dyDescent="0.25">
      <c r="N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D144" s="23" t="s">
        <v>273</v>
      </c>
      <c r="AE144" s="22">
        <v>10000</v>
      </c>
      <c r="AF144" s="22"/>
      <c r="AG144" s="22"/>
      <c r="AH144" s="22"/>
      <c r="AI144" s="22"/>
    </row>
    <row r="145" spans="14:35" x14ac:dyDescent="0.25">
      <c r="N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D145" s="20" t="s">
        <v>158</v>
      </c>
      <c r="AE145" s="22"/>
      <c r="AF145" s="22"/>
      <c r="AG145" s="22"/>
      <c r="AH145" s="22"/>
      <c r="AI145" s="22"/>
    </row>
    <row r="146" spans="14:35" x14ac:dyDescent="0.25">
      <c r="N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D146" s="23" t="s">
        <v>251</v>
      </c>
      <c r="AE146" s="22">
        <v>29100</v>
      </c>
      <c r="AF146" s="22"/>
      <c r="AG146" s="22"/>
      <c r="AH146" s="22"/>
      <c r="AI146" s="22"/>
    </row>
    <row r="147" spans="14:35" x14ac:dyDescent="0.25">
      <c r="N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D147" s="23" t="s">
        <v>246</v>
      </c>
      <c r="AE147" s="22">
        <v>9500</v>
      </c>
      <c r="AF147" s="22"/>
      <c r="AG147" s="22"/>
      <c r="AH147" s="22"/>
      <c r="AI147" s="22"/>
    </row>
    <row r="148" spans="14:35" x14ac:dyDescent="0.25"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D148" s="23" t="s">
        <v>234</v>
      </c>
      <c r="AE148" s="22">
        <v>12500</v>
      </c>
      <c r="AF148" s="22"/>
      <c r="AG148" s="22"/>
      <c r="AH148" s="22"/>
      <c r="AI148" s="22"/>
    </row>
    <row r="149" spans="14:35" x14ac:dyDescent="0.25"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D149" s="23" t="s">
        <v>267</v>
      </c>
      <c r="AE149" s="22">
        <v>12000</v>
      </c>
      <c r="AF149" s="22"/>
      <c r="AG149" s="22"/>
      <c r="AH149" s="22"/>
      <c r="AI149" s="22"/>
    </row>
    <row r="150" spans="14:35" x14ac:dyDescent="0.25"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D150" s="23" t="s">
        <v>270</v>
      </c>
      <c r="AE150" s="22">
        <v>4200</v>
      </c>
      <c r="AF150" s="22"/>
      <c r="AG150" s="22"/>
      <c r="AH150" s="22"/>
      <c r="AI150" s="22"/>
    </row>
    <row r="151" spans="14:35" x14ac:dyDescent="0.25"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D151" s="23" t="s">
        <v>240</v>
      </c>
      <c r="AE151" s="22">
        <v>6000</v>
      </c>
      <c r="AF151" s="22"/>
      <c r="AG151" s="22"/>
      <c r="AH151" s="22"/>
      <c r="AI151" s="22"/>
    </row>
    <row r="152" spans="14:35" x14ac:dyDescent="0.25"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D152" s="23" t="s">
        <v>258</v>
      </c>
      <c r="AE152" s="22">
        <v>5000</v>
      </c>
      <c r="AF152" s="22"/>
      <c r="AG152" s="22"/>
      <c r="AH152" s="22"/>
      <c r="AI152" s="22"/>
    </row>
    <row r="153" spans="14:35" x14ac:dyDescent="0.25"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D153" s="23" t="s">
        <v>259</v>
      </c>
      <c r="AE153" s="22">
        <v>19500</v>
      </c>
      <c r="AF153" s="22"/>
      <c r="AG153" s="22"/>
      <c r="AH153" s="22"/>
      <c r="AI153" s="22"/>
    </row>
    <row r="154" spans="14:35" x14ac:dyDescent="0.25"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D154" s="23" t="s">
        <v>243</v>
      </c>
      <c r="AE154" s="22">
        <v>8400</v>
      </c>
      <c r="AF154" s="22"/>
      <c r="AG154" s="22"/>
      <c r="AH154" s="22"/>
      <c r="AI154" s="22"/>
    </row>
    <row r="155" spans="14:35" x14ac:dyDescent="0.25"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D155" s="23" t="s">
        <v>265</v>
      </c>
      <c r="AE155" s="22">
        <v>5000</v>
      </c>
      <c r="AF155" s="22"/>
      <c r="AG155" s="22"/>
      <c r="AH155" s="22"/>
      <c r="AI155" s="22"/>
    </row>
    <row r="156" spans="14:35" x14ac:dyDescent="0.25"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D156" s="23" t="s">
        <v>269</v>
      </c>
      <c r="AE156" s="22">
        <v>15100</v>
      </c>
      <c r="AF156" s="22"/>
      <c r="AG156" s="22"/>
      <c r="AH156" s="22"/>
      <c r="AI156" s="22"/>
    </row>
    <row r="157" spans="14:35" x14ac:dyDescent="0.25"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D157" s="23" t="s">
        <v>277</v>
      </c>
      <c r="AE157" s="22">
        <v>10000</v>
      </c>
      <c r="AF157" s="22"/>
      <c r="AG157" s="22"/>
      <c r="AH157" s="22"/>
      <c r="AI157" s="22"/>
    </row>
    <row r="158" spans="14:35" x14ac:dyDescent="0.25"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D158" s="23" t="s">
        <v>280</v>
      </c>
      <c r="AE158" s="22">
        <v>56000</v>
      </c>
      <c r="AF158" s="22"/>
      <c r="AG158" s="22"/>
      <c r="AH158" s="22"/>
      <c r="AI158" s="22"/>
    </row>
    <row r="159" spans="14:35" x14ac:dyDescent="0.25"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D159" s="23" t="s">
        <v>256</v>
      </c>
      <c r="AE159" s="22">
        <v>4200</v>
      </c>
      <c r="AF159" s="22"/>
      <c r="AG159" s="22"/>
      <c r="AH159" s="22"/>
      <c r="AI159" s="22"/>
    </row>
    <row r="160" spans="14:35" x14ac:dyDescent="0.25"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D160" s="23" t="s">
        <v>272</v>
      </c>
      <c r="AE160" s="22">
        <v>19000</v>
      </c>
      <c r="AF160" s="22"/>
      <c r="AG160" s="22"/>
      <c r="AH160" s="22"/>
      <c r="AI160" s="22"/>
    </row>
    <row r="161" spans="14:35" x14ac:dyDescent="0.25"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D161" s="23" t="s">
        <v>261</v>
      </c>
      <c r="AE161" s="22">
        <v>25500</v>
      </c>
      <c r="AF161" s="22"/>
      <c r="AG161" s="22"/>
      <c r="AH161" s="22"/>
      <c r="AI161" s="22"/>
    </row>
    <row r="162" spans="14:35" x14ac:dyDescent="0.25"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D162" s="23" t="s">
        <v>255</v>
      </c>
      <c r="AE162" s="22">
        <v>1900</v>
      </c>
      <c r="AF162" s="22"/>
      <c r="AG162" s="22"/>
      <c r="AH162" s="22"/>
      <c r="AI162" s="22"/>
    </row>
    <row r="163" spans="14:35" x14ac:dyDescent="0.25"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D163" s="23" t="s">
        <v>232</v>
      </c>
      <c r="AE163" s="22">
        <v>25500</v>
      </c>
      <c r="AF163" s="22"/>
      <c r="AG163" s="22"/>
      <c r="AH163" s="22"/>
      <c r="AI163" s="22"/>
    </row>
    <row r="164" spans="14:35" x14ac:dyDescent="0.25"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D164" s="20" t="s">
        <v>133</v>
      </c>
      <c r="AE164" s="22"/>
      <c r="AF164" s="22"/>
      <c r="AG164" s="22"/>
      <c r="AH164" s="22"/>
      <c r="AI164" s="22"/>
    </row>
    <row r="165" spans="14:35" x14ac:dyDescent="0.25"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D165" s="23" t="s">
        <v>267</v>
      </c>
      <c r="AE165" s="22">
        <v>85000</v>
      </c>
      <c r="AF165" s="22"/>
      <c r="AG165" s="22"/>
      <c r="AH165" s="22"/>
      <c r="AI165" s="22"/>
    </row>
    <row r="166" spans="14:35" x14ac:dyDescent="0.25"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D166" s="23" t="s">
        <v>279</v>
      </c>
      <c r="AE166" s="22">
        <v>9500</v>
      </c>
      <c r="AF166" s="22"/>
      <c r="AG166" s="22"/>
      <c r="AH166" s="22"/>
      <c r="AI166" s="22"/>
    </row>
    <row r="167" spans="14:35" x14ac:dyDescent="0.25"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D167" s="23" t="s">
        <v>259</v>
      </c>
      <c r="AE167" s="22">
        <v>9500</v>
      </c>
      <c r="AF167" s="22"/>
      <c r="AG167" s="22"/>
      <c r="AH167" s="22"/>
      <c r="AI167" s="22"/>
    </row>
    <row r="168" spans="14:35" x14ac:dyDescent="0.25"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D168" s="23" t="s">
        <v>237</v>
      </c>
      <c r="AE168" s="22">
        <v>37500</v>
      </c>
      <c r="AF168" s="22"/>
      <c r="AG168" s="22"/>
      <c r="AH168" s="22"/>
      <c r="AI168" s="22"/>
    </row>
    <row r="169" spans="14:35" x14ac:dyDescent="0.25"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D169" s="23" t="s">
        <v>266</v>
      </c>
      <c r="AE169" s="22">
        <v>22000</v>
      </c>
      <c r="AF169" s="22"/>
      <c r="AG169" s="22"/>
      <c r="AH169" s="22"/>
      <c r="AI169" s="22"/>
    </row>
    <row r="170" spans="14:35" x14ac:dyDescent="0.25"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D170" s="23" t="s">
        <v>265</v>
      </c>
      <c r="AE170" s="22">
        <v>5000</v>
      </c>
      <c r="AF170" s="22"/>
      <c r="AG170" s="22"/>
      <c r="AH170" s="22"/>
      <c r="AI170" s="22"/>
    </row>
    <row r="171" spans="14:35" x14ac:dyDescent="0.25"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D171" s="23" t="s">
        <v>231</v>
      </c>
      <c r="AE171" s="22">
        <v>25000</v>
      </c>
      <c r="AF171" s="22"/>
      <c r="AG171" s="22"/>
      <c r="AH171" s="22"/>
      <c r="AI171" s="22"/>
    </row>
    <row r="172" spans="14:35" x14ac:dyDescent="0.25"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D172" s="23" t="s">
        <v>277</v>
      </c>
      <c r="AE172" s="22">
        <v>15000</v>
      </c>
      <c r="AF172" s="22"/>
      <c r="AG172" s="22"/>
      <c r="AH172" s="22"/>
      <c r="AI172" s="22"/>
    </row>
    <row r="173" spans="14:35" x14ac:dyDescent="0.25"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D173" s="23" t="s">
        <v>252</v>
      </c>
      <c r="AE173" s="22">
        <v>6000</v>
      </c>
      <c r="AF173" s="22"/>
      <c r="AG173" s="22"/>
      <c r="AH173" s="22"/>
      <c r="AI173" s="22"/>
    </row>
    <row r="174" spans="14:35" x14ac:dyDescent="0.25"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D174" s="23" t="s">
        <v>261</v>
      </c>
      <c r="AE174" s="22">
        <v>60000</v>
      </c>
      <c r="AF174" s="22"/>
      <c r="AG174" s="22"/>
      <c r="AH174" s="22"/>
      <c r="AI174" s="22"/>
    </row>
    <row r="175" spans="14:35" x14ac:dyDescent="0.25"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D175" s="23" t="s">
        <v>273</v>
      </c>
      <c r="AE175" s="22">
        <v>9500</v>
      </c>
      <c r="AF175" s="22"/>
      <c r="AG175" s="22"/>
      <c r="AH175" s="22"/>
      <c r="AI175" s="22"/>
    </row>
    <row r="176" spans="14:35" x14ac:dyDescent="0.25"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D176" s="23" t="s">
        <v>257</v>
      </c>
      <c r="AE176" s="22">
        <v>12500</v>
      </c>
      <c r="AF176" s="22"/>
      <c r="AG176" s="22"/>
      <c r="AH176" s="22"/>
      <c r="AI176" s="22"/>
    </row>
    <row r="177" spans="14:35" x14ac:dyDescent="0.25"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D177" s="20" t="s">
        <v>134</v>
      </c>
      <c r="AE177" s="22"/>
      <c r="AF177" s="22"/>
      <c r="AG177" s="22"/>
      <c r="AH177" s="22"/>
      <c r="AI177" s="22"/>
    </row>
    <row r="178" spans="14:35" x14ac:dyDescent="0.25"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D178" s="23" t="s">
        <v>267</v>
      </c>
      <c r="AE178" s="22">
        <v>6500</v>
      </c>
      <c r="AF178" s="22"/>
      <c r="AG178" s="22"/>
      <c r="AH178" s="22"/>
      <c r="AI178" s="22"/>
    </row>
    <row r="179" spans="14:35" x14ac:dyDescent="0.25"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D179" s="23" t="s">
        <v>249</v>
      </c>
      <c r="AE179" s="22">
        <v>5000</v>
      </c>
      <c r="AF179" s="22"/>
      <c r="AG179" s="22"/>
      <c r="AH179" s="22"/>
      <c r="AI179" s="22"/>
    </row>
    <row r="180" spans="14:35" x14ac:dyDescent="0.25"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D180" s="23" t="s">
        <v>263</v>
      </c>
      <c r="AE180" s="22">
        <v>5850</v>
      </c>
      <c r="AF180" s="22"/>
      <c r="AG180" s="22"/>
      <c r="AH180" s="22"/>
      <c r="AI180" s="22"/>
    </row>
    <row r="181" spans="14:35" x14ac:dyDescent="0.25"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D181" s="23" t="s">
        <v>277</v>
      </c>
      <c r="AE181" s="22">
        <v>5850</v>
      </c>
      <c r="AF181" s="22"/>
      <c r="AG181" s="22"/>
      <c r="AH181" s="22"/>
      <c r="AI181" s="22"/>
    </row>
    <row r="182" spans="14:35" x14ac:dyDescent="0.25"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D182" s="23" t="s">
        <v>260</v>
      </c>
      <c r="AE182" s="22">
        <v>6000</v>
      </c>
      <c r="AF182" s="22"/>
      <c r="AG182" s="22"/>
      <c r="AH182" s="22"/>
      <c r="AI182" s="22"/>
    </row>
    <row r="183" spans="14:35" x14ac:dyDescent="0.25"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D183" s="23" t="s">
        <v>253</v>
      </c>
      <c r="AE183" s="22">
        <v>20000</v>
      </c>
      <c r="AF183" s="22"/>
      <c r="AG183" s="22"/>
      <c r="AH183" s="22"/>
      <c r="AI183" s="22"/>
    </row>
    <row r="184" spans="14:35" x14ac:dyDescent="0.25"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D184" s="20" t="s">
        <v>129</v>
      </c>
      <c r="AE184" s="22"/>
      <c r="AF184" s="22"/>
      <c r="AG184" s="22"/>
      <c r="AH184" s="22"/>
      <c r="AI184" s="22"/>
    </row>
    <row r="185" spans="14:35" x14ac:dyDescent="0.25"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D185" s="23" t="s">
        <v>236</v>
      </c>
      <c r="AE185" s="22">
        <v>19000</v>
      </c>
      <c r="AF185" s="22"/>
      <c r="AG185" s="22"/>
      <c r="AH185" s="22"/>
      <c r="AI185" s="22"/>
    </row>
    <row r="186" spans="14:35" x14ac:dyDescent="0.25"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D186" s="23" t="s">
        <v>245</v>
      </c>
      <c r="AE186" s="22">
        <v>17500</v>
      </c>
      <c r="AF186" s="22"/>
      <c r="AG186" s="22"/>
      <c r="AH186" s="22"/>
      <c r="AI186" s="22"/>
    </row>
    <row r="187" spans="14:35" x14ac:dyDescent="0.25"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D187" s="23" t="s">
        <v>258</v>
      </c>
      <c r="AE187" s="22">
        <v>5000</v>
      </c>
      <c r="AF187" s="22"/>
      <c r="AG187" s="22"/>
      <c r="AH187" s="22"/>
      <c r="AI187" s="22"/>
    </row>
    <row r="188" spans="14:35" x14ac:dyDescent="0.25"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D188" s="23" t="s">
        <v>279</v>
      </c>
      <c r="AE188" s="22">
        <v>21000</v>
      </c>
      <c r="AF188" s="22"/>
      <c r="AG188" s="22"/>
      <c r="AH188" s="22"/>
      <c r="AI188" s="22"/>
    </row>
    <row r="189" spans="14:35" x14ac:dyDescent="0.25"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D189" s="23" t="s">
        <v>231</v>
      </c>
      <c r="AE189" s="22">
        <v>10000</v>
      </c>
      <c r="AF189" s="22"/>
      <c r="AG189" s="22"/>
      <c r="AH189" s="22"/>
      <c r="AI189" s="22"/>
    </row>
    <row r="190" spans="14:35" x14ac:dyDescent="0.25"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D190" s="23" t="s">
        <v>256</v>
      </c>
      <c r="AE190" s="22">
        <v>10000</v>
      </c>
      <c r="AF190" s="22"/>
      <c r="AG190" s="22"/>
      <c r="AH190" s="22"/>
      <c r="AI190" s="22"/>
    </row>
    <row r="191" spans="14:35" x14ac:dyDescent="0.25"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D191" s="23" t="s">
        <v>235</v>
      </c>
      <c r="AE191" s="22">
        <v>4500</v>
      </c>
      <c r="AF191" s="22"/>
      <c r="AG191" s="22"/>
      <c r="AH191" s="22"/>
      <c r="AI191" s="22"/>
    </row>
    <row r="192" spans="14:35" x14ac:dyDescent="0.25"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D192" s="23" t="s">
        <v>264</v>
      </c>
      <c r="AE192" s="22">
        <v>5000</v>
      </c>
      <c r="AF192" s="22"/>
      <c r="AG192" s="22"/>
      <c r="AH192" s="22"/>
      <c r="AI192" s="22"/>
    </row>
    <row r="193" spans="14:35" x14ac:dyDescent="0.25"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D193" s="23" t="s">
        <v>272</v>
      </c>
      <c r="AE193" s="22">
        <v>15000</v>
      </c>
      <c r="AF193" s="22"/>
      <c r="AG193" s="22"/>
      <c r="AH193" s="22"/>
      <c r="AI193" s="22"/>
    </row>
    <row r="194" spans="14:35" x14ac:dyDescent="0.25"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D194" s="23" t="s">
        <v>253</v>
      </c>
      <c r="AE194" s="22">
        <v>40300</v>
      </c>
      <c r="AF194" s="22"/>
      <c r="AG194" s="22"/>
      <c r="AH194" s="22"/>
      <c r="AI194" s="22"/>
    </row>
    <row r="195" spans="14:35" x14ac:dyDescent="0.25"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D195" s="23" t="s">
        <v>232</v>
      </c>
      <c r="AE195" s="22">
        <v>13000</v>
      </c>
      <c r="AF195" s="22"/>
      <c r="AG195" s="22"/>
      <c r="AH195" s="22"/>
      <c r="AI195" s="22"/>
    </row>
    <row r="196" spans="14:35" x14ac:dyDescent="0.25"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D196" s="20" t="s">
        <v>130</v>
      </c>
      <c r="AE196" s="22"/>
      <c r="AF196" s="22"/>
      <c r="AG196" s="22"/>
      <c r="AH196" s="22"/>
      <c r="AI196" s="22"/>
    </row>
    <row r="197" spans="14:35" x14ac:dyDescent="0.25"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D197" s="23" t="s">
        <v>251</v>
      </c>
      <c r="AE197" s="22">
        <v>5850</v>
      </c>
      <c r="AF197" s="22"/>
      <c r="AG197" s="22"/>
      <c r="AH197" s="22"/>
      <c r="AI197" s="22"/>
    </row>
    <row r="198" spans="14:35" x14ac:dyDescent="0.25"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D198" s="23" t="s">
        <v>271</v>
      </c>
      <c r="AE198" s="22">
        <v>10000</v>
      </c>
      <c r="AF198" s="22"/>
      <c r="AG198" s="22"/>
      <c r="AH198" s="22"/>
      <c r="AI198" s="22"/>
    </row>
    <row r="199" spans="14:35" x14ac:dyDescent="0.25"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D199" s="23" t="s">
        <v>258</v>
      </c>
      <c r="AE199" s="22">
        <v>15000</v>
      </c>
      <c r="AF199" s="22"/>
      <c r="AG199" s="22"/>
      <c r="AH199" s="22"/>
      <c r="AI199" s="22"/>
    </row>
    <row r="200" spans="14:35" x14ac:dyDescent="0.25"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D200" s="23" t="s">
        <v>244</v>
      </c>
      <c r="AE200" s="22">
        <v>9500</v>
      </c>
      <c r="AF200" s="22"/>
      <c r="AG200" s="22"/>
      <c r="AH200" s="22"/>
      <c r="AI200" s="22"/>
    </row>
    <row r="201" spans="14:35" x14ac:dyDescent="0.25"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D201" s="23" t="s">
        <v>259</v>
      </c>
      <c r="AE201" s="22">
        <v>20000</v>
      </c>
      <c r="AF201" s="22"/>
      <c r="AG201" s="22"/>
      <c r="AH201" s="22"/>
      <c r="AI201" s="22"/>
    </row>
    <row r="202" spans="14:35" x14ac:dyDescent="0.25"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D202" s="23" t="s">
        <v>243</v>
      </c>
      <c r="AE202" s="22">
        <v>6500</v>
      </c>
      <c r="AF202" s="22"/>
      <c r="AG202" s="22"/>
      <c r="AH202" s="22"/>
      <c r="AI202" s="22"/>
    </row>
    <row r="203" spans="14:35" x14ac:dyDescent="0.25"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D203" s="23" t="s">
        <v>266</v>
      </c>
      <c r="AE203" s="22">
        <v>20000</v>
      </c>
      <c r="AF203" s="22"/>
      <c r="AG203" s="22"/>
      <c r="AH203" s="22"/>
      <c r="AI203" s="22"/>
    </row>
    <row r="204" spans="14:35" x14ac:dyDescent="0.25"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D204" s="23" t="s">
        <v>265</v>
      </c>
      <c r="AE204" s="22">
        <v>10000</v>
      </c>
      <c r="AF204" s="22"/>
      <c r="AG204" s="22"/>
      <c r="AH204" s="22"/>
      <c r="AI204" s="22"/>
    </row>
    <row r="205" spans="14:35" x14ac:dyDescent="0.25"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D205" s="23" t="s">
        <v>268</v>
      </c>
      <c r="AE205" s="22">
        <v>16000</v>
      </c>
      <c r="AF205" s="22"/>
      <c r="AG205" s="22"/>
      <c r="AH205" s="22"/>
      <c r="AI205" s="22"/>
    </row>
    <row r="206" spans="14:35" x14ac:dyDescent="0.25"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D206" s="23" t="s">
        <v>269</v>
      </c>
      <c r="AE206" s="22">
        <v>10000</v>
      </c>
      <c r="AF206" s="22"/>
      <c r="AG206" s="22"/>
      <c r="AH206" s="22"/>
      <c r="AI206" s="22"/>
    </row>
    <row r="207" spans="14:35" x14ac:dyDescent="0.25"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D207" s="23" t="s">
        <v>250</v>
      </c>
      <c r="AE207" s="22">
        <v>6500</v>
      </c>
      <c r="AF207" s="22"/>
      <c r="AG207" s="22"/>
      <c r="AH207" s="22"/>
      <c r="AI207" s="22"/>
    </row>
    <row r="208" spans="14:35" x14ac:dyDescent="0.25"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D208" s="23" t="s">
        <v>238</v>
      </c>
      <c r="AE208" s="22">
        <v>6500</v>
      </c>
      <c r="AF208" s="22"/>
      <c r="AG208" s="22"/>
      <c r="AH208" s="22"/>
      <c r="AI208" s="22"/>
    </row>
    <row r="209" spans="14:35" x14ac:dyDescent="0.25"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D209" s="23" t="s">
        <v>272</v>
      </c>
      <c r="AE209" s="22">
        <v>5850</v>
      </c>
      <c r="AF209" s="22"/>
      <c r="AG209" s="22"/>
      <c r="AH209" s="22"/>
      <c r="AI209" s="22"/>
    </row>
    <row r="210" spans="14:35" x14ac:dyDescent="0.25"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D210" s="23" t="s">
        <v>260</v>
      </c>
      <c r="AE210" s="22">
        <v>9500</v>
      </c>
      <c r="AF210" s="22"/>
      <c r="AG210" s="22"/>
      <c r="AH210" s="22"/>
      <c r="AI210" s="22"/>
    </row>
    <row r="211" spans="14:35" x14ac:dyDescent="0.25"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D211" s="23" t="s">
        <v>242</v>
      </c>
      <c r="AE211" s="22">
        <v>14875</v>
      </c>
      <c r="AF211" s="22"/>
      <c r="AG211" s="22"/>
      <c r="AH211" s="22"/>
      <c r="AI211" s="22"/>
    </row>
    <row r="212" spans="14:35" x14ac:dyDescent="0.25"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D212" s="23" t="s">
        <v>253</v>
      </c>
      <c r="AE212" s="22">
        <v>6000</v>
      </c>
      <c r="AF212" s="22"/>
      <c r="AG212" s="22"/>
      <c r="AH212" s="22"/>
      <c r="AI212" s="22"/>
    </row>
    <row r="213" spans="14:35" x14ac:dyDescent="0.25"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D213" s="23" t="s">
        <v>232</v>
      </c>
      <c r="AE213" s="22">
        <v>9500</v>
      </c>
      <c r="AF213" s="22"/>
      <c r="AG213" s="22"/>
      <c r="AH213" s="22"/>
      <c r="AI213" s="22"/>
    </row>
    <row r="214" spans="14:35" x14ac:dyDescent="0.25"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D214" s="23" t="s">
        <v>273</v>
      </c>
      <c r="AE214" s="22">
        <v>4500</v>
      </c>
      <c r="AF214" s="22"/>
      <c r="AG214" s="22"/>
      <c r="AH214" s="22"/>
      <c r="AI214" s="22"/>
    </row>
    <row r="215" spans="14:35" x14ac:dyDescent="0.25"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D215" s="20" t="s">
        <v>131</v>
      </c>
      <c r="AE215" s="22"/>
      <c r="AF215" s="22"/>
      <c r="AG215" s="22"/>
      <c r="AH215" s="22"/>
      <c r="AI215" s="22"/>
    </row>
    <row r="216" spans="14:35" x14ac:dyDescent="0.25"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D216" s="23" t="s">
        <v>251</v>
      </c>
      <c r="AE216" s="22">
        <v>10500</v>
      </c>
      <c r="AF216" s="22"/>
      <c r="AG216" s="22"/>
      <c r="AH216" s="22"/>
      <c r="AI216" s="22"/>
    </row>
    <row r="217" spans="14:35" x14ac:dyDescent="0.25">
      <c r="AD217" s="23" t="s">
        <v>233</v>
      </c>
      <c r="AE217" s="22">
        <v>64850</v>
      </c>
      <c r="AF217" s="22"/>
      <c r="AG217" s="22"/>
      <c r="AH217" s="22"/>
      <c r="AI217" s="22"/>
    </row>
    <row r="218" spans="14:35" x14ac:dyDescent="0.25">
      <c r="AD218" s="23" t="s">
        <v>239</v>
      </c>
      <c r="AE218" s="22">
        <v>12000</v>
      </c>
      <c r="AF218" s="22"/>
      <c r="AG218" s="22"/>
      <c r="AH218" s="22"/>
      <c r="AI218" s="22"/>
    </row>
    <row r="219" spans="14:35" x14ac:dyDescent="0.25">
      <c r="AD219" s="23" t="s">
        <v>249</v>
      </c>
      <c r="AE219" s="22">
        <v>36000</v>
      </c>
      <c r="AF219" s="22"/>
      <c r="AG219" s="22"/>
      <c r="AH219" s="22"/>
      <c r="AI219" s="22"/>
    </row>
    <row r="220" spans="14:35" x14ac:dyDescent="0.25">
      <c r="AD220" s="23" t="s">
        <v>248</v>
      </c>
      <c r="AE220" s="22">
        <v>9500</v>
      </c>
      <c r="AF220" s="22"/>
      <c r="AG220" s="22"/>
      <c r="AH220" s="22"/>
      <c r="AI220" s="22"/>
    </row>
    <row r="221" spans="14:35" x14ac:dyDescent="0.25">
      <c r="AD221" s="23" t="s">
        <v>259</v>
      </c>
      <c r="AE221" s="22">
        <v>49400</v>
      </c>
      <c r="AF221" s="22"/>
      <c r="AG221" s="22"/>
      <c r="AH221" s="22"/>
      <c r="AI221" s="22"/>
    </row>
    <row r="222" spans="14:35" x14ac:dyDescent="0.25">
      <c r="AD222" s="23" t="s">
        <v>243</v>
      </c>
      <c r="AE222" s="22">
        <v>8500</v>
      </c>
      <c r="AF222" s="22"/>
      <c r="AG222" s="22"/>
      <c r="AH222" s="22"/>
      <c r="AI222" s="22"/>
    </row>
    <row r="223" spans="14:35" x14ac:dyDescent="0.25">
      <c r="AD223" s="23" t="s">
        <v>237</v>
      </c>
      <c r="AE223" s="22">
        <v>39000</v>
      </c>
      <c r="AF223" s="22"/>
      <c r="AG223" s="22"/>
      <c r="AH223" s="22"/>
      <c r="AI223" s="22"/>
    </row>
    <row r="224" spans="14:35" x14ac:dyDescent="0.25">
      <c r="AD224" s="23" t="s">
        <v>231</v>
      </c>
      <c r="AE224" s="22">
        <v>22950</v>
      </c>
      <c r="AF224" s="22"/>
      <c r="AG224" s="22"/>
      <c r="AH224" s="22"/>
      <c r="AI224" s="22"/>
    </row>
    <row r="225" spans="30:35" x14ac:dyDescent="0.25">
      <c r="AD225" s="23" t="s">
        <v>254</v>
      </c>
      <c r="AE225" s="22">
        <v>2000</v>
      </c>
      <c r="AF225" s="22"/>
      <c r="AG225" s="22"/>
      <c r="AH225" s="22"/>
      <c r="AI225" s="22"/>
    </row>
    <row r="226" spans="30:35" x14ac:dyDescent="0.25">
      <c r="AD226" s="23" t="s">
        <v>275</v>
      </c>
      <c r="AE226" s="22">
        <v>150000</v>
      </c>
      <c r="AF226" s="22"/>
      <c r="AG226" s="22"/>
      <c r="AH226" s="22"/>
      <c r="AI226" s="22"/>
    </row>
    <row r="227" spans="30:35" x14ac:dyDescent="0.25">
      <c r="AD227" s="23" t="s">
        <v>260</v>
      </c>
      <c r="AE227" s="22">
        <v>2500</v>
      </c>
      <c r="AF227" s="22"/>
      <c r="AG227" s="22"/>
      <c r="AH227" s="22"/>
      <c r="AI227" s="22"/>
    </row>
    <row r="228" spans="30:35" x14ac:dyDescent="0.25">
      <c r="AD228" s="23" t="s">
        <v>262</v>
      </c>
      <c r="AE228" s="22">
        <v>17000</v>
      </c>
      <c r="AF228" s="22"/>
      <c r="AG228" s="22"/>
      <c r="AH228" s="22"/>
      <c r="AI228" s="22"/>
    </row>
    <row r="229" spans="30:35" x14ac:dyDescent="0.25">
      <c r="AD229" s="23" t="s">
        <v>247</v>
      </c>
      <c r="AE229" s="22">
        <v>5000</v>
      </c>
      <c r="AF229" s="22"/>
      <c r="AG229" s="22"/>
      <c r="AH229" s="22"/>
      <c r="AI229" s="22"/>
    </row>
    <row r="230" spans="30:35" x14ac:dyDescent="0.25">
      <c r="AD230" s="20" t="s">
        <v>132</v>
      </c>
      <c r="AE230" s="22"/>
      <c r="AF230" s="22"/>
      <c r="AG230" s="22"/>
      <c r="AH230" s="22"/>
      <c r="AI230" s="22"/>
    </row>
    <row r="231" spans="30:35" x14ac:dyDescent="0.25">
      <c r="AD231" s="23" t="s">
        <v>246</v>
      </c>
      <c r="AE231" s="22">
        <v>9500</v>
      </c>
      <c r="AF231" s="22"/>
      <c r="AG231" s="22"/>
      <c r="AH231" s="22"/>
      <c r="AI231" s="22"/>
    </row>
    <row r="232" spans="30:35" x14ac:dyDescent="0.25">
      <c r="AD232" s="23" t="s">
        <v>274</v>
      </c>
      <c r="AE232" s="22">
        <v>13550</v>
      </c>
      <c r="AF232" s="22"/>
      <c r="AG232" s="22"/>
      <c r="AH232" s="22"/>
      <c r="AI232" s="22"/>
    </row>
    <row r="233" spans="30:35" x14ac:dyDescent="0.25">
      <c r="AD233" s="23" t="s">
        <v>248</v>
      </c>
      <c r="AE233" s="22">
        <v>68305</v>
      </c>
      <c r="AF233" s="22"/>
      <c r="AG233" s="22"/>
      <c r="AH233" s="22"/>
      <c r="AI233" s="22"/>
    </row>
    <row r="234" spans="30:35" x14ac:dyDescent="0.25">
      <c r="AD234" s="23" t="s">
        <v>237</v>
      </c>
      <c r="AE234" s="22">
        <v>12800</v>
      </c>
      <c r="AF234" s="22"/>
      <c r="AG234" s="22"/>
      <c r="AH234" s="22"/>
      <c r="AI234" s="22"/>
    </row>
    <row r="235" spans="30:35" x14ac:dyDescent="0.25">
      <c r="AD235" s="23" t="s">
        <v>266</v>
      </c>
      <c r="AE235" s="22">
        <v>47500</v>
      </c>
      <c r="AF235" s="22"/>
      <c r="AG235" s="22"/>
      <c r="AH235" s="22"/>
      <c r="AI235" s="22"/>
    </row>
    <row r="236" spans="30:35" x14ac:dyDescent="0.25">
      <c r="AD236" s="23" t="s">
        <v>263</v>
      </c>
      <c r="AE236" s="22">
        <v>10000</v>
      </c>
      <c r="AF236" s="22"/>
      <c r="AG236" s="22"/>
      <c r="AH236" s="22"/>
      <c r="AI236" s="22"/>
    </row>
    <row r="237" spans="30:35" x14ac:dyDescent="0.25">
      <c r="AD237" s="23" t="s">
        <v>276</v>
      </c>
      <c r="AE237" s="22">
        <v>36100</v>
      </c>
      <c r="AF237" s="22"/>
      <c r="AG237" s="22"/>
      <c r="AH237" s="22"/>
      <c r="AI237" s="22"/>
    </row>
    <row r="238" spans="30:35" x14ac:dyDescent="0.25">
      <c r="AD238" s="23" t="s">
        <v>280</v>
      </c>
      <c r="AE238" s="22">
        <v>40350</v>
      </c>
      <c r="AF238" s="22"/>
      <c r="AG238" s="22"/>
      <c r="AH238" s="22"/>
      <c r="AI238" s="22"/>
    </row>
    <row r="239" spans="30:35" x14ac:dyDescent="0.25">
      <c r="AD239" s="23" t="s">
        <v>256</v>
      </c>
      <c r="AE239" s="22">
        <v>38500</v>
      </c>
      <c r="AF239" s="22"/>
      <c r="AG239" s="22"/>
      <c r="AH239" s="22"/>
      <c r="AI239" s="22"/>
    </row>
    <row r="240" spans="30:35" x14ac:dyDescent="0.25">
      <c r="AD240" s="23" t="s">
        <v>235</v>
      </c>
      <c r="AE240" s="22">
        <v>17100</v>
      </c>
      <c r="AF240" s="22"/>
      <c r="AG240" s="22"/>
      <c r="AH240" s="22"/>
      <c r="AI240" s="22"/>
    </row>
    <row r="241" spans="30:35" x14ac:dyDescent="0.25">
      <c r="AD241" s="23" t="s">
        <v>238</v>
      </c>
      <c r="AE241" s="22">
        <v>5850</v>
      </c>
      <c r="AF241" s="22"/>
      <c r="AG241" s="22"/>
      <c r="AH241" s="22"/>
      <c r="AI241" s="22"/>
    </row>
    <row r="242" spans="30:35" x14ac:dyDescent="0.25">
      <c r="AD242" s="23" t="s">
        <v>264</v>
      </c>
      <c r="AE242" s="22">
        <v>28500</v>
      </c>
      <c r="AF242" s="22"/>
      <c r="AG242" s="22"/>
      <c r="AH242" s="22"/>
      <c r="AI242" s="22"/>
    </row>
    <row r="243" spans="30:35" x14ac:dyDescent="0.25">
      <c r="AD243" s="23" t="s">
        <v>261</v>
      </c>
      <c r="AE243" s="22">
        <v>30875</v>
      </c>
      <c r="AF243" s="22"/>
      <c r="AG243" s="22"/>
      <c r="AH243" s="22"/>
      <c r="AI243" s="22"/>
    </row>
    <row r="244" spans="30:35" x14ac:dyDescent="0.25">
      <c r="AD244" s="23" t="s">
        <v>260</v>
      </c>
      <c r="AE244" s="22">
        <v>5000</v>
      </c>
      <c r="AF244" s="22"/>
      <c r="AG244" s="22"/>
      <c r="AH244" s="22"/>
      <c r="AI244" s="22"/>
    </row>
    <row r="245" spans="30:35" x14ac:dyDescent="0.25">
      <c r="AD245" s="23" t="s">
        <v>242</v>
      </c>
      <c r="AE245" s="22">
        <v>6000</v>
      </c>
      <c r="AF245" s="22"/>
      <c r="AG245" s="22"/>
      <c r="AH245" s="22"/>
      <c r="AI245" s="22"/>
    </row>
    <row r="246" spans="30:35" x14ac:dyDescent="0.25">
      <c r="AD246" s="23" t="s">
        <v>255</v>
      </c>
      <c r="AE246" s="22">
        <v>22000</v>
      </c>
      <c r="AF246" s="22"/>
      <c r="AG246" s="22"/>
      <c r="AH246" s="22"/>
      <c r="AI246" s="22"/>
    </row>
    <row r="247" spans="30:35" x14ac:dyDescent="0.25">
      <c r="AD247" s="23" t="s">
        <v>247</v>
      </c>
      <c r="AE247" s="22">
        <v>6500</v>
      </c>
      <c r="AF247" s="22"/>
      <c r="AG247" s="22"/>
      <c r="AH247" s="22"/>
      <c r="AI247" s="22"/>
    </row>
    <row r="248" spans="30:35" x14ac:dyDescent="0.25">
      <c r="AD248" s="23" t="s">
        <v>257</v>
      </c>
      <c r="AE248" s="22">
        <v>27075</v>
      </c>
      <c r="AF248" s="22"/>
      <c r="AG248" s="22"/>
      <c r="AH248" s="22"/>
      <c r="AI248" s="22"/>
    </row>
    <row r="249" spans="30:35" x14ac:dyDescent="0.25">
      <c r="AD249" s="20" t="s">
        <v>159</v>
      </c>
      <c r="AE249" s="22"/>
      <c r="AF249" s="22"/>
      <c r="AG249" s="22"/>
      <c r="AH249" s="22"/>
      <c r="AI249" s="22"/>
    </row>
    <row r="250" spans="30:35" x14ac:dyDescent="0.25">
      <c r="AD250" s="23" t="s">
        <v>251</v>
      </c>
      <c r="AE250" s="22">
        <v>70000</v>
      </c>
      <c r="AF250" s="22"/>
      <c r="AG250" s="22"/>
      <c r="AH250" s="22"/>
      <c r="AI250" s="22"/>
    </row>
    <row r="251" spans="30:35" x14ac:dyDescent="0.25">
      <c r="AD251" s="23" t="s">
        <v>246</v>
      </c>
      <c r="AE251" s="22">
        <v>20000</v>
      </c>
      <c r="AF251" s="22"/>
      <c r="AG251" s="22"/>
      <c r="AH251" s="22"/>
      <c r="AI251" s="22"/>
    </row>
    <row r="252" spans="30:35" x14ac:dyDescent="0.25">
      <c r="AD252" s="23" t="s">
        <v>236</v>
      </c>
      <c r="AE252" s="22">
        <v>50000</v>
      </c>
      <c r="AF252" s="22"/>
      <c r="AG252" s="22"/>
      <c r="AH252" s="22"/>
      <c r="AI252" s="22"/>
    </row>
    <row r="253" spans="30:35" x14ac:dyDescent="0.25">
      <c r="AD253" s="23" t="s">
        <v>234</v>
      </c>
      <c r="AE253" s="22">
        <v>15000</v>
      </c>
      <c r="AF253" s="22"/>
      <c r="AG253" s="22"/>
      <c r="AH253" s="22"/>
      <c r="AI253" s="22"/>
    </row>
    <row r="254" spans="30:35" x14ac:dyDescent="0.25">
      <c r="AD254" s="23" t="s">
        <v>274</v>
      </c>
      <c r="AE254" s="22">
        <v>13000</v>
      </c>
      <c r="AF254" s="22"/>
      <c r="AG254" s="22"/>
      <c r="AH254" s="22"/>
      <c r="AI254" s="22"/>
    </row>
    <row r="255" spans="30:35" x14ac:dyDescent="0.25">
      <c r="AD255" s="23" t="s">
        <v>233</v>
      </c>
      <c r="AE255" s="22">
        <v>13000</v>
      </c>
      <c r="AF255" s="22"/>
      <c r="AG255" s="22"/>
      <c r="AH255" s="22"/>
      <c r="AI255" s="22"/>
    </row>
    <row r="256" spans="30:35" x14ac:dyDescent="0.25">
      <c r="AD256" s="23" t="s">
        <v>267</v>
      </c>
      <c r="AE256" s="22">
        <v>15000</v>
      </c>
      <c r="AF256" s="22"/>
      <c r="AG256" s="22"/>
      <c r="AH256" s="22"/>
      <c r="AI256" s="22"/>
    </row>
    <row r="257" spans="30:35" x14ac:dyDescent="0.25">
      <c r="AD257" s="23" t="s">
        <v>239</v>
      </c>
      <c r="AE257" s="22">
        <v>13000</v>
      </c>
      <c r="AF257" s="22"/>
      <c r="AG257" s="22"/>
      <c r="AH257" s="22"/>
      <c r="AI257" s="22"/>
    </row>
    <row r="258" spans="30:35" x14ac:dyDescent="0.25">
      <c r="AD258" s="23" t="s">
        <v>270</v>
      </c>
      <c r="AE258" s="22">
        <v>10000</v>
      </c>
      <c r="AF258" s="22"/>
      <c r="AG258" s="22"/>
      <c r="AH258" s="22"/>
      <c r="AI258" s="22"/>
    </row>
    <row r="259" spans="30:35" x14ac:dyDescent="0.25">
      <c r="AD259" s="23" t="s">
        <v>249</v>
      </c>
      <c r="AE259" s="22">
        <v>45000</v>
      </c>
      <c r="AF259" s="22"/>
      <c r="AG259" s="22"/>
      <c r="AH259" s="22"/>
      <c r="AI259" s="22"/>
    </row>
    <row r="260" spans="30:35" x14ac:dyDescent="0.25">
      <c r="AD260" s="23" t="s">
        <v>240</v>
      </c>
      <c r="AE260" s="22">
        <v>30000</v>
      </c>
      <c r="AF260" s="22"/>
      <c r="AG260" s="22"/>
      <c r="AH260" s="22"/>
      <c r="AI260" s="22"/>
    </row>
    <row r="261" spans="30:35" x14ac:dyDescent="0.25">
      <c r="AD261" s="23" t="s">
        <v>248</v>
      </c>
      <c r="AE261" s="22">
        <v>8500</v>
      </c>
      <c r="AF261" s="22"/>
      <c r="AG261" s="22"/>
      <c r="AH261" s="22"/>
      <c r="AI261" s="22"/>
    </row>
    <row r="262" spans="30:35" x14ac:dyDescent="0.25">
      <c r="AD262" s="20" t="s">
        <v>160</v>
      </c>
      <c r="AE262" s="22"/>
      <c r="AF262" s="22"/>
      <c r="AG262" s="22"/>
      <c r="AH262" s="22"/>
      <c r="AI262" s="22"/>
    </row>
    <row r="263" spans="30:35" x14ac:dyDescent="0.25">
      <c r="AD263" s="23" t="s">
        <v>245</v>
      </c>
      <c r="AE263" s="22">
        <v>5000</v>
      </c>
      <c r="AF263" s="22"/>
      <c r="AG263" s="22"/>
      <c r="AH263" s="22"/>
      <c r="AI263" s="22"/>
    </row>
    <row r="264" spans="30:35" x14ac:dyDescent="0.25">
      <c r="AD264" s="23" t="s">
        <v>271</v>
      </c>
      <c r="AE264" s="22">
        <v>3500</v>
      </c>
      <c r="AF264" s="22"/>
      <c r="AG264" s="22"/>
      <c r="AH264" s="22"/>
      <c r="AI264" s="22"/>
    </row>
    <row r="265" spans="30:35" x14ac:dyDescent="0.25">
      <c r="AD265" s="23" t="s">
        <v>258</v>
      </c>
      <c r="AE265" s="22">
        <v>3500</v>
      </c>
      <c r="AF265" s="22"/>
      <c r="AG265" s="22"/>
      <c r="AH265" s="22"/>
      <c r="AI265" s="22"/>
    </row>
    <row r="266" spans="30:35" x14ac:dyDescent="0.25">
      <c r="AD266" s="23" t="s">
        <v>279</v>
      </c>
      <c r="AE266" s="22">
        <v>5000</v>
      </c>
      <c r="AF266" s="22"/>
      <c r="AG266" s="22"/>
      <c r="AH266" s="22"/>
      <c r="AI266" s="22"/>
    </row>
    <row r="267" spans="30:35" x14ac:dyDescent="0.25">
      <c r="AD267" s="20" t="s">
        <v>161</v>
      </c>
      <c r="AE267" s="22"/>
      <c r="AF267" s="22"/>
      <c r="AG267" s="22"/>
      <c r="AH267" s="22"/>
      <c r="AI267" s="22"/>
    </row>
    <row r="268" spans="30:35" x14ac:dyDescent="0.25">
      <c r="AD268" s="23" t="s">
        <v>244</v>
      </c>
      <c r="AE268" s="22">
        <v>13000</v>
      </c>
      <c r="AF268" s="22"/>
      <c r="AG268" s="22"/>
      <c r="AH268" s="22"/>
      <c r="AI268" s="22"/>
    </row>
    <row r="269" spans="30:35" x14ac:dyDescent="0.25">
      <c r="AD269" s="23" t="s">
        <v>259</v>
      </c>
      <c r="AE269" s="22">
        <v>6000</v>
      </c>
      <c r="AF269" s="22"/>
      <c r="AG269" s="22"/>
      <c r="AH269" s="22"/>
      <c r="AI269" s="22"/>
    </row>
    <row r="270" spans="30:35" x14ac:dyDescent="0.25">
      <c r="AD270" s="23" t="s">
        <v>243</v>
      </c>
      <c r="AE270" s="22">
        <v>6000</v>
      </c>
      <c r="AF270" s="22"/>
      <c r="AG270" s="22"/>
      <c r="AH270" s="22"/>
      <c r="AI270" s="22"/>
    </row>
    <row r="271" spans="30:35" x14ac:dyDescent="0.25">
      <c r="AD271" s="23" t="s">
        <v>237</v>
      </c>
      <c r="AE271" s="22">
        <v>10000</v>
      </c>
      <c r="AF271" s="22"/>
      <c r="AG271" s="22"/>
      <c r="AH271" s="22"/>
      <c r="AI271" s="22"/>
    </row>
    <row r="272" spans="30:35" x14ac:dyDescent="0.25">
      <c r="AD272" s="23" t="s">
        <v>266</v>
      </c>
      <c r="AE272" s="22">
        <v>10000</v>
      </c>
      <c r="AF272" s="22"/>
      <c r="AG272" s="22"/>
      <c r="AH272" s="22"/>
      <c r="AI272" s="22"/>
    </row>
    <row r="273" spans="30:35" x14ac:dyDescent="0.25">
      <c r="AD273" s="20" t="s">
        <v>162</v>
      </c>
      <c r="AE273" s="22"/>
      <c r="AF273" s="22"/>
      <c r="AG273" s="22"/>
      <c r="AH273" s="22"/>
      <c r="AI273" s="22"/>
    </row>
    <row r="274" spans="30:35" x14ac:dyDescent="0.25">
      <c r="AD274" s="23" t="s">
        <v>233</v>
      </c>
      <c r="AE274" s="22">
        <v>10000</v>
      </c>
      <c r="AF274" s="22"/>
      <c r="AG274" s="22"/>
      <c r="AH274" s="22"/>
      <c r="AI274" s="22"/>
    </row>
    <row r="275" spans="30:35" x14ac:dyDescent="0.25">
      <c r="AD275" s="23" t="s">
        <v>244</v>
      </c>
      <c r="AE275" s="22">
        <v>10000</v>
      </c>
      <c r="AF275" s="22"/>
      <c r="AG275" s="22"/>
      <c r="AH275" s="22"/>
      <c r="AI275" s="22"/>
    </row>
    <row r="276" spans="30:35" x14ac:dyDescent="0.25">
      <c r="AD276" s="23" t="s">
        <v>237</v>
      </c>
      <c r="AE276" s="22">
        <v>5700</v>
      </c>
      <c r="AF276" s="22"/>
      <c r="AG276" s="22"/>
      <c r="AH276" s="22"/>
      <c r="AI276" s="22"/>
    </row>
    <row r="277" spans="30:35" x14ac:dyDescent="0.25">
      <c r="AD277" s="23" t="s">
        <v>268</v>
      </c>
      <c r="AE277" s="22">
        <v>5000</v>
      </c>
      <c r="AF277" s="22"/>
      <c r="AG277" s="22"/>
      <c r="AH277" s="22"/>
      <c r="AI277" s="22"/>
    </row>
    <row r="278" spans="30:35" x14ac:dyDescent="0.25">
      <c r="AD278" s="23" t="s">
        <v>280</v>
      </c>
      <c r="AE278" s="22">
        <v>17000</v>
      </c>
      <c r="AF278" s="22"/>
      <c r="AG278" s="22"/>
      <c r="AH278" s="22"/>
      <c r="AI278" s="22"/>
    </row>
    <row r="279" spans="30:35" x14ac:dyDescent="0.25">
      <c r="AD279" s="23" t="s">
        <v>238</v>
      </c>
      <c r="AE279" s="22">
        <v>5000</v>
      </c>
      <c r="AF279" s="22"/>
      <c r="AG279" s="22"/>
      <c r="AH279" s="22"/>
      <c r="AI279" s="22"/>
    </row>
    <row r="280" spans="30:35" x14ac:dyDescent="0.25">
      <c r="AD280" s="23" t="s">
        <v>262</v>
      </c>
      <c r="AE280" s="22">
        <v>11700</v>
      </c>
      <c r="AF280" s="22"/>
      <c r="AG280" s="22"/>
      <c r="AH280" s="22"/>
      <c r="AI280" s="22"/>
    </row>
    <row r="281" spans="30:35" x14ac:dyDescent="0.25">
      <c r="AD281" s="23" t="s">
        <v>255</v>
      </c>
      <c r="AE281" s="22">
        <v>6000</v>
      </c>
      <c r="AF281" s="22"/>
      <c r="AG281" s="22"/>
      <c r="AH281" s="22"/>
      <c r="AI281" s="22"/>
    </row>
    <row r="282" spans="30:35" x14ac:dyDescent="0.25">
      <c r="AD282" s="20" t="s">
        <v>118</v>
      </c>
      <c r="AE282" s="22">
        <v>4166990</v>
      </c>
      <c r="AF282" s="22"/>
      <c r="AG282" s="22"/>
      <c r="AH282" s="22"/>
      <c r="AI282" s="22"/>
    </row>
  </sheetData>
  <pageMargins left="0.7" right="0.7" top="0.75" bottom="0.75" header="0.3" footer="0.3"/>
  <pageSetup orientation="portrait" r:id="rId9"/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50"/>
  <sheetViews>
    <sheetView tabSelected="1" zoomScale="80" zoomScaleNormal="80" workbookViewId="0">
      <selection activeCell="E4" sqref="E4"/>
    </sheetView>
  </sheetViews>
  <sheetFormatPr baseColWidth="10" defaultRowHeight="15" x14ac:dyDescent="0.25"/>
  <cols>
    <col min="1" max="2" width="11.42578125" customWidth="1"/>
    <col min="3" max="3" width="18.7109375" customWidth="1"/>
    <col min="4" max="4" width="12.42578125" customWidth="1"/>
    <col min="5" max="5" width="20.7109375" customWidth="1"/>
    <col min="6" max="6" width="12.42578125" customWidth="1"/>
    <col min="7" max="7" width="12.85546875" bestFit="1" customWidth="1"/>
    <col min="8" max="8" width="25.7109375" customWidth="1"/>
    <col min="9" max="9" width="11.42578125" customWidth="1"/>
    <col min="10" max="11" width="15.7109375" customWidth="1"/>
    <col min="12" max="12" width="10.7109375" customWidth="1"/>
    <col min="13" max="13" width="1.7109375" customWidth="1"/>
    <col min="14" max="14" width="5.7109375" customWidth="1"/>
    <col min="15" max="15" width="11.42578125" customWidth="1"/>
  </cols>
  <sheetData>
    <row r="1" spans="1:20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0" ht="15.75" thickBo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20" ht="20.25" x14ac:dyDescent="0.3">
      <c r="A3" s="29"/>
      <c r="B3" s="29"/>
      <c r="C3" s="29"/>
      <c r="D3" s="56" t="s">
        <v>23</v>
      </c>
      <c r="E3" s="57" t="s">
        <v>42</v>
      </c>
      <c r="F3" s="29"/>
      <c r="G3" s="82" t="s">
        <v>211</v>
      </c>
      <c r="H3" s="83"/>
      <c r="I3" s="29"/>
      <c r="J3" s="29"/>
      <c r="K3" s="29"/>
      <c r="L3" s="29"/>
      <c r="M3" s="29"/>
      <c r="N3" s="29"/>
      <c r="R3" s="49" t="s">
        <v>3</v>
      </c>
      <c r="S3" s="49" t="s">
        <v>42</v>
      </c>
      <c r="T3" s="49" t="s">
        <v>26</v>
      </c>
    </row>
    <row r="4" spans="1:20" ht="21" thickBot="1" x14ac:dyDescent="0.35">
      <c r="A4" s="29"/>
      <c r="B4" s="29"/>
      <c r="C4" s="29"/>
      <c r="D4" s="79" t="s">
        <v>37</v>
      </c>
      <c r="E4" s="80" t="s">
        <v>86</v>
      </c>
      <c r="F4" s="29"/>
      <c r="G4" s="79" t="s">
        <v>212</v>
      </c>
      <c r="H4" s="80">
        <f>SUMPRODUCT((Tableau10[Nature]=E4)*(Tableau10[[Nbre produits ]]))</f>
        <v>23</v>
      </c>
      <c r="I4" s="29"/>
      <c r="J4" s="29"/>
      <c r="K4" s="29"/>
      <c r="L4" s="29"/>
      <c r="M4" s="29"/>
      <c r="N4" s="29"/>
      <c r="R4" s="49" t="s">
        <v>8</v>
      </c>
      <c r="S4" s="49" t="str">
        <f>$E$4</f>
        <v>Pomme cythère</v>
      </c>
      <c r="T4" s="50">
        <f>IFERROR(INDEX(TCD!$O$8:$AA$45,MATCH('Analyse produits'!S4,TCD!$O$8:$O$45,0),MATCH('Analyse produits'!R4,TCD!$O$8:$AA$8,0)),"")</f>
        <v>5000</v>
      </c>
    </row>
    <row r="5" spans="1:20" ht="21" thickBot="1" x14ac:dyDescent="0.35">
      <c r="A5" s="29"/>
      <c r="B5" s="29"/>
      <c r="C5" s="29"/>
      <c r="D5" s="29"/>
      <c r="E5" s="29"/>
      <c r="F5" s="60"/>
      <c r="G5" s="79" t="s">
        <v>213</v>
      </c>
      <c r="H5" s="81">
        <f ca="1">_xlfn.AGGREGATE(14,4,Tableau10[Date]*(Tableau10[Nature]=E4),1)</f>
        <v>44718</v>
      </c>
      <c r="I5" s="29"/>
      <c r="J5" s="29"/>
      <c r="K5" s="29"/>
      <c r="L5" s="29"/>
      <c r="M5" s="29"/>
      <c r="N5" s="29"/>
    </row>
    <row r="6" spans="1:2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0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20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R8" s="49" t="s">
        <v>9</v>
      </c>
      <c r="S8" s="49" t="str">
        <f t="shared" ref="S8:S18" si="0">$E$4</f>
        <v>Pomme cythère</v>
      </c>
      <c r="T8" s="50">
        <f>IFERROR(INDEX(TCD!$O$8:$AA$45,MATCH('Analyse produits'!S8,TCD!$O$8:$O$45,0),MATCH('Analyse produits'!R8,TCD!$O$8:$AA$8,0)),"")</f>
        <v>48250</v>
      </c>
    </row>
    <row r="9" spans="1:20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R9" s="49" t="s">
        <v>10</v>
      </c>
      <c r="S9" s="49" t="str">
        <f t="shared" si="0"/>
        <v>Pomme cythère</v>
      </c>
      <c r="T9" s="50">
        <f>IFERROR(INDEX(TCD!$O$8:$AA$45,MATCH('Analyse produits'!S9,TCD!$O$8:$O$45,0),MATCH('Analyse produits'!R9,TCD!$O$8:$AA$8,0)),"")</f>
        <v>15000</v>
      </c>
    </row>
    <row r="10" spans="1:2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R10" s="49" t="s">
        <v>6</v>
      </c>
      <c r="S10" s="49" t="str">
        <f t="shared" si="0"/>
        <v>Pomme cythère</v>
      </c>
      <c r="T10" s="50">
        <f>IFERROR(INDEX(TCD!$O$8:$AA$45,MATCH('Analyse produits'!S10,TCD!$O$8:$O$45,0),MATCH('Analyse produits'!R10,TCD!$O$8:$AA$8,0)),"")</f>
        <v>10000</v>
      </c>
    </row>
    <row r="11" spans="1:20" ht="15" customHeight="1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76" t="str">
        <f ca="1">OFFSET(INDEX(TCD!$J$9:$J$48,MATCH(1,TCD!$J$9:$J$48,0)),0,-4)</f>
        <v>Passion (Sr)</v>
      </c>
      <c r="L11" s="77">
        <f ca="1">OFFSET(INDEX(TCD!$J$9:$J$48,MATCH(1,TCD!$J$9:$J$48,0)),0,-3)</f>
        <v>518235</v>
      </c>
      <c r="M11" s="78"/>
      <c r="N11" s="29"/>
      <c r="R11" s="49" t="s">
        <v>11</v>
      </c>
      <c r="S11" s="49" t="str">
        <f t="shared" si="0"/>
        <v>Pomme cythère</v>
      </c>
      <c r="T11" s="50">
        <f>IFERROR(INDEX(TCD!$O$8:$AA$45,MATCH('Analyse produits'!S11,TCD!$O$8:$O$45,0),MATCH('Analyse produits'!R11,TCD!$O$8:$AA$8,0)),"")</f>
        <v>0</v>
      </c>
    </row>
    <row r="12" spans="1:20" ht="15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76" t="str">
        <f ca="1">OFFSET(INDEX(TCD!$J$9:$J$48,MATCH(2,TCD!$J$9:$J$48,0)),0,-4)</f>
        <v>Bita cola</v>
      </c>
      <c r="L12" s="77">
        <f ca="1">OFFSET(INDEX(TCD!$J$9:$J$48,MATCH(2,TCD!$J$9:$J$48,0)),0,-3)</f>
        <v>496250</v>
      </c>
      <c r="M12" s="78"/>
      <c r="N12" s="29"/>
      <c r="R12" s="49" t="s">
        <v>12</v>
      </c>
      <c r="S12" s="49" t="str">
        <f t="shared" si="0"/>
        <v>Pomme cythère</v>
      </c>
      <c r="T12" s="50">
        <f>IFERROR(INDEX(TCD!$O$8:$AA$45,MATCH('Analyse produits'!S12,TCD!$O$8:$O$45,0),MATCH('Analyse produits'!R12,TCD!$O$8:$AA$8,0)),"")</f>
        <v>33500</v>
      </c>
    </row>
    <row r="13" spans="1:20" ht="15" customHeight="1" x14ac:dyDescent="0.5">
      <c r="A13" s="29"/>
      <c r="B13" s="29"/>
      <c r="C13" s="29"/>
      <c r="D13" s="29"/>
      <c r="E13" s="29"/>
      <c r="F13" s="52"/>
      <c r="G13" s="29"/>
      <c r="H13" s="29"/>
      <c r="I13" s="29"/>
      <c r="J13" s="29"/>
      <c r="K13" s="76" t="str">
        <f ca="1">OFFSET(INDEX(TCD!$J$9:$J$48,MATCH(3,TCD!$J$9:$J$48,0)),0,-4)</f>
        <v>Gingembre</v>
      </c>
      <c r="L13" s="77">
        <f ca="1">OFFSET(INDEX(TCD!$J$9:$J$48,MATCH(3,TCD!$J$9:$J$48,0)),0,-3)</f>
        <v>430850</v>
      </c>
      <c r="M13" s="78"/>
      <c r="N13" s="29"/>
      <c r="R13" s="49" t="s">
        <v>13</v>
      </c>
      <c r="S13" s="49" t="str">
        <f t="shared" si="0"/>
        <v>Pomme cythère</v>
      </c>
      <c r="T13" s="50" t="str">
        <f>IFERROR(INDEX(TCD!$O$8:$AA$45,MATCH('Analyse produits'!S13,TCD!$O$8:$O$45,0),MATCH('Analyse produits'!R13,TCD!$O$8:$AA$8,0)),"")</f>
        <v/>
      </c>
    </row>
    <row r="14" spans="1:20" ht="15" customHeight="1" x14ac:dyDescent="0.5">
      <c r="A14" s="29"/>
      <c r="B14" s="29"/>
      <c r="C14" s="29"/>
      <c r="D14" s="53"/>
      <c r="E14" s="29"/>
      <c r="F14" s="52"/>
      <c r="G14" s="29"/>
      <c r="H14" s="29"/>
      <c r="I14" s="29"/>
      <c r="J14" s="29"/>
      <c r="K14" s="76" t="str">
        <f ca="1">OFFSET(INDEX(TCD!$J$9:$J$48,MATCH(4,TCD!$J$9:$J$48,0)),0,-4)</f>
        <v>Maracuja</v>
      </c>
      <c r="L14" s="77">
        <f ca="1">OFFSET(INDEX(TCD!$J$9:$J$48,MATCH(4,TCD!$J$9:$J$48,0)),0,-3)</f>
        <v>305600</v>
      </c>
      <c r="M14" s="78"/>
      <c r="N14" s="29"/>
      <c r="R14" s="49" t="s">
        <v>14</v>
      </c>
      <c r="S14" s="49" t="str">
        <f t="shared" si="0"/>
        <v>Pomme cythère</v>
      </c>
      <c r="T14" s="50" t="str">
        <f>IFERROR(INDEX(TCD!$O$8:$AA$45,MATCH('Analyse produits'!S14,TCD!$O$8:$O$45,0),MATCH('Analyse produits'!R14,TCD!$O$8:$AA$8,0)),"")</f>
        <v/>
      </c>
    </row>
    <row r="15" spans="1:20" ht="15" customHeight="1" x14ac:dyDescent="0.5">
      <c r="A15" s="29"/>
      <c r="B15" s="29"/>
      <c r="C15" s="29"/>
      <c r="D15" s="29"/>
      <c r="E15" s="61"/>
      <c r="F15" s="52"/>
      <c r="G15" s="29"/>
      <c r="H15" s="29"/>
      <c r="I15" s="29"/>
      <c r="J15" s="29"/>
      <c r="K15" s="76" t="str">
        <f ca="1">OFFSET(INDEX(TCD!$J$9:$J$48,MATCH(5,TCD!$J$9:$J$48,0)),0,-4)</f>
        <v>Corossol (Sr)</v>
      </c>
      <c r="L15" s="77">
        <f ca="1">OFFSET(INDEX(TCD!$J$9:$J$48,MATCH(5,TCD!$J$9:$J$48,0)),0,-3)</f>
        <v>295200</v>
      </c>
      <c r="M15" s="78"/>
      <c r="N15" s="29"/>
      <c r="R15" s="49" t="s">
        <v>15</v>
      </c>
      <c r="S15" s="49" t="str">
        <f t="shared" si="0"/>
        <v>Pomme cythère</v>
      </c>
      <c r="T15" s="50" t="str">
        <f>IFERROR(INDEX(TCD!$O$8:$AA$45,MATCH('Analyse produits'!S15,TCD!$O$8:$O$45,0),MATCH('Analyse produits'!R15,TCD!$O$8:$AA$8,0)),"")</f>
        <v/>
      </c>
    </row>
    <row r="16" spans="1:20" ht="15" customHeight="1" x14ac:dyDescent="0.25">
      <c r="A16" s="29"/>
      <c r="B16" s="29"/>
      <c r="C16" s="29"/>
      <c r="D16" s="61"/>
      <c r="E16" s="61"/>
      <c r="F16" s="29"/>
      <c r="G16" s="29"/>
      <c r="H16" s="29"/>
      <c r="I16" s="29"/>
      <c r="J16" s="29"/>
      <c r="K16" s="76" t="str">
        <f ca="1">OFFSET(INDEX(TCD!$J$9:$J$48,MATCH(6,TCD!$J$9:$J$48,0)),0,-4)</f>
        <v>Kaï</v>
      </c>
      <c r="L16" s="77">
        <f ca="1">OFFSET(INDEX(TCD!$J$9:$J$48,MATCH(6,TCD!$J$9:$J$48,0)),0,-3)</f>
        <v>258700</v>
      </c>
      <c r="M16" s="78"/>
      <c r="N16" s="29"/>
      <c r="R16" s="49" t="s">
        <v>16</v>
      </c>
      <c r="S16" s="49" t="str">
        <f t="shared" si="0"/>
        <v>Pomme cythère</v>
      </c>
      <c r="T16" s="50" t="str">
        <f>IFERROR(INDEX(TCD!$O$8:$AA$45,MATCH('Analyse produits'!S16,TCD!$O$8:$O$45,0),MATCH('Analyse produits'!R16,TCD!$O$8:$AA$8,0)),"")</f>
        <v/>
      </c>
    </row>
    <row r="17" spans="1:23" ht="15" customHeight="1" x14ac:dyDescent="0.25">
      <c r="A17" s="29"/>
      <c r="B17" s="29"/>
      <c r="C17" s="29"/>
      <c r="D17" s="84">
        <f>INDEX(TCD!F8:G48,MATCH(E4,TCD!F8:F48,0),2)</f>
        <v>111750</v>
      </c>
      <c r="E17" s="84"/>
      <c r="F17" s="29"/>
      <c r="G17" s="29"/>
      <c r="H17" s="29"/>
      <c r="I17" s="29"/>
      <c r="J17" s="29"/>
      <c r="K17" s="76" t="str">
        <f ca="1">OFFSET(INDEX(TCD!$J$9:$J$48,MATCH(7,TCD!$J$9:$J$48,0)),0,-4)</f>
        <v>Lemonchello</v>
      </c>
      <c r="L17" s="77">
        <f ca="1">OFFSET(INDEX(TCD!$J$9:$J$48,MATCH(7,TCD!$J$9:$J$48,0)),0,-3)</f>
        <v>228000</v>
      </c>
      <c r="M17" s="78"/>
      <c r="N17" s="29"/>
      <c r="R17" s="49" t="s">
        <v>17</v>
      </c>
      <c r="S17" s="49" t="str">
        <f t="shared" si="0"/>
        <v>Pomme cythère</v>
      </c>
      <c r="T17" s="50" t="str">
        <f>IFERROR(INDEX(TCD!$O$8:$AA$45,MATCH('Analyse produits'!S17,TCD!$O$8:$O$45,0),MATCH('Analyse produits'!R17,TCD!$O$8:$AA$8,0)),"")</f>
        <v/>
      </c>
    </row>
    <row r="18" spans="1:23" ht="15" customHeight="1" x14ac:dyDescent="0.25">
      <c r="A18" s="29"/>
      <c r="B18" s="29"/>
      <c r="C18" s="29"/>
      <c r="D18" s="84"/>
      <c r="E18" s="84"/>
      <c r="F18" s="29"/>
      <c r="G18" s="29"/>
      <c r="H18" s="29"/>
      <c r="I18" s="29"/>
      <c r="J18" s="29"/>
      <c r="K18" s="76" t="str">
        <f ca="1">OFFSET(INDEX(TCD!$J$9:$J$48,MATCH(8,TCD!$J$9:$J$48,0)),0,-4)</f>
        <v>Ndundum</v>
      </c>
      <c r="L18" s="77">
        <f ca="1">OFFSET(INDEX(TCD!$J$9:$J$48,MATCH(8,TCD!$J$9:$J$48,0)),0,-3)</f>
        <v>150000</v>
      </c>
      <c r="M18" s="78"/>
      <c r="N18" s="29"/>
      <c r="R18" s="49" t="s">
        <v>18</v>
      </c>
      <c r="S18" s="49" t="str">
        <f t="shared" si="0"/>
        <v>Pomme cythère</v>
      </c>
      <c r="T18" s="50" t="str">
        <f>IFERROR(INDEX(TCD!$O$8:$AA$45,MATCH('Analyse produits'!S18,TCD!$O$8:$O$45,0),MATCH('Analyse produits'!R18,TCD!$O$8:$AA$8,0)),"")</f>
        <v/>
      </c>
    </row>
    <row r="19" spans="1:23" ht="15" customHeight="1" x14ac:dyDescent="0.25">
      <c r="A19" s="29"/>
      <c r="B19" s="29"/>
      <c r="C19" s="29"/>
      <c r="D19" s="84"/>
      <c r="E19" s="84"/>
      <c r="F19" s="29"/>
      <c r="G19" s="29"/>
      <c r="H19" s="29"/>
      <c r="I19" s="29"/>
      <c r="J19" s="29"/>
      <c r="K19" s="76" t="str">
        <f ca="1">OFFSET(INDEX(TCD!$J$9:$J$48,MATCH(9,TCD!$J$9:$J$48,0)),0,-4)</f>
        <v>Bissap (Sr)</v>
      </c>
      <c r="L19" s="77">
        <f ca="1">OFFSET(INDEX(TCD!$J$9:$J$48,MATCH(9,TCD!$J$9:$J$48,0)),0,-3)</f>
        <v>139315</v>
      </c>
      <c r="M19" s="78"/>
      <c r="N19" s="29"/>
    </row>
    <row r="20" spans="1:23" ht="15" customHeight="1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76" t="str">
        <f ca="1">OFFSET(INDEX(TCD!$J$9:$J$48,MATCH(10,TCD!$J$9:$J$48,0)),0,-4)</f>
        <v>Sangria</v>
      </c>
      <c r="L20" s="77">
        <f ca="1">OFFSET(INDEX(TCD!$J$9:$J$48,MATCH(10,TCD!$J$9:$J$48,0)),0,-3)</f>
        <v>135200</v>
      </c>
      <c r="M20" s="78"/>
      <c r="N20" s="29"/>
    </row>
    <row r="21" spans="1:23" ht="15" customHeight="1" x14ac:dyDescent="0.25">
      <c r="A21" s="29"/>
      <c r="B21" s="29"/>
      <c r="C21" s="5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23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R22" s="49" t="s">
        <v>120</v>
      </c>
      <c r="S22" s="49" t="s">
        <v>42</v>
      </c>
      <c r="T22" s="49" t="s">
        <v>210</v>
      </c>
      <c r="U22" s="49" t="s">
        <v>25</v>
      </c>
      <c r="V22" s="49" t="s">
        <v>210</v>
      </c>
      <c r="W22" s="49" t="s">
        <v>26</v>
      </c>
    </row>
    <row r="23" spans="1:23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54"/>
      <c r="K23" s="55"/>
      <c r="L23" s="29"/>
      <c r="M23" s="29"/>
      <c r="N23" s="54"/>
      <c r="R23" s="49">
        <v>1</v>
      </c>
      <c r="S23" s="49" t="str">
        <f>$E$4</f>
        <v>Pomme cythère</v>
      </c>
      <c r="T23" s="49" t="str">
        <f ca="1">INDEX(TCD!$AK$8:$BV$200,MATCH(W23,INDIRECT("TCD!"&amp;ADDRESS(8,COLUMN(INDEX(TCD!$AK$8:$BV$8,MATCH(S23,TCD!$AK$8:$BV$8,0))))):INDIRECT("TCD!"&amp;ADDRESS(200,COLUMN(INDEX(TCD!$AK$8:$BV$8,MATCH(S23,TCD!$AK$8:$BV$8,0))))),0),1)</f>
        <v>Client 34</v>
      </c>
      <c r="U23" s="49" t="str">
        <f ca="1">IFERROR(T23,"")</f>
        <v>Client 34</v>
      </c>
      <c r="V23" s="50">
        <f ca="1">LARGE(INDIRECT("TCD!"&amp;ADDRESS(9,COLUMN(INDEX(TCD!$AK$8:$BV$8,MATCH(S23,TCD!$AK$8:$BV$8,0))))):INDIRECT("TCD!"&amp;ADDRESS(200,COLUMN(INDEX(TCD!$AK$8:$BV$8,MATCH(S23,TCD!$AK$8:$BV$8,0))))),R23)</f>
        <v>33250</v>
      </c>
      <c r="W23" s="50">
        <f ca="1">IFERROR(V23,"")</f>
        <v>33250</v>
      </c>
    </row>
    <row r="24" spans="1:2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54"/>
      <c r="K24" s="55"/>
      <c r="L24" s="29"/>
      <c r="M24" s="29"/>
      <c r="N24" s="54"/>
      <c r="R24" s="49">
        <v>2</v>
      </c>
      <c r="S24" s="49" t="str">
        <f>$E$4</f>
        <v>Pomme cythère</v>
      </c>
      <c r="T24" s="49" t="str">
        <f ca="1">INDEX(TCD!$AK$8:$BV$200,MATCH(W24,INDIRECT("TCD!"&amp;ADDRESS(8,COLUMN(INDEX(TCD!$AK$8:$BV$8,MATCH(S24,TCD!$AK$8:$BV$8,0))))):INDIRECT("TCD!"&amp;ADDRESS(200,COLUMN(INDEX(TCD!$AK$8:$BV$8,MATCH(S24,TCD!$AK$8:$BV$8,0))))),0),1)</f>
        <v>Client 32</v>
      </c>
      <c r="U24" s="49" t="str">
        <f t="shared" ref="U24:U27" ca="1" si="1">IFERROR(T24,"")</f>
        <v>Client 32</v>
      </c>
      <c r="V24" s="50">
        <f ca="1">LARGE(INDIRECT("TCD!"&amp;ADDRESS(9,COLUMN(INDEX(TCD!$AK$8:$BV$8,MATCH(S24,TCD!$AK$8:$BV$8,0))))):INDIRECT("TCD!"&amp;ADDRESS(200,COLUMN(INDEX(TCD!$AK$8:$BV$8,MATCH(S24,TCD!$AK$8:$BV$8,0))))),R24)</f>
        <v>28500</v>
      </c>
      <c r="W24" s="50">
        <f t="shared" ref="W24:W27" ca="1" si="2">IFERROR(V24,"")</f>
        <v>28500</v>
      </c>
    </row>
    <row r="25" spans="1:23" x14ac:dyDescent="0.25">
      <c r="A25" s="29"/>
      <c r="B25" s="29"/>
      <c r="C25" s="29"/>
      <c r="D25" s="53"/>
      <c r="E25" s="29"/>
      <c r="F25" s="29"/>
      <c r="G25" s="29"/>
      <c r="H25" s="29"/>
      <c r="I25" s="29"/>
      <c r="J25" s="29"/>
      <c r="K25" s="29"/>
      <c r="L25" s="29"/>
      <c r="M25" s="29"/>
      <c r="N25" s="29"/>
      <c r="R25" s="49">
        <v>3</v>
      </c>
      <c r="S25" s="49" t="str">
        <f>$E$4</f>
        <v>Pomme cythère</v>
      </c>
      <c r="T25" s="49" t="str">
        <f ca="1">INDEX(TCD!$AK$8:$BV$200,MATCH(W25,INDIRECT("TCD!"&amp;ADDRESS(8,COLUMN(INDEX(TCD!$AK$8:$BV$8,MATCH(S25,TCD!$AK$8:$BV$8,0))))):INDIRECT("TCD!"&amp;ADDRESS(200,COLUMN(INDEX(TCD!$AK$8:$BV$8,MATCH(S25,TCD!$AK$8:$BV$8,0))))),0),1)</f>
        <v>Client 19</v>
      </c>
      <c r="U25" s="49" t="str">
        <f t="shared" ca="1" si="1"/>
        <v>Client 19</v>
      </c>
      <c r="V25" s="50">
        <f ca="1">LARGE(INDIRECT("TCD!"&amp;ADDRESS(9,COLUMN(INDEX(TCD!$AK$8:$BV$8,MATCH(S25,TCD!$AK$8:$BV$8,0))))):INDIRECT("TCD!"&amp;ADDRESS(200,COLUMN(INDEX(TCD!$AK$8:$BV$8,MATCH(S25,TCD!$AK$8:$BV$8,0))))),R25)</f>
        <v>10000</v>
      </c>
      <c r="W25" s="50">
        <f t="shared" ca="1" si="2"/>
        <v>10000</v>
      </c>
    </row>
    <row r="26" spans="1:23" x14ac:dyDescent="0.25">
      <c r="A26" s="29"/>
      <c r="B26" s="29"/>
      <c r="C26" s="29"/>
      <c r="D26" s="59"/>
      <c r="E26" s="29"/>
      <c r="F26" s="29"/>
      <c r="G26" s="29"/>
      <c r="H26" s="29"/>
      <c r="I26" s="29"/>
      <c r="J26" s="29"/>
      <c r="K26" s="29"/>
      <c r="L26" s="29"/>
      <c r="M26" s="29"/>
      <c r="N26" s="29"/>
      <c r="R26" s="49">
        <v>4</v>
      </c>
      <c r="S26" s="49" t="str">
        <f>$E$4</f>
        <v>Pomme cythère</v>
      </c>
      <c r="T26" s="49" t="str">
        <f ca="1">INDEX(TCD!$AK$8:$BV$200,MATCH(W26,INDIRECT("TCD!"&amp;ADDRESS(8,COLUMN(INDEX(TCD!$AK$8:$BV$8,MATCH(S26,TCD!$AK$8:$BV$8,0))))):INDIRECT("TCD!"&amp;ADDRESS(200,COLUMN(INDEX(TCD!$AK$8:$BV$8,MATCH(S26,TCD!$AK$8:$BV$8,0))))),0),1)</f>
        <v>Client 19</v>
      </c>
      <c r="U26" s="49" t="str">
        <f t="shared" ca="1" si="1"/>
        <v>Client 19</v>
      </c>
      <c r="V26" s="50">
        <f ca="1">LARGE(INDIRECT("TCD!"&amp;ADDRESS(9,COLUMN(INDEX(TCD!$AK$8:$BV$8,MATCH(S26,TCD!$AK$8:$BV$8,0))))):INDIRECT("TCD!"&amp;ADDRESS(200,COLUMN(INDEX(TCD!$AK$8:$BV$8,MATCH(S26,TCD!$AK$8:$BV$8,0))))),R26)</f>
        <v>10000</v>
      </c>
      <c r="W26" s="50">
        <f t="shared" ca="1" si="2"/>
        <v>10000</v>
      </c>
    </row>
    <row r="27" spans="1:23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R27" s="49">
        <v>5</v>
      </c>
      <c r="S27" s="49" t="str">
        <f>$E$4</f>
        <v>Pomme cythère</v>
      </c>
      <c r="T27" s="49" t="str">
        <f ca="1">INDEX(TCD!$AK$8:$BV$200,MATCH(W27,INDIRECT("TCD!"&amp;ADDRESS(8,COLUMN(INDEX(TCD!$AK$8:$BV$8,MATCH(S27,TCD!$AK$8:$BV$8,0))))):INDIRECT("TCD!"&amp;ADDRESS(200,COLUMN(INDEX(TCD!$AK$8:$BV$8,MATCH(S27,TCD!$AK$8:$BV$8,0))))),0),1)</f>
        <v>Client 12</v>
      </c>
      <c r="U27" s="49" t="str">
        <f t="shared" ca="1" si="1"/>
        <v>Client 12</v>
      </c>
      <c r="V27" s="50">
        <f ca="1">LARGE(INDIRECT("TCD!"&amp;ADDRESS(9,COLUMN(INDEX(TCD!$AK$8:$BV$8,MATCH(S27,TCD!$AK$8:$BV$8,0))))):INDIRECT("TCD!"&amp;ADDRESS(200,COLUMN(INDEX(TCD!$AK$8:$BV$8,MATCH(S27,TCD!$AK$8:$BV$8,0))))),R27)</f>
        <v>5000</v>
      </c>
      <c r="W27" s="50">
        <f t="shared" ca="1" si="2"/>
        <v>5000</v>
      </c>
    </row>
    <row r="28" spans="1:23" x14ac:dyDescent="0.25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23" x14ac:dyDescent="0.25">
      <c r="A29" s="29"/>
      <c r="B29" s="29"/>
      <c r="C29" s="29"/>
      <c r="D29" s="29"/>
      <c r="E29" s="29"/>
      <c r="F29" s="29"/>
      <c r="G29" s="29"/>
      <c r="H29" s="29"/>
      <c r="I29" s="60">
        <v>1</v>
      </c>
      <c r="J29" s="29"/>
      <c r="K29" s="29"/>
      <c r="L29" s="29"/>
      <c r="M29" s="29"/>
      <c r="N29" s="29"/>
    </row>
    <row r="30" spans="1:23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66" t="s">
        <v>25</v>
      </c>
      <c r="K30" s="85" t="s">
        <v>26</v>
      </c>
      <c r="L30" s="85"/>
      <c r="M30" s="29"/>
      <c r="N30" s="29"/>
    </row>
    <row r="31" spans="1:23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67" t="str">
        <f ca="1">OFFSET(TCD!CA7,$I$29,0)</f>
        <v>Client 26</v>
      </c>
      <c r="K31" s="68">
        <f ca="1">OFFSET(TCD!CB7,$I$29,0)</f>
        <v>33500</v>
      </c>
      <c r="L31" s="69">
        <f ca="1">IF(K31=0,"",K31)</f>
        <v>33500</v>
      </c>
      <c r="M31" s="29"/>
      <c r="N31" s="29"/>
    </row>
    <row r="32" spans="1:23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70" t="str">
        <f ca="1">OFFSET(TCD!CA8,$I$29,0)</f>
        <v>Client 18</v>
      </c>
      <c r="K32" s="71">
        <f ca="1">OFFSET(TCD!CB8,$I$29,0)</f>
        <v>9500</v>
      </c>
      <c r="L32" s="72">
        <f t="shared" ref="L32:L38" ca="1" si="3">IF(K32=0,"",K32)</f>
        <v>9500</v>
      </c>
      <c r="M32" s="29"/>
      <c r="N32" s="29"/>
    </row>
    <row r="33" spans="1:14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70" t="str">
        <f ca="1">OFFSET(TCD!CA9,$I$29,0)</f>
        <v>Client 44</v>
      </c>
      <c r="K33" s="71">
        <f ca="1">OFFSET(TCD!CB9,$I$29,0)</f>
        <v>47500</v>
      </c>
      <c r="L33" s="72">
        <f t="shared" ca="1" si="3"/>
        <v>47500</v>
      </c>
      <c r="M33" s="29"/>
      <c r="N33" s="29"/>
    </row>
    <row r="34" spans="1:14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70" t="str">
        <f ca="1">OFFSET(TCD!CA10,$I$29,0)</f>
        <v>Client 16</v>
      </c>
      <c r="K34" s="71">
        <f ca="1">OFFSET(TCD!CB10,$I$29,0)</f>
        <v>22500</v>
      </c>
      <c r="L34" s="72">
        <f t="shared" ca="1" si="3"/>
        <v>22500</v>
      </c>
      <c r="M34" s="29"/>
      <c r="N34" s="29"/>
    </row>
    <row r="35" spans="1:14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70" t="str">
        <f ca="1">OFFSET(TCD!CA11,$I$29,0)</f>
        <v>Client 12</v>
      </c>
      <c r="K35" s="71">
        <f ca="1">OFFSET(TCD!CB11,$I$29,0)</f>
        <v>8550</v>
      </c>
      <c r="L35" s="72">
        <f t="shared" ca="1" si="3"/>
        <v>8550</v>
      </c>
      <c r="M35" s="29"/>
      <c r="N35" s="29"/>
    </row>
    <row r="36" spans="1:14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70" t="str">
        <f ca="1">OFFSET(TCD!CA12,$I$29,0)</f>
        <v>Client 13</v>
      </c>
      <c r="K36" s="71">
        <f ca="1">OFFSET(TCD!CB12,$I$29,0)</f>
        <v>9500</v>
      </c>
      <c r="L36" s="72">
        <f t="shared" ca="1" si="3"/>
        <v>9500</v>
      </c>
      <c r="M36" s="29"/>
      <c r="N36" s="29"/>
    </row>
    <row r="37" spans="1:14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70" t="str">
        <f ca="1">OFFSET(TCD!CA13,$I$29,0)</f>
        <v>Client 20</v>
      </c>
      <c r="K37" s="71">
        <f ca="1">OFFSET(TCD!CB13,$I$29,0)</f>
        <v>9500</v>
      </c>
      <c r="L37" s="72">
        <f t="shared" ca="1" si="3"/>
        <v>9500</v>
      </c>
      <c r="M37" s="29"/>
      <c r="N37" s="29"/>
    </row>
    <row r="38" spans="1:14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73" t="str">
        <f ca="1">OFFSET(TCD!CA14,$I$29,0)</f>
        <v>Client 19</v>
      </c>
      <c r="K38" s="74">
        <f ca="1">OFFSET(TCD!CB14,$I$29,0)</f>
        <v>3500</v>
      </c>
      <c r="L38" s="75">
        <f t="shared" ca="1" si="3"/>
        <v>3500</v>
      </c>
      <c r="M38" s="29"/>
      <c r="N38" s="29"/>
    </row>
    <row r="39" spans="1:14" x14ac:dyDescent="0.2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4" x14ac:dyDescent="0.2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x14ac:dyDescent="0.25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14" x14ac:dyDescent="0.25">
      <c r="A42" s="29"/>
      <c r="B42" s="29"/>
      <c r="C42" s="29"/>
      <c r="I42" s="29"/>
      <c r="J42" s="29"/>
      <c r="K42" s="29"/>
      <c r="L42" s="29"/>
    </row>
    <row r="43" spans="1:14" x14ac:dyDescent="0.25">
      <c r="A43" s="29"/>
      <c r="B43" s="29"/>
      <c r="C43" s="29"/>
      <c r="I43" s="29"/>
      <c r="J43" s="29"/>
      <c r="K43" s="29"/>
      <c r="L43" s="29"/>
    </row>
    <row r="44" spans="1:14" x14ac:dyDescent="0.25">
      <c r="A44" s="29"/>
      <c r="B44" s="29"/>
      <c r="C44" s="29"/>
    </row>
    <row r="45" spans="1:14" x14ac:dyDescent="0.25">
      <c r="A45" s="29"/>
      <c r="B45" s="29"/>
      <c r="C45" s="29"/>
    </row>
    <row r="46" spans="1:14" x14ac:dyDescent="0.25">
      <c r="A46" s="29"/>
      <c r="B46" s="29"/>
      <c r="C46" s="29"/>
    </row>
    <row r="47" spans="1:14" x14ac:dyDescent="0.25">
      <c r="A47" s="29"/>
      <c r="B47" s="29"/>
      <c r="C47" s="29"/>
    </row>
    <row r="48" spans="1:14" x14ac:dyDescent="0.25">
      <c r="A48" s="29"/>
      <c r="B48" s="29"/>
      <c r="C48" s="29"/>
    </row>
    <row r="49" spans="1:3" x14ac:dyDescent="0.25">
      <c r="A49" s="29"/>
      <c r="B49" s="29"/>
      <c r="C49" s="29"/>
    </row>
    <row r="50" spans="1:3" x14ac:dyDescent="0.25">
      <c r="A50" s="29"/>
      <c r="B50" s="29"/>
      <c r="C50" s="29"/>
    </row>
  </sheetData>
  <mergeCells count="3">
    <mergeCell ref="G3:H3"/>
    <mergeCell ref="D17:E19"/>
    <mergeCell ref="K30:L30"/>
  </mergeCells>
  <conditionalFormatting sqref="L13:L20 K23:K24">
    <cfRule type="dataBar" priority="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{E77A6682-BEA7-42E0-8D7E-A0C165F4FE40}</x14:id>
        </ext>
      </extLst>
    </cfRule>
  </conditionalFormatting>
  <conditionalFormatting sqref="L11:L20">
    <cfRule type="dataBar" priority="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{FF104922-C9CD-4E06-9674-150935CADEAC}</x14:id>
        </ext>
      </extLst>
    </cfRule>
  </conditionalFormatting>
  <conditionalFormatting sqref="L31:L38">
    <cfRule type="dataBar" priority="2">
      <dataBar showValue="0">
        <cfvo type="min"/>
        <cfvo type="max"/>
        <color rgb="FFFFC000"/>
      </dataBar>
      <extLst>
        <ext xmlns:x14="http://schemas.microsoft.com/office/spreadsheetml/2009/9/main" uri="{B025F937-C7B1-47D3-B67F-A62EFF666E3E}">
          <x14:id>{53D00763-5A0E-414B-8E99-7557EBFDFA8E}</x14:id>
        </ext>
      </extLst>
    </cfRule>
  </conditionalFormatting>
  <conditionalFormatting sqref="J31:K38">
    <cfRule type="cellIs" dxfId="0" priority="1" operator="equal">
      <formula>0</formula>
    </cfRule>
  </conditionalFormatting>
  <dataValidations count="2">
    <dataValidation type="list" allowBlank="1" showInputMessage="1" showErrorMessage="1" sqref="D4">
      <formula1>"Alcool,Confiture,Sirop"</formula1>
    </dataValidation>
    <dataValidation type="list" allowBlank="1" showInputMessage="1" showErrorMessage="1" sqref="E4">
      <formula1>INDIRECT($D$4)</formula1>
    </dataValidation>
  </dataValidations>
  <pageMargins left="0.7" right="0.7" top="0.75" bottom="0.75" header="0.3" footer="0.3"/>
  <pageSetup orientation="portrait" r:id="rId1"/>
  <ignoredErrors>
    <ignoredError sqref="V24:V27" 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7" r:id="rId4" name="Group Box 3">
              <controlPr defaultSize="0" autoFill="0" autoPict="0">
                <anchor moveWithCells="1">
                  <from>
                    <xdr:col>9</xdr:col>
                    <xdr:colOff>1047750</xdr:colOff>
                    <xdr:row>9</xdr:row>
                    <xdr:rowOff>142875</xdr:rowOff>
                  </from>
                  <to>
                    <xdr:col>13</xdr:col>
                    <xdr:colOff>57150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5" name="Scroll Bar 8">
              <controlPr defaultSize="0" autoPict="0">
                <anchor moveWithCells="1">
                  <from>
                    <xdr:col>8</xdr:col>
                    <xdr:colOff>514350</xdr:colOff>
                    <xdr:row>29</xdr:row>
                    <xdr:rowOff>123825</xdr:rowOff>
                  </from>
                  <to>
                    <xdr:col>8</xdr:col>
                    <xdr:colOff>676275</xdr:colOff>
                    <xdr:row>37</xdr:row>
                    <xdr:rowOff>180975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7A6682-BEA7-42E0-8D7E-A0C165F4FE40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L13:L20 K23:K24</xm:sqref>
        </x14:conditionalFormatting>
        <x14:conditionalFormatting xmlns:xm="http://schemas.microsoft.com/office/excel/2006/main">
          <x14:cfRule type="dataBar" id="{FF104922-C9CD-4E06-9674-150935CADEAC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L11:L20</xm:sqref>
        </x14:conditionalFormatting>
        <x14:conditionalFormatting xmlns:xm="http://schemas.microsoft.com/office/excel/2006/main">
          <x14:cfRule type="dataBar" id="{53D00763-5A0E-414B-8E99-7557EBFDFA8E}">
            <x14:dataBar minLength="0" maxLength="100" border="1">
              <x14:cfvo type="autoMin"/>
              <x14:cfvo type="autoMax"/>
              <x14:borderColor rgb="FFFFC000"/>
              <x14:negativeFillColor rgb="FFFF0000"/>
              <x14:axisColor rgb="FF000000"/>
            </x14:dataBar>
          </x14:cfRule>
          <xm:sqref>L31:L38</xm:sqref>
        </x14:conditionalFormatting>
      </x14:conditionalFormattings>
    </ext>
    <ext xmlns:x14="http://schemas.microsoft.com/office/spreadsheetml/2009/9/main" uri="{A8765BA9-456A-4dab-B4F3-ACF838C121DE}">
      <x14:slicerList>
        <x14:slicer r:id="rId6"/>
      </x14:slicerList>
    </ext>
    <ext xmlns:x15="http://schemas.microsoft.com/office/spreadsheetml/2010/11/main" uri="{7E03D99C-DC04-49d9-9315-930204A7B6E9}">
      <x15:timelineRefs>
        <x15:timelineRef r:id="rId7"/>
      </x15:timeline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Garde</vt:lpstr>
      <vt:lpstr>Ne pas toucher</vt:lpstr>
      <vt:lpstr>Données</vt:lpstr>
      <vt:lpstr>TCD</vt:lpstr>
      <vt:lpstr>Analyse produits</vt:lpstr>
      <vt:lpstr>Alcool</vt:lpstr>
      <vt:lpstr>Confiture</vt:lpstr>
      <vt:lpstr>Sirop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2022-06-30T14:55:36Z</dcterms:modified>
</cp:coreProperties>
</file>