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72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27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_Ler\Desktop\"/>
    </mc:Choice>
  </mc:AlternateContent>
  <xr:revisionPtr revIDLastSave="0" documentId="13_ncr:81_{FC2792B1-7371-4DA9-87EE-7585882AB58D}" xr6:coauthVersionLast="45" xr6:coauthVersionMax="45" xr10:uidLastSave="{00000000-0000-0000-0000-000000000000}"/>
  <bookViews>
    <workbookView xWindow="-120" yWindow="-120" windowWidth="29040" windowHeight="15840" activeTab="7" xr2:uid="{00000000-000D-0000-FFFF-FFFF00000000}"/>
  </bookViews>
  <sheets>
    <sheet name="Juillet" sheetId="1" r:id="rId1"/>
    <sheet name="aout" sheetId="2" r:id="rId2"/>
    <sheet name="Septembre" sheetId="3" r:id="rId3"/>
    <sheet name="octobre" sheetId="4" r:id="rId4"/>
    <sheet name="Novembre" sheetId="5" r:id="rId5"/>
    <sheet name="Décembre" sheetId="6" r:id="rId6"/>
    <sheet name="JANVIER" sheetId="7" r:id="rId7"/>
    <sheet name="FEVRIER" sheetId="8" r:id="rId8"/>
    <sheet name="MARS" sheetId="9" r:id="rId9"/>
  </sheets>
  <definedNames>
    <definedName name="_xlnm._FilterDatabase" localSheetId="1" hidden="1">aout!$A$16:$AS$157</definedName>
    <definedName name="_xlnm._FilterDatabase" localSheetId="0" hidden="1">Juillet!$A$6:$AS$71</definedName>
    <definedName name="_xlnm._FilterDatabase" localSheetId="4" hidden="1">Novembre!$A$1:$S$73</definedName>
    <definedName name="_xlnm._FilterDatabase" localSheetId="3" hidden="1">octobre!$A$15:$AS$160</definedName>
    <definedName name="_xlnm._FilterDatabase" localSheetId="2" hidden="1">Septembre!$A$15:$AR$161</definedName>
    <definedName name="Z_06623EFE_8437_46B6_88BE_A36460C5E39E_.wvu.FilterData" localSheetId="2" hidden="1">Septembre!$A$15:$AR$158</definedName>
    <definedName name="Z_07E8AE79_7213_4B3A_97B9_22763768C1CC_.wvu.FilterData" localSheetId="3" hidden="1">octobre!$A$15:$AS$156</definedName>
    <definedName name="Z_07E8AE79_7213_4B3A_97B9_22763768C1CC_.wvu.FilterData" localSheetId="2" hidden="1">Septembre!$A$15:$AR$158</definedName>
    <definedName name="Z_1074E245_D026_4005_89D4_649F6EB00954_.wvu.FilterData" localSheetId="3" hidden="1">octobre!$A$15:$AS$159</definedName>
    <definedName name="Z_1074E245_D026_4005_89D4_649F6EB00954_.wvu.FilterData" localSheetId="2" hidden="1">Septembre!$A$15:$AR$158</definedName>
    <definedName name="Z_14AC9BC9_AFC6_4749_9456_F4789DD0E931_.wvu.FilterData" localSheetId="1" hidden="1">aout!$A$16:$AS$157</definedName>
    <definedName name="Z_14AC9BC9_AFC6_4749_9456_F4789DD0E931_.wvu.FilterData" localSheetId="0" hidden="1">Juillet!$A$6:$AS$71</definedName>
    <definedName name="Z_14AC9BC9_AFC6_4749_9456_F4789DD0E931_.wvu.FilterData" localSheetId="3" hidden="1">octobre!$A$15:$AS$156</definedName>
    <definedName name="Z_14AC9BC9_AFC6_4749_9456_F4789DD0E931_.wvu.FilterData" localSheetId="2" hidden="1">Septembre!$A$15:$AR$158</definedName>
    <definedName name="Z_164D0A0D_D1C0_440A_9AB6_151C9DA3DB74_.wvu.FilterData" localSheetId="3" hidden="1">octobre!$A$15:$AS$156</definedName>
    <definedName name="Z_164D0A0D_D1C0_440A_9AB6_151C9DA3DB74_.wvu.FilterData" localSheetId="2" hidden="1">Septembre!$A$15:$AR$158</definedName>
    <definedName name="Z_188F2BA3_4030_407C_B27B_F1E9556C1C82_.wvu.FilterData" localSheetId="1" hidden="1">aout!$A$16:$AS$157</definedName>
    <definedName name="Z_188F2BA3_4030_407C_B27B_F1E9556C1C82_.wvu.FilterData" localSheetId="0" hidden="1">Juillet!$A$6:$AS$71</definedName>
    <definedName name="Z_188F2BA3_4030_407C_B27B_F1E9556C1C82_.wvu.FilterData" localSheetId="4" hidden="1">Novembre!$A$3:$AQ$73</definedName>
    <definedName name="Z_188F2BA3_4030_407C_B27B_F1E9556C1C82_.wvu.FilterData" localSheetId="3" hidden="1">octobre!$A$15:$AS$160</definedName>
    <definedName name="Z_188F2BA3_4030_407C_B27B_F1E9556C1C82_.wvu.FilterData" localSheetId="2" hidden="1">Septembre!$A$15:$AR$161</definedName>
    <definedName name="Z_1E39E923_71A6_4BEF_9A5C_44102EC2A800_.wvu.FilterData" localSheetId="3" hidden="1">octobre!$A$15:$AS$156</definedName>
    <definedName name="Z_1E39E923_71A6_4BEF_9A5C_44102EC2A800_.wvu.FilterData" localSheetId="2" hidden="1">Septembre!$A$15:$AR$158</definedName>
    <definedName name="Z_1ED8C25E_8C1B_4148_8F92_E539E20624CC_.wvu.FilterData" localSheetId="1" hidden="1">aout!$A$16:$AS$157</definedName>
    <definedName name="Z_1ED8C25E_8C1B_4148_8F92_E539E20624CC_.wvu.FilterData" localSheetId="0" hidden="1">Juillet!$A$6:$AS$71</definedName>
    <definedName name="Z_1ED8C25E_8C1B_4148_8F92_E539E20624CC_.wvu.FilterData" localSheetId="4" hidden="1">Novembre!$A$3:$AQ$73</definedName>
    <definedName name="Z_1ED8C25E_8C1B_4148_8F92_E539E20624CC_.wvu.FilterData" localSheetId="3" hidden="1">octobre!$A$15:$AS$160</definedName>
    <definedName name="Z_1ED8C25E_8C1B_4148_8F92_E539E20624CC_.wvu.FilterData" localSheetId="2" hidden="1">Septembre!$A$15:$AR$161</definedName>
    <definedName name="Z_21A2CACB_4ED8_4BE6_8808_72A38DF3EC4D_.wvu.FilterData" localSheetId="1" hidden="1">aout!$A$16:$AS$157</definedName>
    <definedName name="Z_21A2CACB_4ED8_4BE6_8808_72A38DF3EC4D_.wvu.FilterData" localSheetId="0" hidden="1">Juillet!$A$6:$AS$71</definedName>
    <definedName name="Z_21A2CACB_4ED8_4BE6_8808_72A38DF3EC4D_.wvu.FilterData" localSheetId="3" hidden="1">octobre!$A$15:$AS$156</definedName>
    <definedName name="Z_21A2CACB_4ED8_4BE6_8808_72A38DF3EC4D_.wvu.FilterData" localSheetId="2" hidden="1">Septembre!$A$15:$AR$158</definedName>
    <definedName name="Z_2724BA11_E954_4E71_9446_F4F762D7360A_.wvu.FilterData" localSheetId="1" hidden="1">aout!$A$16:$AS$157</definedName>
    <definedName name="Z_2724BA11_E954_4E71_9446_F4F762D7360A_.wvu.FilterData" localSheetId="0" hidden="1">Juillet!$A$6:$AS$71</definedName>
    <definedName name="Z_2724BA11_E954_4E71_9446_F4F762D7360A_.wvu.FilterData" localSheetId="3" hidden="1">octobre!$A$15:$AS$160</definedName>
    <definedName name="Z_2724BA11_E954_4E71_9446_F4F762D7360A_.wvu.FilterData" localSheetId="2" hidden="1">Septembre!$A$15:$AR$161</definedName>
    <definedName name="Z_2AB3D305_021A_4EC5_B067_F680274DF867_.wvu.FilterData" localSheetId="1" hidden="1">aout!$A$16:$AS$157</definedName>
    <definedName name="Z_2AB3D305_021A_4EC5_B067_F680274DF867_.wvu.FilterData" localSheetId="0" hidden="1">Juillet!$A$6:$AS$71</definedName>
    <definedName name="Z_2AB3D305_021A_4EC5_B067_F680274DF867_.wvu.FilterData" localSheetId="3" hidden="1">octobre!$A$15:$AS$156</definedName>
    <definedName name="Z_2AB3D305_021A_4EC5_B067_F680274DF867_.wvu.FilterData" localSheetId="2" hidden="1">Septembre!$A$15:$AR$158</definedName>
    <definedName name="Z_2BC985F5_5796_4825_A0C5_66C868300C47_.wvu.FilterData" localSheetId="1" hidden="1">aout!$A$16:$AS$157</definedName>
    <definedName name="Z_2BC985F5_5796_4825_A0C5_66C868300C47_.wvu.FilterData" localSheetId="0" hidden="1">Juillet!$A$6:$AS$71</definedName>
    <definedName name="Z_2BC985F5_5796_4825_A0C5_66C868300C47_.wvu.FilterData" localSheetId="4" hidden="1">Novembre!$A$1:$AQ$73</definedName>
    <definedName name="Z_2BC985F5_5796_4825_A0C5_66C868300C47_.wvu.FilterData" localSheetId="3" hidden="1">octobre!$A$15:$AS$160</definedName>
    <definedName name="Z_2BC985F5_5796_4825_A0C5_66C868300C47_.wvu.FilterData" localSheetId="2" hidden="1">Septembre!$A$15:$AR$161</definedName>
    <definedName name="Z_2BD5B969_1AA9_4308_BC39_3F9FF3CF98E0_.wvu.FilterData" localSheetId="1" hidden="1">aout!$A$16:$AS$157</definedName>
    <definedName name="Z_2BD5B969_1AA9_4308_BC39_3F9FF3CF98E0_.wvu.FilterData" localSheetId="0" hidden="1">Juillet!$A$6:$AS$71</definedName>
    <definedName name="Z_2BD5B969_1AA9_4308_BC39_3F9FF3CF98E0_.wvu.FilterData" localSheetId="4" hidden="1">Novembre!$A$1:$AQ$73</definedName>
    <definedName name="Z_2BD5B969_1AA9_4308_BC39_3F9FF3CF98E0_.wvu.FilterData" localSheetId="3" hidden="1">octobre!$A$15:$AS$160</definedName>
    <definedName name="Z_2BD5B969_1AA9_4308_BC39_3F9FF3CF98E0_.wvu.FilterData" localSheetId="2" hidden="1">Septembre!$A$15:$AR$161</definedName>
    <definedName name="Z_2E780193_1DF0_4DB6_8E44_33A26D698CB6_.wvu.FilterData" localSheetId="1" hidden="1">aout!$A$16:$AS$157</definedName>
    <definedName name="Z_2E780193_1DF0_4DB6_8E44_33A26D698CB6_.wvu.FilterData" localSheetId="0" hidden="1">Juillet!$A$6:$AS$71</definedName>
    <definedName name="Z_2E780193_1DF0_4DB6_8E44_33A26D698CB6_.wvu.FilterData" localSheetId="3" hidden="1">octobre!$A$15:$AS$160</definedName>
    <definedName name="Z_2E780193_1DF0_4DB6_8E44_33A26D698CB6_.wvu.FilterData" localSheetId="2" hidden="1">Septembre!$A$15:$AR$161</definedName>
    <definedName name="Z_328D43EC_3A99_4E8F_8590_839E6CCE5B11_.wvu.FilterData" localSheetId="1" hidden="1">aout!$A$16:$AS$157</definedName>
    <definedName name="Z_328D43EC_3A99_4E8F_8590_839E6CCE5B11_.wvu.FilterData" localSheetId="0" hidden="1">Juillet!$A$6:$AS$71</definedName>
    <definedName name="Z_328D43EC_3A99_4E8F_8590_839E6CCE5B11_.wvu.FilterData" localSheetId="4" hidden="1">Novembre!$A$3:$AQ$73</definedName>
    <definedName name="Z_328D43EC_3A99_4E8F_8590_839E6CCE5B11_.wvu.FilterData" localSheetId="3" hidden="1">octobre!$A$15:$AS$160</definedName>
    <definedName name="Z_328D43EC_3A99_4E8F_8590_839E6CCE5B11_.wvu.FilterData" localSheetId="2" hidden="1">Septembre!$A$15:$AR$161</definedName>
    <definedName name="Z_33EBB5F9_A85D_4EC8_B887_006539CCCFF0_.wvu.FilterData" localSheetId="1" hidden="1">aout!$A$16:$AS$157</definedName>
    <definedName name="Z_33EBB5F9_A85D_4EC8_B887_006539CCCFF0_.wvu.FilterData" localSheetId="0" hidden="1">Juillet!$A$6:$AS$71</definedName>
    <definedName name="Z_33EBB5F9_A85D_4EC8_B887_006539CCCFF0_.wvu.FilterData" localSheetId="3" hidden="1">octobre!$A$15:$AS$156</definedName>
    <definedName name="Z_33EBB5F9_A85D_4EC8_B887_006539CCCFF0_.wvu.FilterData" localSheetId="2" hidden="1">Septembre!$A$15:$AR$158</definedName>
    <definedName name="Z_35C08121_81A7_49C7_A3DE_DAC767D0E365_.wvu.FilterData" localSheetId="2" hidden="1">Septembre!$A$15:$AR$158</definedName>
    <definedName name="Z_399F78F3_CA95_4668_8E6C_D68C0C184DAE_.wvu.FilterData" localSheetId="1" hidden="1">aout!$A$16:$AS$157</definedName>
    <definedName name="Z_399F78F3_CA95_4668_8E6C_D68C0C184DAE_.wvu.FilterData" localSheetId="0" hidden="1">Juillet!$A$6:$AS$71</definedName>
    <definedName name="Z_399F78F3_CA95_4668_8E6C_D68C0C184DAE_.wvu.FilterData" localSheetId="4" hidden="1">Novembre!$A$3:$AQ$73</definedName>
    <definedName name="Z_399F78F3_CA95_4668_8E6C_D68C0C184DAE_.wvu.FilterData" localSheetId="3" hidden="1">octobre!$A$15:$AS$160</definedName>
    <definedName name="Z_399F78F3_CA95_4668_8E6C_D68C0C184DAE_.wvu.FilterData" localSheetId="2" hidden="1">Septembre!$A$15:$AR$161</definedName>
    <definedName name="Z_3DD44F1F_617A_45F2_BFDA_814A6517D723_.wvu.FilterData" localSheetId="1" hidden="1">aout!$A$16:$AS$157</definedName>
    <definedName name="Z_3DD44F1F_617A_45F2_BFDA_814A6517D723_.wvu.FilterData" localSheetId="0" hidden="1">Juillet!$A$6:$AS$71</definedName>
    <definedName name="Z_3DD44F1F_617A_45F2_BFDA_814A6517D723_.wvu.FilterData" localSheetId="3" hidden="1">octobre!$A$15:$AS$156</definedName>
    <definedName name="Z_3DD44F1F_617A_45F2_BFDA_814A6517D723_.wvu.FilterData" localSheetId="2" hidden="1">Septembre!$A$15:$AR$158</definedName>
    <definedName name="Z_473C9412_265F_44A4_AED6_F7DE08B904A8_.wvu.FilterData" localSheetId="1" hidden="1">aout!$A$16:$AS$157</definedName>
    <definedName name="Z_473C9412_265F_44A4_AED6_F7DE08B904A8_.wvu.FilterData" localSheetId="0" hidden="1">Juillet!$A$6:$AS$71</definedName>
    <definedName name="Z_473C9412_265F_44A4_AED6_F7DE08B904A8_.wvu.FilterData" localSheetId="4" hidden="1">Novembre!$A$3:$AQ$73</definedName>
    <definedName name="Z_473C9412_265F_44A4_AED6_F7DE08B904A8_.wvu.FilterData" localSheetId="3" hidden="1">octobre!$A$15:$AS$160</definedName>
    <definedName name="Z_473C9412_265F_44A4_AED6_F7DE08B904A8_.wvu.FilterData" localSheetId="2" hidden="1">Septembre!$A$15:$AR$161</definedName>
    <definedName name="Z_48B472DB_CADC_4F63_952D_4BD083415191_.wvu.FilterData" localSheetId="1" hidden="1">aout!$A$16:$AS$157</definedName>
    <definedName name="Z_48B472DB_CADC_4F63_952D_4BD083415191_.wvu.FilterData" localSheetId="0" hidden="1">Juillet!$A$6:$AS$71</definedName>
    <definedName name="Z_48B472DB_CADC_4F63_952D_4BD083415191_.wvu.FilterData" localSheetId="4" hidden="1">Novembre!$A$3:$AQ$73</definedName>
    <definedName name="Z_48B472DB_CADC_4F63_952D_4BD083415191_.wvu.FilterData" localSheetId="3" hidden="1">octobre!$A$15:$AS$160</definedName>
    <definedName name="Z_48B472DB_CADC_4F63_952D_4BD083415191_.wvu.FilterData" localSheetId="2" hidden="1">Septembre!$A$15:$AR$161</definedName>
    <definedName name="Z_49013D34_D5E3_4A0D_8D91_99EF49812F3C_.wvu.FilterData" localSheetId="1" hidden="1">aout!$A$16:$AS$157</definedName>
    <definedName name="Z_49013D34_D5E3_4A0D_8D91_99EF49812F3C_.wvu.FilterData" localSheetId="0" hidden="1">Juillet!$A$6:$AS$71</definedName>
    <definedName name="Z_49013D34_D5E3_4A0D_8D91_99EF49812F3C_.wvu.FilterData" localSheetId="4" hidden="1">Novembre!$A$1:$AQ$73</definedName>
    <definedName name="Z_49013D34_D5E3_4A0D_8D91_99EF49812F3C_.wvu.FilterData" localSheetId="3" hidden="1">octobre!$A$15:$AS$160</definedName>
    <definedName name="Z_49013D34_D5E3_4A0D_8D91_99EF49812F3C_.wvu.FilterData" localSheetId="2" hidden="1">Septembre!$A$15:$AR$161</definedName>
    <definedName name="Z_4B11626D_8256_4899_898F_59ED074A0ABD_.wvu.FilterData" localSheetId="1" hidden="1">aout!$A$16:$AS$157</definedName>
    <definedName name="Z_4B11626D_8256_4899_898F_59ED074A0ABD_.wvu.FilterData" localSheetId="0" hidden="1">Juillet!$A$6:$AS$71</definedName>
    <definedName name="Z_4B11626D_8256_4899_898F_59ED074A0ABD_.wvu.FilterData" localSheetId="4" hidden="1">Novembre!$A$3:$AQ$73</definedName>
    <definedName name="Z_4B11626D_8256_4899_898F_59ED074A0ABD_.wvu.FilterData" localSheetId="3" hidden="1">octobre!$A$15:$AS$160</definedName>
    <definedName name="Z_4B11626D_8256_4899_898F_59ED074A0ABD_.wvu.FilterData" localSheetId="2" hidden="1">Septembre!$A$15:$AR$161</definedName>
    <definedName name="Z_555DF927_42A4_4369_ACBD_B3BE93BD6E8D_.wvu.FilterData" localSheetId="3" hidden="1">octobre!$A$15:$AS$160</definedName>
    <definedName name="Z_55C7D43E_EC87_4983_B813_A65B580A474C_.wvu.FilterData" localSheetId="1" hidden="1">aout!$A$16:$AS$157</definedName>
    <definedName name="Z_55C7D43E_EC87_4983_B813_A65B580A474C_.wvu.FilterData" localSheetId="0" hidden="1">Juillet!$A$6:$AS$71</definedName>
    <definedName name="Z_55C7D43E_EC87_4983_B813_A65B580A474C_.wvu.FilterData" localSheetId="4" hidden="1">Novembre!$A$3:$AQ$73</definedName>
    <definedName name="Z_55C7D43E_EC87_4983_B813_A65B580A474C_.wvu.FilterData" localSheetId="3" hidden="1">octobre!$A$15:$AS$160</definedName>
    <definedName name="Z_55C7D43E_EC87_4983_B813_A65B580A474C_.wvu.FilterData" localSheetId="2" hidden="1">Septembre!$A$15:$AR$161</definedName>
    <definedName name="Z_5B9A04FB_54FD_4139_AD99_524E788AC018_.wvu.FilterData" localSheetId="1" hidden="1">aout!$A$16:$AS$157</definedName>
    <definedName name="Z_5B9A04FB_54FD_4139_AD99_524E788AC018_.wvu.FilterData" localSheetId="0" hidden="1">Juillet!$A$6:$AS$71</definedName>
    <definedName name="Z_5B9A04FB_54FD_4139_AD99_524E788AC018_.wvu.FilterData" localSheetId="4" hidden="1">Novembre!$A$3:$AQ$73</definedName>
    <definedName name="Z_5B9A04FB_54FD_4139_AD99_524E788AC018_.wvu.FilterData" localSheetId="3" hidden="1">octobre!$A$15:$AS$160</definedName>
    <definedName name="Z_5B9A04FB_54FD_4139_AD99_524E788AC018_.wvu.FilterData" localSheetId="2" hidden="1">Septembre!$A$15:$AR$161</definedName>
    <definedName name="Z_5F304435_0C86_405F_B272_60FC9055B0EE_.wvu.FilterData" localSheetId="1" hidden="1">aout!$A$16:$AS$157</definedName>
    <definedName name="Z_5F304435_0C86_405F_B272_60FC9055B0EE_.wvu.FilterData" localSheetId="0" hidden="1">Juillet!$A$6:$AS$71</definedName>
    <definedName name="Z_5F304435_0C86_405F_B272_60FC9055B0EE_.wvu.FilterData" localSheetId="4" hidden="1">Novembre!$A$3:$AQ$73</definedName>
    <definedName name="Z_5F304435_0C86_405F_B272_60FC9055B0EE_.wvu.FilterData" localSheetId="3" hidden="1">octobre!$A$15:$AS$160</definedName>
    <definedName name="Z_5F304435_0C86_405F_B272_60FC9055B0EE_.wvu.FilterData" localSheetId="2" hidden="1">Septembre!$A$15:$AR$161</definedName>
    <definedName name="Z_64714077_BB10_4FBC_93EB_F39C345F3D4D_.wvu.FilterData" localSheetId="1" hidden="1">aout!$A$16:$AS$157</definedName>
    <definedName name="Z_64714077_BB10_4FBC_93EB_F39C345F3D4D_.wvu.FilterData" localSheetId="0" hidden="1">Juillet!$A$6:$AS$71</definedName>
    <definedName name="Z_64714077_BB10_4FBC_93EB_F39C345F3D4D_.wvu.FilterData" localSheetId="4" hidden="1">Novembre!$A$1:$AQ$73</definedName>
    <definedName name="Z_64714077_BB10_4FBC_93EB_F39C345F3D4D_.wvu.FilterData" localSheetId="3" hidden="1">octobre!$A$15:$AS$160</definedName>
    <definedName name="Z_64714077_BB10_4FBC_93EB_F39C345F3D4D_.wvu.FilterData" localSheetId="2" hidden="1">Septembre!$A$15:$AR$161</definedName>
    <definedName name="Z_6A9CEB46_5793_4D94_8AC0_92ADCE52C7A7_.wvu.FilterData" localSheetId="1" hidden="1">aout!$A$16:$AS$157</definedName>
    <definedName name="Z_6A9CEB46_5793_4D94_8AC0_92ADCE52C7A7_.wvu.FilterData" localSheetId="0" hidden="1">Juillet!$A$6:$AS$71</definedName>
    <definedName name="Z_6A9CEB46_5793_4D94_8AC0_92ADCE52C7A7_.wvu.FilterData" localSheetId="4" hidden="1">Novembre!$A$3:$AQ$73</definedName>
    <definedName name="Z_6A9CEB46_5793_4D94_8AC0_92ADCE52C7A7_.wvu.FilterData" localSheetId="3" hidden="1">octobre!$A$15:$AS$160</definedName>
    <definedName name="Z_6A9CEB46_5793_4D94_8AC0_92ADCE52C7A7_.wvu.FilterData" localSheetId="2" hidden="1">Septembre!$A$15:$AR$161</definedName>
    <definedName name="Z_6E80E06F_CE2D_4624_96AB_B6C57A43D067_.wvu.FilterData" localSheetId="4" hidden="1">Novembre!$A$3:$AQ$73</definedName>
    <definedName name="Z_6FD4C9D9_BF8D_465F_AE9B_B5C71D34F113_.wvu.FilterData" localSheetId="1" hidden="1">aout!$A$16:$AS$157</definedName>
    <definedName name="Z_6FD4C9D9_BF8D_465F_AE9B_B5C71D34F113_.wvu.FilterData" localSheetId="0" hidden="1">Juillet!$A$6:$AS$71</definedName>
    <definedName name="Z_6FD4C9D9_BF8D_465F_AE9B_B5C71D34F113_.wvu.FilterData" localSheetId="3" hidden="1">octobre!$A$15:$AS$156</definedName>
    <definedName name="Z_6FD4C9D9_BF8D_465F_AE9B_B5C71D34F113_.wvu.FilterData" localSheetId="2" hidden="1">Septembre!$A$15:$AR$158</definedName>
    <definedName name="Z_72947780_8277_463E_ABC3_35E834016E1C_.wvu.FilterData" localSheetId="2" hidden="1">Septembre!$A$15:$AR$158</definedName>
    <definedName name="Z_72E291C7_5810_41F4_8E32_1965377F534C_.wvu.FilterData" localSheetId="1" hidden="1">aout!$A$16:$AS$157</definedName>
    <definedName name="Z_72E291C7_5810_41F4_8E32_1965377F534C_.wvu.FilterData" localSheetId="0" hidden="1">Juillet!$A$6:$AS$71</definedName>
    <definedName name="Z_72E291C7_5810_41F4_8E32_1965377F534C_.wvu.FilterData" localSheetId="4" hidden="1">Novembre!$A$3:$AQ$73</definedName>
    <definedName name="Z_72E291C7_5810_41F4_8E32_1965377F534C_.wvu.FilterData" localSheetId="3" hidden="1">octobre!$A$15:$AS$160</definedName>
    <definedName name="Z_72E291C7_5810_41F4_8E32_1965377F534C_.wvu.FilterData" localSheetId="2" hidden="1">Septembre!$A$15:$AR$161</definedName>
    <definedName name="Z_76C32A57_8454_4BFF_90A5_F43CA839075C_.wvu.FilterData" localSheetId="3" hidden="1">octobre!$A$15:$AS$156</definedName>
    <definedName name="Z_76C32A57_8454_4BFF_90A5_F43CA839075C_.wvu.FilterData" localSheetId="2" hidden="1">Septembre!$A$15:$AR$158</definedName>
    <definedName name="Z_790C88CF_6376_42B1_9B24_4C1915D316FE_.wvu.FilterData" localSheetId="1" hidden="1">aout!$A$16:$AS$157</definedName>
    <definedName name="Z_790C88CF_6376_42B1_9B24_4C1915D316FE_.wvu.FilterData" localSheetId="0" hidden="1">Juillet!$A$6:$AS$71</definedName>
    <definedName name="Z_790C88CF_6376_42B1_9B24_4C1915D316FE_.wvu.FilterData" localSheetId="3" hidden="1">octobre!$A$15:$AS$156</definedName>
    <definedName name="Z_790C88CF_6376_42B1_9B24_4C1915D316FE_.wvu.FilterData" localSheetId="2" hidden="1">Septembre!$A$15:$AR$158</definedName>
    <definedName name="Z_7A6327D2_8097_4A66_98DD_62563BF1DE22_.wvu.FilterData" localSheetId="2" hidden="1">Septembre!$A$15:$AR$158</definedName>
    <definedName name="Z_7C898571_5165_4758_8C03_BC3167BEBD2B_.wvu.FilterData" localSheetId="1" hidden="1">aout!$A$16:$AS$157</definedName>
    <definedName name="Z_7C898571_5165_4758_8C03_BC3167BEBD2B_.wvu.FilterData" localSheetId="0" hidden="1">Juillet!$A$6:$AS$71</definedName>
    <definedName name="Z_7C898571_5165_4758_8C03_BC3167BEBD2B_.wvu.FilterData" localSheetId="4" hidden="1">Novembre!$A$1:$AQ$73</definedName>
    <definedName name="Z_7C898571_5165_4758_8C03_BC3167BEBD2B_.wvu.FilterData" localSheetId="3" hidden="1">octobre!$A$15:$AS$160</definedName>
    <definedName name="Z_7C898571_5165_4758_8C03_BC3167BEBD2B_.wvu.FilterData" localSheetId="2" hidden="1">Septembre!$A$15:$AR$161</definedName>
    <definedName name="Z_7E2B8651_9EDF_4686_BF09_4C6E4ECB6560_.wvu.FilterData" localSheetId="1" hidden="1">aout!$A$16:$AS$157</definedName>
    <definedName name="Z_7E2B8651_9EDF_4686_BF09_4C6E4ECB6560_.wvu.FilterData" localSheetId="0" hidden="1">Juillet!$A$6:$AS$71</definedName>
    <definedName name="Z_7E2B8651_9EDF_4686_BF09_4C6E4ECB6560_.wvu.FilterData" localSheetId="4" hidden="1">Novembre!$A$1:$S$73</definedName>
    <definedName name="Z_7E2B8651_9EDF_4686_BF09_4C6E4ECB6560_.wvu.FilterData" localSheetId="3" hidden="1">octobre!$A$15:$AS$160</definedName>
    <definedName name="Z_7E2B8651_9EDF_4686_BF09_4C6E4ECB6560_.wvu.FilterData" localSheetId="2" hidden="1">Septembre!$A$15:$AR$161</definedName>
    <definedName name="Z_827E26E9_8CF5_4419_83E8_2C9AE218A820_.wvu.FilterData" localSheetId="3" hidden="1">octobre!$A$15:$AS$156</definedName>
    <definedName name="Z_827E26E9_8CF5_4419_83E8_2C9AE218A820_.wvu.FilterData" localSheetId="2" hidden="1">Septembre!$A$15:$AR$158</definedName>
    <definedName name="Z_8547823F_FEB1_4934_BACF_C113C37C9D64_.wvu.FilterData" localSheetId="3" hidden="1">octobre!$A$15:$AS$160</definedName>
    <definedName name="Z_89B0247D_7EA4_4AA4_90D1_28001559604E_.wvu.FilterData" localSheetId="2" hidden="1">Septembre!$A$15:$AR$161</definedName>
    <definedName name="Z_8A6E679C_7591_4F9A_9582_192856473C45_.wvu.FilterData" localSheetId="1" hidden="1">aout!$A$16:$AS$157</definedName>
    <definedName name="Z_8A6E679C_7591_4F9A_9582_192856473C45_.wvu.FilterData" localSheetId="0" hidden="1">Juillet!$A$6:$AS$71</definedName>
    <definedName name="Z_8A6E679C_7591_4F9A_9582_192856473C45_.wvu.FilterData" localSheetId="4" hidden="1">Novembre!$A$3:$AQ$73</definedName>
    <definedName name="Z_8A6E679C_7591_4F9A_9582_192856473C45_.wvu.FilterData" localSheetId="3" hidden="1">octobre!$A$15:$AS$160</definedName>
    <definedName name="Z_8A6E679C_7591_4F9A_9582_192856473C45_.wvu.FilterData" localSheetId="2" hidden="1">Septembre!$A$15:$AR$161</definedName>
    <definedName name="Z_97889E11_8169_474F_8FBA_CB12D46933B8_.wvu.FilterData" localSheetId="1" hidden="1">aout!$A$16:$AS$157</definedName>
    <definedName name="Z_97889E11_8169_474F_8FBA_CB12D46933B8_.wvu.FilterData" localSheetId="0" hidden="1">Juillet!$A$6:$AS$71</definedName>
    <definedName name="Z_97889E11_8169_474F_8FBA_CB12D46933B8_.wvu.FilterData" localSheetId="4" hidden="1">Novembre!$D$3:$N$73</definedName>
    <definedName name="Z_97889E11_8169_474F_8FBA_CB12D46933B8_.wvu.FilterData" localSheetId="3" hidden="1">octobre!$A$15:$AS$160</definedName>
    <definedName name="Z_97889E11_8169_474F_8FBA_CB12D46933B8_.wvu.FilterData" localSheetId="2" hidden="1">Septembre!$A$15:$AR$161</definedName>
    <definedName name="Z_979C1FE0_1740_490A_8593_5B9E56861E41_.wvu.FilterData" localSheetId="1" hidden="1">aout!$A$16:$AS$157</definedName>
    <definedName name="Z_979C1FE0_1740_490A_8593_5B9E56861E41_.wvu.FilterData" localSheetId="0" hidden="1">Juillet!$A$6:$AS$71</definedName>
    <definedName name="Z_979C1FE0_1740_490A_8593_5B9E56861E41_.wvu.FilterData" localSheetId="4" hidden="1">Novembre!$A$3:$AQ$73</definedName>
    <definedName name="Z_979C1FE0_1740_490A_8593_5B9E56861E41_.wvu.FilterData" localSheetId="3" hidden="1">octobre!$A$15:$AS$160</definedName>
    <definedName name="Z_979C1FE0_1740_490A_8593_5B9E56861E41_.wvu.FilterData" localSheetId="2" hidden="1">Septembre!$A$15:$AR$161</definedName>
    <definedName name="Z_9ACCADDA_5184_4D7C_B667_61CE217335EA_.wvu.FilterData" localSheetId="1" hidden="1">aout!$A$16:$AS$157</definedName>
    <definedName name="Z_9ACCADDA_5184_4D7C_B667_61CE217335EA_.wvu.FilterData" localSheetId="0" hidden="1">Juillet!$A$6:$AS$71</definedName>
    <definedName name="Z_9ACCADDA_5184_4D7C_B667_61CE217335EA_.wvu.FilterData" localSheetId="4" hidden="1">Novembre!$A$1:$S$73</definedName>
    <definedName name="Z_9ACCADDA_5184_4D7C_B667_61CE217335EA_.wvu.FilterData" localSheetId="3" hidden="1">octobre!$A$15:$AS$160</definedName>
    <definedName name="Z_9ACCADDA_5184_4D7C_B667_61CE217335EA_.wvu.FilterData" localSheetId="2" hidden="1">Septembre!$A$15:$AR$161</definedName>
    <definedName name="Z_A0E9EFB1_1265_4D19_A02A_EFAB3FC01643_.wvu.FilterData" localSheetId="1" hidden="1">aout!$A$16:$AS$157</definedName>
    <definedName name="Z_A0E9EFB1_1265_4D19_A02A_EFAB3FC01643_.wvu.FilterData" localSheetId="0" hidden="1">Juillet!$A$6:$AS$71</definedName>
    <definedName name="Z_A0E9EFB1_1265_4D19_A02A_EFAB3FC01643_.wvu.FilterData" localSheetId="3" hidden="1">octobre!$A$15:$AS$156</definedName>
    <definedName name="Z_A0E9EFB1_1265_4D19_A02A_EFAB3FC01643_.wvu.FilterData" localSheetId="2" hidden="1">Septembre!$A$15:$AR$158</definedName>
    <definedName name="Z_A585D8A8_6766_4B1F_BCE8_2094DABD7833_.wvu.FilterData" localSheetId="3" hidden="1">octobre!$A$15:$AS$160</definedName>
    <definedName name="Z_A67492AB_2EEC_4EC2_BA6D_891652334567_.wvu.FilterData" localSheetId="1" hidden="1">aout!$A$16:$AS$157</definedName>
    <definedName name="Z_A67492AB_2EEC_4EC2_BA6D_891652334567_.wvu.FilterData" localSheetId="0" hidden="1">Juillet!$A$6:$AS$71</definedName>
    <definedName name="Z_A67492AB_2EEC_4EC2_BA6D_891652334567_.wvu.FilterData" localSheetId="4" hidden="1">Novembre!$A$1:$S$73</definedName>
    <definedName name="Z_A67492AB_2EEC_4EC2_BA6D_891652334567_.wvu.FilterData" localSheetId="3" hidden="1">octobre!$A$15:$AS$160</definedName>
    <definedName name="Z_A67492AB_2EEC_4EC2_BA6D_891652334567_.wvu.FilterData" localSheetId="2" hidden="1">Septembre!$A$15:$AR$161</definedName>
    <definedName name="Z_A935BBFD_9CCA_4D99_BEFF_783854F8BC2A_.wvu.FilterData" localSheetId="1" hidden="1">aout!$A$16:$AS$157</definedName>
    <definedName name="Z_A935BBFD_9CCA_4D99_BEFF_783854F8BC2A_.wvu.FilterData" localSheetId="0" hidden="1">Juillet!$A$6:$AS$71</definedName>
    <definedName name="Z_A935BBFD_9CCA_4D99_BEFF_783854F8BC2A_.wvu.FilterData" localSheetId="3" hidden="1">octobre!$A$15:$AS$156</definedName>
    <definedName name="Z_A935BBFD_9CCA_4D99_BEFF_783854F8BC2A_.wvu.FilterData" localSheetId="2" hidden="1">Septembre!$A$15:$AR$158</definedName>
    <definedName name="Z_B375EA77_38D6_4DB5_89A3_92477081983C_.wvu.FilterData" localSheetId="3" hidden="1">octobre!$A$15:$AS$156</definedName>
    <definedName name="Z_B375EA77_38D6_4DB5_89A3_92477081983C_.wvu.FilterData" localSheetId="2" hidden="1">Septembre!$A$15:$AR$158</definedName>
    <definedName name="Z_B5DB76E6_2178_4D31_AA48_CC70AD8F1561_.wvu.FilterData" localSheetId="1" hidden="1">aout!$A$16:$AS$157</definedName>
    <definedName name="Z_B5DB76E6_2178_4D31_AA48_CC70AD8F1561_.wvu.FilterData" localSheetId="0" hidden="1">Juillet!$A$6:$AS$71</definedName>
    <definedName name="Z_B5DB76E6_2178_4D31_AA48_CC70AD8F1561_.wvu.FilterData" localSheetId="3" hidden="1">octobre!$A$15:$AS$156</definedName>
    <definedName name="Z_B5DB76E6_2178_4D31_AA48_CC70AD8F1561_.wvu.FilterData" localSheetId="2" hidden="1">Septembre!$A$15:$AR$158</definedName>
    <definedName name="Z_B6F290E7_2A93_4A46_8D88_6C2FDB830CD4_.wvu.FilterData" localSheetId="1" hidden="1">aout!$A$16:$AS$157</definedName>
    <definedName name="Z_B6F290E7_2A93_4A46_8D88_6C2FDB830CD4_.wvu.FilterData" localSheetId="0" hidden="1">Juillet!$A$6:$AS$71</definedName>
    <definedName name="Z_B6F290E7_2A93_4A46_8D88_6C2FDB830CD4_.wvu.FilterData" localSheetId="4" hidden="1">Novembre!$A$1:$AQ$73</definedName>
    <definedName name="Z_B6F290E7_2A93_4A46_8D88_6C2FDB830CD4_.wvu.FilterData" localSheetId="3" hidden="1">octobre!$A$15:$AS$160</definedName>
    <definedName name="Z_B6F290E7_2A93_4A46_8D88_6C2FDB830CD4_.wvu.FilterData" localSheetId="2" hidden="1">Septembre!$A$15:$AR$161</definedName>
    <definedName name="Z_B7CBF102_B8E3_4442_AFF3_C578435DF6B5_.wvu.FilterData" localSheetId="1" hidden="1">aout!$A$16:$AS$157</definedName>
    <definedName name="Z_B7CBF102_B8E3_4442_AFF3_C578435DF6B5_.wvu.FilterData" localSheetId="0" hidden="1">Juillet!$A$6:$AS$71</definedName>
    <definedName name="Z_B7CBF102_B8E3_4442_AFF3_C578435DF6B5_.wvu.FilterData" localSheetId="4" hidden="1">Novembre!$A$1:$S$73</definedName>
    <definedName name="Z_B7CBF102_B8E3_4442_AFF3_C578435DF6B5_.wvu.FilterData" localSheetId="3" hidden="1">octobre!$A$15:$AS$160</definedName>
    <definedName name="Z_B7CBF102_B8E3_4442_AFF3_C578435DF6B5_.wvu.FilterData" localSheetId="2" hidden="1">Septembre!$A$15:$AR$161</definedName>
    <definedName name="Z_BD2D882A_045F_47D0_8715_3B5B09BC4437_.wvu.FilterData" localSheetId="1" hidden="1">aout!$A$16:$AS$157</definedName>
    <definedName name="Z_BD2D882A_045F_47D0_8715_3B5B09BC4437_.wvu.FilterData" localSheetId="0" hidden="1">Juillet!$A$6:$AS$71</definedName>
    <definedName name="Z_BD2D882A_045F_47D0_8715_3B5B09BC4437_.wvu.FilterData" localSheetId="4" hidden="1">Novembre!$A$1:$AQ$73</definedName>
    <definedName name="Z_BD2D882A_045F_47D0_8715_3B5B09BC4437_.wvu.FilterData" localSheetId="3" hidden="1">octobre!$A$15:$AS$160</definedName>
    <definedName name="Z_BD2D882A_045F_47D0_8715_3B5B09BC4437_.wvu.FilterData" localSheetId="2" hidden="1">Septembre!$A$15:$AR$161</definedName>
    <definedName name="Z_BFAEE833_7333_41C5_A7C6_865778634845_.wvu.FilterData" localSheetId="3" hidden="1">octobre!$A$15:$AS$156</definedName>
    <definedName name="Z_C04CD6F4_0629_4E30_8DBD_ECA76434052A_.wvu.FilterData" localSheetId="1" hidden="1">aout!$A$16:$AS$157</definedName>
    <definedName name="Z_C04CD6F4_0629_4E30_8DBD_ECA76434052A_.wvu.FilterData" localSheetId="0" hidden="1">Juillet!$A$6:$AS$71</definedName>
    <definedName name="Z_C04CD6F4_0629_4E30_8DBD_ECA76434052A_.wvu.FilterData" localSheetId="4" hidden="1">Novembre!$A$3:$AQ$73</definedName>
    <definedName name="Z_C04CD6F4_0629_4E30_8DBD_ECA76434052A_.wvu.FilterData" localSheetId="3" hidden="1">octobre!$A$15:$AS$160</definedName>
    <definedName name="Z_C04CD6F4_0629_4E30_8DBD_ECA76434052A_.wvu.FilterData" localSheetId="2" hidden="1">Septembre!$A$15:$AR$161</definedName>
    <definedName name="Z_C0503E4A_8AF9_4D04_B483_F727AF314A1C_.wvu.FilterData" localSheetId="1" hidden="1">aout!$A$16:$AS$157</definedName>
    <definedName name="Z_C0503E4A_8AF9_4D04_B483_F727AF314A1C_.wvu.FilterData" localSheetId="0" hidden="1">Juillet!$A$6:$AS$71</definedName>
    <definedName name="Z_C0503E4A_8AF9_4D04_B483_F727AF314A1C_.wvu.FilterData" localSheetId="4" hidden="1">Novembre!$A$3:$AQ$73</definedName>
    <definedName name="Z_C0503E4A_8AF9_4D04_B483_F727AF314A1C_.wvu.FilterData" localSheetId="3" hidden="1">octobre!$A$15:$AS$160</definedName>
    <definedName name="Z_C0503E4A_8AF9_4D04_B483_F727AF314A1C_.wvu.FilterData" localSheetId="2" hidden="1">Septembre!$A$15:$AR$161</definedName>
    <definedName name="Z_C1620C5F_2DD4_4D12_977A_62C78B95AAF4_.wvu.FilterData" localSheetId="1" hidden="1">aout!$A$16:$AS$157</definedName>
    <definedName name="Z_C1620C5F_2DD4_4D12_977A_62C78B95AAF4_.wvu.FilterData" localSheetId="0" hidden="1">Juillet!$A$6:$AS$71</definedName>
    <definedName name="Z_C1620C5F_2DD4_4D12_977A_62C78B95AAF4_.wvu.FilterData" localSheetId="3" hidden="1">octobre!$A$15:$AS$160</definedName>
    <definedName name="Z_C1620C5F_2DD4_4D12_977A_62C78B95AAF4_.wvu.FilterData" localSheetId="2" hidden="1">Septembre!$A$15:$AR$161</definedName>
    <definedName name="Z_C5177658_9A5D_42A8_8F96_3E3914591E7E_.wvu.FilterData" localSheetId="1" hidden="1">aout!$A$16:$AS$157</definedName>
    <definedName name="Z_C5177658_9A5D_42A8_8F96_3E3914591E7E_.wvu.FilterData" localSheetId="0" hidden="1">Juillet!$A$6:$AS$71</definedName>
    <definedName name="Z_C5177658_9A5D_42A8_8F96_3E3914591E7E_.wvu.FilterData" localSheetId="4" hidden="1">Novembre!$A$3:$AQ$73</definedName>
    <definedName name="Z_C5177658_9A5D_42A8_8F96_3E3914591E7E_.wvu.FilterData" localSheetId="3" hidden="1">octobre!$A$15:$AS$160</definedName>
    <definedName name="Z_C5177658_9A5D_42A8_8F96_3E3914591E7E_.wvu.FilterData" localSheetId="2" hidden="1">Septembre!$A$15:$AR$161</definedName>
    <definedName name="Z_CB6B0C41_24AB_441D_86DF_CF926B62B7D4_.wvu.FilterData" localSheetId="1" hidden="1">aout!$A$16:$AS$157</definedName>
    <definedName name="Z_CB6B0C41_24AB_441D_86DF_CF926B62B7D4_.wvu.FilterData" localSheetId="0" hidden="1">Juillet!$A$6:$AS$71</definedName>
    <definedName name="Z_CB6B0C41_24AB_441D_86DF_CF926B62B7D4_.wvu.FilterData" localSheetId="4" hidden="1">Novembre!$A$1:$S$73</definedName>
    <definedName name="Z_CB6B0C41_24AB_441D_86DF_CF926B62B7D4_.wvu.FilterData" localSheetId="3" hidden="1">octobre!$A$15:$AS$160</definedName>
    <definedName name="Z_CB6B0C41_24AB_441D_86DF_CF926B62B7D4_.wvu.FilterData" localSheetId="2" hidden="1">Septembre!$A$15:$AR$161</definedName>
    <definedName name="Z_D3A2CF9C_D6CD_4074_BF3F_5802B5D662D4_.wvu.FilterData" localSheetId="3" hidden="1">octobre!$A$15:$AS$160</definedName>
    <definedName name="Z_D63BAC07_FD42_4BE7_8EFD_5E404E0D3F0C_.wvu.FilterData" localSheetId="1" hidden="1">aout!$A$16:$AS$157</definedName>
    <definedName name="Z_D63BAC07_FD42_4BE7_8EFD_5E404E0D3F0C_.wvu.FilterData" localSheetId="0" hidden="1">Juillet!$A$6:$AS$71</definedName>
    <definedName name="Z_D63BAC07_FD42_4BE7_8EFD_5E404E0D3F0C_.wvu.FilterData" localSheetId="3" hidden="1">octobre!$A$15:$AS$156</definedName>
    <definedName name="Z_D63BAC07_FD42_4BE7_8EFD_5E404E0D3F0C_.wvu.FilterData" localSheetId="2" hidden="1">Septembre!$A$15:$AR$158</definedName>
    <definedName name="Z_D71005B1_3EE8_4576_A93D_03985B721D79_.wvu.FilterData" localSheetId="1" hidden="1">aout!$A$16:$AS$157</definedName>
    <definedName name="Z_D71005B1_3EE8_4576_A93D_03985B721D79_.wvu.FilterData" localSheetId="0" hidden="1">Juillet!$A$6:$AS$71</definedName>
    <definedName name="Z_D71005B1_3EE8_4576_A93D_03985B721D79_.wvu.FilterData" localSheetId="4" hidden="1">Novembre!$A$3:$AQ$73</definedName>
    <definedName name="Z_D71005B1_3EE8_4576_A93D_03985B721D79_.wvu.FilterData" localSheetId="3" hidden="1">octobre!$A$15:$AS$160</definedName>
    <definedName name="Z_D71005B1_3EE8_4576_A93D_03985B721D79_.wvu.FilterData" localSheetId="2" hidden="1">Septembre!$A$15:$AR$161</definedName>
    <definedName name="Z_DC3FE0CD_1C50_46B3_849D_64BEBAC8D37C_.wvu.FilterData" localSheetId="1" hidden="1">aout!$A$16:$AS$157</definedName>
    <definedName name="Z_DC3FE0CD_1C50_46B3_849D_64BEBAC8D37C_.wvu.FilterData" localSheetId="0" hidden="1">Juillet!$A$6:$AS$71</definedName>
    <definedName name="Z_DC3FE0CD_1C50_46B3_849D_64BEBAC8D37C_.wvu.FilterData" localSheetId="4" hidden="1">Novembre!$A$1:$AQ$73</definedName>
    <definedName name="Z_DC3FE0CD_1C50_46B3_849D_64BEBAC8D37C_.wvu.FilterData" localSheetId="3" hidden="1">octobre!$A$15:$AS$160</definedName>
    <definedName name="Z_DC3FE0CD_1C50_46B3_849D_64BEBAC8D37C_.wvu.FilterData" localSheetId="2" hidden="1">Septembre!$A$15:$AR$161</definedName>
    <definedName name="Z_DD428E53_1105_4627_A0A1_B5C9AC59B5AA_.wvu.FilterData" localSheetId="1" hidden="1">aout!$A$16:$AS$157</definedName>
    <definedName name="Z_DD428E53_1105_4627_A0A1_B5C9AC59B5AA_.wvu.FilterData" localSheetId="0" hidden="1">Juillet!$A$6:$AS$71</definedName>
    <definedName name="Z_DD428E53_1105_4627_A0A1_B5C9AC59B5AA_.wvu.FilterData" localSheetId="4" hidden="1">Novembre!$D$3:$N$73</definedName>
    <definedName name="Z_DD428E53_1105_4627_A0A1_B5C9AC59B5AA_.wvu.FilterData" localSheetId="3" hidden="1">octobre!$A$15:$AS$160</definedName>
    <definedName name="Z_DD428E53_1105_4627_A0A1_B5C9AC59B5AA_.wvu.FilterData" localSheetId="2" hidden="1">Septembre!$A$15:$AR$161</definedName>
    <definedName name="Z_E7F131EF_E6F2_4173_85A4_C5851FAB2A18_.wvu.FilterData" localSheetId="1" hidden="1">aout!$A$16:$AS$157</definedName>
    <definedName name="Z_E7F131EF_E6F2_4173_85A4_C5851FAB2A18_.wvu.FilterData" localSheetId="0" hidden="1">Juillet!$A$6:$AS$71</definedName>
    <definedName name="Z_E7F131EF_E6F2_4173_85A4_C5851FAB2A18_.wvu.FilterData" localSheetId="3" hidden="1">octobre!$A$15:$AS$156</definedName>
    <definedName name="Z_E7F131EF_E6F2_4173_85A4_C5851FAB2A18_.wvu.FilterData" localSheetId="2" hidden="1">Septembre!$A$15:$AR$158</definedName>
    <definedName name="Z_F1EF73A1_68DE_4384_BFAA_CEC1A19B444F_.wvu.FilterData" localSheetId="2" hidden="1">Septembre!$A$15:$AR$158</definedName>
    <definedName name="Z_F4D2E16A_3FF6_4F6E_8C8A_260F2A222967_.wvu.FilterData" localSheetId="2" hidden="1">Septembre!$A$15:$AR$158</definedName>
    <definedName name="Z_F6732DFF_BCBF_4F00_B9C3_8176A444725F_.wvu.FilterData" localSheetId="1" hidden="1">aout!$A$16:$AS$157</definedName>
    <definedName name="Z_F6732DFF_BCBF_4F00_B9C3_8176A444725F_.wvu.FilterData" localSheetId="0" hidden="1">Juillet!$A$6:$AS$71</definedName>
    <definedName name="Z_F6732DFF_BCBF_4F00_B9C3_8176A444725F_.wvu.FilterData" localSheetId="3" hidden="1">octobre!$A$15:$AS$156</definedName>
    <definedName name="Z_F6732DFF_BCBF_4F00_B9C3_8176A444725F_.wvu.FilterData" localSheetId="2" hidden="1">Septembre!$A$15:$AR$158</definedName>
    <definedName name="Z_FB0E6E48_BBFA_4A26_8444_691981DB83A6_.wvu.FilterData" localSheetId="1" hidden="1">aout!$A$16:$AS$157</definedName>
    <definedName name="Z_FB0E6E48_BBFA_4A26_8444_691981DB83A6_.wvu.FilterData" localSheetId="0" hidden="1">Juillet!$A$6:$AS$71</definedName>
    <definedName name="Z_FB0E6E48_BBFA_4A26_8444_691981DB83A6_.wvu.FilterData" localSheetId="4" hidden="1">Novembre!$A$3:$AQ$73</definedName>
    <definedName name="Z_FB0E6E48_BBFA_4A26_8444_691981DB83A6_.wvu.FilterData" localSheetId="3" hidden="1">octobre!$A$15:$AS$160</definedName>
    <definedName name="Z_FB0E6E48_BBFA_4A26_8444_691981DB83A6_.wvu.FilterData" localSheetId="2" hidden="1">Septembre!$A$15:$AR$161</definedName>
    <definedName name="Z_FD2AAFFB_130B_4380_A57A_216761180E71_.wvu.FilterData" localSheetId="1" hidden="1">aout!$A$16:$AS$157</definedName>
    <definedName name="Z_FD2AAFFB_130B_4380_A57A_216761180E71_.wvu.FilterData" localSheetId="0" hidden="1">Juillet!$A$6:$AS$71</definedName>
    <definedName name="Z_FD2AAFFB_130B_4380_A57A_216761180E71_.wvu.FilterData" localSheetId="3" hidden="1">octobre!$A$15:$AS$156</definedName>
    <definedName name="Z_FD2AAFFB_130B_4380_A57A_216761180E71_.wvu.FilterData" localSheetId="2" hidden="1">Septembre!$A$15:$AR$158</definedName>
    <definedName name="Z_FE1209BE_EB88_4DD2_B598_FE498E1D9CCE_.wvu.FilterData" localSheetId="1" hidden="1">aout!$A$16:$AS$157</definedName>
    <definedName name="Z_FE1209BE_EB88_4DD2_B598_FE498E1D9CCE_.wvu.FilterData" localSheetId="0" hidden="1">Juillet!$A$6:$AS$71</definedName>
    <definedName name="Z_FE1209BE_EB88_4DD2_B598_FE498E1D9CCE_.wvu.FilterData" localSheetId="3" hidden="1">octobre!$A$15:$AS$156</definedName>
    <definedName name="Z_FE1209BE_EB88_4DD2_B598_FE498E1D9CCE_.wvu.FilterData" localSheetId="2" hidden="1">Septembre!$A$15:$AR$158</definedName>
  </definedNames>
  <calcPr calcId="191029"/>
  <customWorkbookViews>
    <customWorkbookView name="Jungop J - Affichage personnalisé" guid="{7E2B8651-9EDF-4686-BF09-4C6E4ECB6560}" mergeInterval="0" personalView="1" maximized="1" xWindow="-8" yWindow="-8" windowWidth="1936" windowHeight="1056" activeSheetId="8"/>
    <customWorkbookView name="COCHIN Sylvie - Affichage personnalisé" guid="{A67492AB-2EEC-4EC2-BA6D-891652334567}" mergeInterval="0" personalView="1" maximized="1" windowWidth="1676" windowHeight="675" activeSheetId="7" showComments="commIndAndComment"/>
    <customWorkbookView name="KESSAL Romain - Affichage personnalisé" guid="{9ACCADDA-5184-4D7C-B667-61CE217335EA}" mergeInterval="0" personalView="1" maximized="1" xWindow="-8" yWindow="-8" windowWidth="1382" windowHeight="744" activeSheetId="4"/>
    <customWorkbookView name="DE PONTE Etienne - Affichage personnalisé" guid="{6A9CEB46-5793-4D94-8AC0-92ADCE52C7A7}" mergeInterval="0" personalView="1" maximized="1" windowWidth="1920" windowHeight="894" activeSheetId="4"/>
    <customWorkbookView name="XAVIER Isabelle - Affichage personnalisé" guid="{55C7D43E-EC87-4983-B813-A65B580A474C}" mergeInterval="0" personalView="1" maximized="1" windowWidth="1415" windowHeight="561" activeSheetId="4"/>
    <customWorkbookView name="AZRINE Nadia - Affichage personnalisé" guid="{1ED8C25E-8C1B-4148-8F92-E539E20624CC}" mergeInterval="0" personalView="1" maximized="1" windowWidth="1680" windowHeight="657" activeSheetId="5"/>
    <customWorkbookView name="BARBIER Thierry - Affichage personnalisé" guid="{979C1FE0-1740-490A-8593-5B9E56861E41}" mergeInterval="0" personalView="1" maximized="1" windowWidth="1680" windowHeight="864" activeSheetId="4"/>
    <customWorkbookView name="LE GOFF Laurence - Affichage personnalisé" guid="{4B11626D-8256-4899-898F-59ED074A0ABD}" mergeInterval="0" personalView="1" maximized="1" windowWidth="1680" windowHeight="825" activeSheetId="6"/>
    <customWorkbookView name="MEHAYE BERSON Severine - Affichage personnalisé" guid="{C04CD6F4-0629-4E30-8DBD-ECA76434052A}" mergeInterval="0" personalView="1" maximized="1" xWindow="-8" yWindow="-8" windowWidth="1382" windowHeight="744" activeSheetId="4"/>
    <customWorkbookView name=" .. - Affichage personnalisé" guid="{C0503E4A-8AF9-4D04-B483-F727AF314A1C}" mergeInterval="0" personalView="1" maximized="1" windowWidth="1596" windowHeight="635" activeSheetId="4"/>
    <customWorkbookView name="FOURET Patrick - Affichage personnalisé" guid="{8A6E679C-7591-4F9A-9582-192856473C45}" mergeInterval="0" personalView="1" maximized="1" windowWidth="1532" windowHeight="639" activeSheetId="4"/>
    <customWorkbookView name="PELLETIER Agnes - Affichage personnalisé" guid="{473C9412-265F-44A4-AED6-F7DE08B904A8}" mergeInterval="0" personalView="1" xWindow="2" yWindow="24" windowWidth="1276" windowHeight="694" activeSheetId="4"/>
    <customWorkbookView name="DEMARET Brigitte - Affichage personnalisé" guid="{D71005B1-3EE8-4576-A93D-03985B721D79}" mergeInterval="0" personalView="1" maximized="1" windowWidth="1680" windowHeight="743" activeSheetId="4"/>
    <customWorkbookView name="BENGHAL Ythar - Affichage personnalisé" guid="{328D43EC-3A99-4E8F-8590-839E6CCE5B11}" mergeInterval="0" personalView="1" maximized="1" windowWidth="1680" windowHeight="864" activeSheetId="4"/>
    <customWorkbookView name="GARE Philippe - Affichage personnalisé" guid="{2BD5B969-1AA9-4308-BC39-3F9FF3CF98E0}" mergeInterval="0" personalView="1" maximized="1" windowWidth="1676" windowHeight="785" activeSheetId="4"/>
    <customWorkbookView name="LEGRAND Dominique - Affichage personnalisé" guid="{BD2D882A-045F-47D0-8715-3B5B09BC4437}" mergeInterval="0" personalView="1" maximized="1" windowWidth="1276" windowHeight="367" activeSheetId="5"/>
    <customWorkbookView name="WINTERSTEIN Myriam - Affichage personnalisé" guid="{64714077-BB10-4FBC-93EB-F39C345F3D4D}" mergeInterval="0" personalView="1" maximized="1" windowWidth="1276" windowHeight="475" activeSheetId="4"/>
    <customWorkbookView name="KERSUAL Dominique - Affichage personnalisé" guid="{DC3FE0CD-1C50-46B3-849D-64BEBAC8D37C}" mergeInterval="0" personalView="1" maximized="1" windowWidth="1680" windowHeight="745" activeSheetId="3"/>
    <customWorkbookView name="LEBLANC Marie - Affichage personnalisé" guid="{2BC985F5-5796-4825-A0C5-66C868300C47}" mergeInterval="0" personalView="1" maximized="1" windowWidth="1362" windowHeight="543" activeSheetId="4"/>
    <customWorkbookView name="GFV7STDN0695S1 --&gt; NADAL (2020-09-29 07:22:47) - Affichage personnalisé" guid="{B6F290E7-2A93-4A46-8D88-6C2FDB830CD4}" mergeInterval="0" personalView="1" maximized="1" windowWidth="1680" windowHeight="825" activeSheetId="4"/>
    <customWorkbookView name="LOLLIOT Thomas - Affichage personnalisé" guid="{C1620C5F-2DD4-4D12-977A-62C78B95AAF4}" mergeInterval="0" personalView="1" maximized="1" windowWidth="1676" windowHeight="825" activeSheetId="3"/>
    <customWorkbookView name="SICARD Laurent - Affichage personnalisé" guid="{2E780193-1DF0-4DB6-8E44-33A26D698CB6}" mergeInterval="0" personalView="1" maximized="1" windowWidth="1680" windowHeight="864" activeSheetId="3"/>
    <customWorkbookView name="SUZON Eric - Affichage personnalisé" guid="{FE1209BE-EB88-4DD2-B598-FE498E1D9CCE}" mergeInterval="0" personalView="1" maximized="1" windowWidth="1680" windowHeight="784" activeSheetId="3"/>
    <customWorkbookView name="CROGUENNEC Yann - Affichage personnalisé" guid="{A0E9EFB1-1265-4D19-A02A-EFAB3FC01643}" mergeInterval="0" personalView="1" maximized="1" windowWidth="1680" windowHeight="864" activeSheetId="3"/>
    <customWorkbookView name="HAMMADI Rachida - Affichage personnalisé" guid="{14AC9BC9-AFC6-4749-9456-F4789DD0E931}" mergeInterval="0" personalView="1" maximized="1" windowWidth="1253" windowHeight="531" activeSheetId="4"/>
    <customWorkbookView name="JOSSE Thierry - Affichage personnalisé" guid="{33EBB5F9-A85D-4EC8-B887-006539CCCFF0}" mergeInterval="0" personalView="1" maximized="1" xWindow="54" yWindow="-8" windowWidth="2514" windowHeight="1456" activeSheetId="3"/>
    <customWorkbookView name="GFV7STDN0695S1 --&gt; NADAL (2020-08-28 16:19:47) - Affichage personnalisé" guid="{E7F131EF-E6F2-4173-85A4-C5851FAB2A18}" mergeInterval="0" personalView="1" maximized="1" windowWidth="1680" windowHeight="825" activeSheetId="3"/>
    <customWorkbookView name="JANDIOT Melanie - Affichage personnalisé" guid="{A935BBFD-9CCA-4D99-BEFF-783854F8BC2A}" mergeInterval="0" personalView="1" maximized="1" windowWidth="1680" windowHeight="838" activeSheetId="2"/>
    <customWorkbookView name="KACZOREK Frederic - Affichage personnalisé" guid="{3DD44F1F-617A-45F2-BFDA-814A6517D723}" mergeInterval="0" personalView="1" maximized="1" windowWidth="1680" windowHeight="824" activeSheetId="4"/>
    <customWorkbookView name="GFV7STDN0695S1 --&gt; NADAL (2020-08-31 08:35:23) - Affichage personnalisé" guid="{F6732DFF-BCBF-4F00-B9C3-8176A444725F}" mergeInterval="0" personalView="1" maximized="1" windowWidth="1680" windowHeight="825" activeSheetId="3"/>
    <customWorkbookView name="GOYAUX Jean Luc - Affichage personnalisé" guid="{D63BAC07-FD42-4BE7-8EFD-5E404E0D3F0C}" mergeInterval="0" personalView="1" maximized="1" windowWidth="1680" windowHeight="758" activeSheetId="3"/>
    <customWorkbookView name="PIRES Morgane - Affichage personnalisé" guid="{6FD4C9D9-BF8D-465F-AE9B-B5C71D34F113}" mergeInterval="0" personalView="1" maximized="1" windowWidth="1436" windowHeight="675" activeSheetId="3"/>
    <customWorkbookView name="GFV7STDN1731S1 --&gt; B010XJI (2020-09-10 08:46:16) - Affichage personnalisé" guid="{FD2AAFFB-130B-4380-A57A-216761180E71}" mergeInterval="0" personalView="1" maximized="1" windowWidth="1680" windowHeight="825" activeSheetId="3"/>
    <customWorkbookView name="WIDEMANN Patrick - Affichage personnalisé" guid="{2AB3D305-021A-4EC5-B067-F680274DF867}" mergeInterval="0" personalView="1" maximized="1" windowWidth="1916" windowHeight="815" activeSheetId="3"/>
    <customWorkbookView name="LE COZ Lydie (St-Denis) - Affichage personnalisé" guid="{790C88CF-6376-42B1-9B24-4C1915D316FE}" mergeInterval="0" personalView="1" maximized="1" windowWidth="1536" windowHeight="579" activeSheetId="4"/>
    <customWorkbookView name="MOREAU Dimitri - Affichage personnalisé" guid="{21A2CACB-4ED8-4BE6-8808-72A38DF3EC4D}" mergeInterval="0" personalView="1" maximized="1" windowWidth="1680" windowHeight="825" activeSheetId="3"/>
    <customWorkbookView name="BOUSAIDI Nadia - Affichage personnalisé" guid="{B5DB76E6-2178-4D31-AA48-CC70AD8F1561}" mergeInterval="0" personalView="1" maximized="1" windowWidth="1362" windowHeight="543" activeSheetId="3"/>
    <customWorkbookView name="PERUSSON Christiane - Affichage personnalisé" guid="{2724BA11-E954-4E71-9446-F4F762D7360A}" mergeInterval="0" personalView="1" maximized="1" windowWidth="1600" windowHeight="975" activeSheetId="4"/>
    <customWorkbookView name="MARTEL Geraldine - Affichage personnalisé" guid="{DD428E53-1105-4627-A0A1-B5C9AC59B5AA}" mergeInterval="0" personalView="1" maximized="1" windowWidth="1680" windowHeight="764" activeSheetId="4" showComments="commIndAndComment"/>
    <customWorkbookView name="LAUNAY Stephanie - Affichage personnalisé" guid="{97889E11-8169-474F-8FBA-CB12D46933B8}" mergeInterval="0" personalView="1" maximized="1" windowWidth="1362" windowHeight="543" activeSheetId="4"/>
    <customWorkbookView name="SAUER Elodie - Affichage personnalisé" guid="{49013D34-D5E3-4A0D-8D91-99EF49812F3C}" mergeInterval="0" personalView="1" maximized="1" windowWidth="1436" windowHeight="675" activeSheetId="5"/>
    <customWorkbookView name="KEREBEL Sylvie - Affichage personnalisé" guid="{7C898571-5165-4758-8C03-BC3167BEBD2B}" mergeInterval="0" personalView="1" maximized="1" windowWidth="1680" windowHeight="777" activeSheetId="4"/>
    <customWorkbookView name="SECHET Eric - Affichage personnalisé" guid="{5B9A04FB-54FD-4139-AD99-524E788AC018}" mergeInterval="0" personalView="1" maximized="1" windowWidth="1538" windowHeight="974" activeSheetId="4"/>
    <customWorkbookView name="NGUYEN Soriya - Affichage personnalisé" guid="{FB0E6E48-BBFA-4A26-8444-691981DB83A6}" mergeInterval="0" personalView="1" maximized="1" windowWidth="1680" windowHeight="824" activeSheetId="4"/>
    <customWorkbookView name="BRUYNEEL Laurence - Affichage personnalisé" guid="{72E291C7-5810-41F4-8E32-1965377F534C}" mergeInterval="0" personalView="1" maximized="1" windowWidth="1920" windowHeight="815" activeSheetId="4"/>
    <customWorkbookView name="EL HIMDI Nezha - Affichage personnalisé" guid="{399F78F3-CA95-4668-8E6C-D68C0C184DAE}" mergeInterval="0" personalView="1" maximized="1" windowWidth="1676" windowHeight="825" activeSheetId="4"/>
    <customWorkbookView name="CALOSSO Laetitia - Affichage personnalisé" guid="{C5177658-9A5D-42A8-8F96-3E3914591E7E}" mergeInterval="0" personalView="1" maximized="1" windowWidth="1362" windowHeight="543" activeSheetId="4"/>
    <customWorkbookView name="STOUTAH Laurene - Affichage personnalisé" guid="{48B472DB-CADC-4F63-952D-4BD083415191}" mergeInterval="0" personalView="1" maximized="1" windowWidth="1920" windowHeight="815" activeSheetId="4"/>
    <customWorkbookView name="OUARNIER Sylvie - Affichage personnalisé" guid="{188F2BA3-4030-407C-B27B-F1E9556C1C82}" mergeInterval="0" personalView="1" maximized="1" windowWidth="1680" windowHeight="825" activeSheetId="5"/>
    <customWorkbookView name="MARIAUD Laurence - Affichage personnalisé" guid="{5F304435-0C86-405F-B272-60FC9055B0EE}" mergeInterval="0" personalView="1" maximized="1" windowWidth="1680" windowHeight="864" activeSheetId="4"/>
    <customWorkbookView name="LEBESGUE Stephane - Affichage personnalisé" guid="{CB6B0C41-24AB-441D-86DF-CF926B62B7D4}" mergeInterval="0" personalView="1" maximized="1" windowWidth="1532" windowHeight="629" activeSheetId="4"/>
    <customWorkbookView name="GUIDARD Danielle - Affichage personnalisé" guid="{B7CBF102-B8E3-4442-AFF3-C578435DF6B5}" mergeInterval="0" personalView="1" maximized="1" windowWidth="1680" windowHeight="913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7" l="1"/>
  <c r="AQ3" i="9" l="1"/>
  <c r="AR3" i="9"/>
  <c r="AS3" i="9"/>
  <c r="Y4" i="9"/>
  <c r="Z4" i="9"/>
  <c r="AJ4" i="9"/>
  <c r="AK4" i="9"/>
  <c r="AL4" i="9"/>
  <c r="AQ4" i="9"/>
  <c r="AR4" i="9"/>
  <c r="AS4" i="9"/>
  <c r="P4" i="9"/>
  <c r="AN3" i="9"/>
  <c r="AN4" i="9" s="1"/>
  <c r="AM3" i="9"/>
  <c r="AM4" i="9" s="1"/>
  <c r="AL3" i="9"/>
  <c r="AK3" i="9"/>
  <c r="AJ3" i="9"/>
  <c r="AG3" i="9"/>
  <c r="AG4" i="9" s="1"/>
  <c r="AF3" i="9"/>
  <c r="AF4" i="9" s="1"/>
  <c r="AE3" i="9"/>
  <c r="AE4" i="9" s="1"/>
  <c r="AD3" i="9"/>
  <c r="AD4" i="9" s="1"/>
  <c r="AC3" i="9"/>
  <c r="AC4" i="9" s="1"/>
  <c r="Y3" i="9"/>
  <c r="X3" i="9"/>
  <c r="X4" i="9" s="1"/>
  <c r="W3" i="9"/>
  <c r="W4" i="9" s="1"/>
  <c r="V3" i="9"/>
  <c r="V4" i="9" s="1"/>
  <c r="S3" i="9"/>
  <c r="S4" i="9" s="1"/>
  <c r="R3" i="9"/>
  <c r="R4" i="9" s="1"/>
  <c r="Q3" i="9"/>
  <c r="Q4" i="9" s="1"/>
  <c r="P3" i="9"/>
  <c r="O3" i="9"/>
  <c r="O4" i="9" s="1"/>
  <c r="AN3" i="8"/>
  <c r="AM3" i="8"/>
  <c r="AL3" i="8"/>
  <c r="AK3" i="8"/>
  <c r="AJ3" i="8"/>
  <c r="AG3" i="8"/>
  <c r="AF3" i="8"/>
  <c r="AE3" i="8"/>
  <c r="AD3" i="8"/>
  <c r="AC3" i="8"/>
  <c r="Y3" i="8"/>
  <c r="X3" i="8"/>
  <c r="W3" i="8"/>
  <c r="V3" i="8"/>
  <c r="S3" i="8"/>
  <c r="S4" i="8" s="1"/>
  <c r="R3" i="8"/>
  <c r="R4" i="8" s="1"/>
  <c r="Q3" i="8"/>
  <c r="Q4" i="8" s="1"/>
  <c r="P3" i="8"/>
  <c r="P4" i="8" s="1"/>
  <c r="O3" i="8"/>
  <c r="O4" i="8" s="1"/>
  <c r="AN5" i="7"/>
  <c r="AN6" i="7" s="1"/>
  <c r="AG5" i="7"/>
  <c r="AG6" i="7" s="1"/>
  <c r="S5" i="7"/>
  <c r="S6" i="7" s="1"/>
  <c r="AM5" i="7" l="1"/>
  <c r="AM6" i="7" s="1"/>
  <c r="AL5" i="7"/>
  <c r="AL6" i="7" s="1"/>
  <c r="AK5" i="7"/>
  <c r="AK6" i="7" s="1"/>
  <c r="AJ5" i="7"/>
  <c r="AJ6" i="7" s="1"/>
  <c r="AF5" i="7"/>
  <c r="AF6" i="7" s="1"/>
  <c r="AE5" i="7"/>
  <c r="AE6" i="7" s="1"/>
  <c r="AD5" i="7"/>
  <c r="AD6" i="7" s="1"/>
  <c r="AC5" i="7"/>
  <c r="AC6" i="7" s="1"/>
  <c r="Y5" i="7"/>
  <c r="Y6" i="7" s="1"/>
  <c r="X5" i="7"/>
  <c r="X6" i="7" s="1"/>
  <c r="W5" i="7"/>
  <c r="W6" i="7" s="1"/>
  <c r="V5" i="7"/>
  <c r="V6" i="7" s="1"/>
  <c r="R5" i="7"/>
  <c r="R6" i="7" s="1"/>
  <c r="Q5" i="7"/>
  <c r="Q6" i="7" s="1"/>
  <c r="P5" i="7"/>
  <c r="P6" i="7" s="1"/>
  <c r="O5" i="7"/>
  <c r="O6" i="7" l="1"/>
  <c r="AQ2" i="5"/>
  <c r="AK2" i="5"/>
  <c r="AL2" i="5"/>
  <c r="AM2" i="5"/>
  <c r="AN2" i="5"/>
  <c r="AJ2" i="5"/>
  <c r="AD2" i="5"/>
  <c r="AE2" i="5"/>
  <c r="AF2" i="5"/>
  <c r="AG2" i="5"/>
  <c r="AC2" i="5"/>
  <c r="W2" i="5"/>
  <c r="X2" i="5"/>
  <c r="Y2" i="5"/>
  <c r="Z2" i="5"/>
  <c r="V2" i="5"/>
  <c r="P2" i="5"/>
  <c r="Q2" i="5"/>
  <c r="R2" i="5"/>
  <c r="S2" i="5"/>
  <c r="O2" i="5"/>
  <c r="AS12" i="6" l="1"/>
  <c r="AR12" i="6"/>
  <c r="AQ12" i="6"/>
  <c r="AP12" i="6"/>
  <c r="AM12" i="6"/>
  <c r="AL12" i="6"/>
  <c r="AK12" i="6"/>
  <c r="AJ12" i="6"/>
  <c r="AI12" i="6"/>
  <c r="AF12" i="6"/>
  <c r="AE12" i="6"/>
  <c r="AD12" i="6"/>
  <c r="AC12" i="6"/>
  <c r="AB12" i="6"/>
  <c r="Y12" i="6"/>
  <c r="X12" i="6"/>
  <c r="W12" i="6"/>
  <c r="V12" i="6"/>
  <c r="U12" i="6"/>
  <c r="R12" i="6"/>
  <c r="Q12" i="6"/>
  <c r="P12" i="6"/>
  <c r="O12" i="6"/>
  <c r="AR8" i="4" l="1"/>
  <c r="AQ8" i="4"/>
  <c r="AP8" i="4"/>
  <c r="AO8" i="4"/>
  <c r="AN8" i="4"/>
  <c r="AK8" i="4"/>
  <c r="AJ8" i="4"/>
  <c r="AI8" i="4"/>
  <c r="AH8" i="4"/>
  <c r="AG8" i="4"/>
  <c r="AD8" i="4"/>
  <c r="AC8" i="4"/>
  <c r="AB8" i="4"/>
  <c r="AA8" i="4"/>
  <c r="Z8" i="4"/>
  <c r="W8" i="4"/>
  <c r="V8" i="4"/>
  <c r="U8" i="4"/>
  <c r="T8" i="4"/>
  <c r="S8" i="4"/>
  <c r="P8" i="4"/>
  <c r="O8" i="4"/>
  <c r="AR12" i="4"/>
  <c r="AQ12" i="4"/>
  <c r="AP12" i="4"/>
  <c r="AO12" i="4"/>
  <c r="AN12" i="4"/>
  <c r="Y12" i="3"/>
  <c r="R12" i="3"/>
  <c r="AR8" i="3"/>
  <c r="AQ8" i="3"/>
  <c r="AP8" i="3"/>
  <c r="AM8" i="3"/>
  <c r="AL8" i="3"/>
  <c r="AK8" i="3"/>
  <c r="AJ8" i="3"/>
  <c r="AI8" i="3"/>
  <c r="AF8" i="3"/>
  <c r="AE8" i="3"/>
  <c r="AD8" i="3"/>
  <c r="AC8" i="3"/>
  <c r="AB8" i="3"/>
  <c r="V8" i="3"/>
  <c r="W8" i="3"/>
  <c r="X8" i="3"/>
  <c r="Y8" i="3"/>
  <c r="U8" i="3"/>
  <c r="P8" i="3"/>
  <c r="Q8" i="3"/>
  <c r="R8" i="3"/>
  <c r="O8" i="3"/>
  <c r="AS13" i="2"/>
  <c r="AP13" i="2"/>
  <c r="Z9" i="2"/>
  <c r="AO13" i="2"/>
  <c r="AR12" i="3" l="1"/>
  <c r="AP12" i="3"/>
  <c r="AQ12" i="3"/>
  <c r="AM12" i="3"/>
  <c r="AL12" i="3"/>
  <c r="AF12" i="3"/>
  <c r="AI12" i="3"/>
  <c r="AJ12" i="3"/>
  <c r="AR13" i="4" l="1"/>
  <c r="AQ13" i="4"/>
  <c r="AP13" i="4"/>
  <c r="AO13" i="4"/>
  <c r="AN13" i="4"/>
  <c r="AK13" i="4"/>
  <c r="AJ13" i="4"/>
  <c r="AI13" i="4"/>
  <c r="AH13" i="4"/>
  <c r="AG13" i="4"/>
  <c r="AD13" i="4"/>
  <c r="AC13" i="4"/>
  <c r="AB13" i="4"/>
  <c r="AA13" i="4"/>
  <c r="Z13" i="4"/>
  <c r="W13" i="4"/>
  <c r="V13" i="4"/>
  <c r="U13" i="4"/>
  <c r="T13" i="4"/>
  <c r="S13" i="4"/>
  <c r="P13" i="4"/>
  <c r="O13" i="4"/>
  <c r="AK12" i="4"/>
  <c r="AJ12" i="4"/>
  <c r="AI12" i="4"/>
  <c r="AH12" i="4"/>
  <c r="AG12" i="4"/>
  <c r="AD12" i="4"/>
  <c r="AC12" i="4"/>
  <c r="AB12" i="4"/>
  <c r="AA12" i="4"/>
  <c r="Z12" i="4"/>
  <c r="W12" i="4"/>
  <c r="V12" i="4"/>
  <c r="U12" i="4"/>
  <c r="T12" i="4"/>
  <c r="S12" i="4"/>
  <c r="P12" i="4"/>
  <c r="O12" i="4"/>
  <c r="AR11" i="4"/>
  <c r="AQ11" i="4"/>
  <c r="AP11" i="4"/>
  <c r="AO11" i="4"/>
  <c r="AN11" i="4"/>
  <c r="AK11" i="4"/>
  <c r="AJ11" i="4"/>
  <c r="AI11" i="4"/>
  <c r="AH11" i="4"/>
  <c r="AG11" i="4"/>
  <c r="AD11" i="4"/>
  <c r="AC11" i="4"/>
  <c r="AB11" i="4"/>
  <c r="AA11" i="4"/>
  <c r="Z11" i="4"/>
  <c r="W11" i="4"/>
  <c r="V11" i="4"/>
  <c r="U11" i="4"/>
  <c r="T11" i="4"/>
  <c r="S11" i="4"/>
  <c r="P11" i="4"/>
  <c r="O11" i="4"/>
  <c r="AR10" i="4"/>
  <c r="AQ10" i="4"/>
  <c r="AP10" i="4"/>
  <c r="AO10" i="4"/>
  <c r="AN10" i="4"/>
  <c r="AK10" i="4"/>
  <c r="AJ10" i="4"/>
  <c r="AI10" i="4"/>
  <c r="AH10" i="4"/>
  <c r="AG10" i="4"/>
  <c r="AD10" i="4"/>
  <c r="AC10" i="4"/>
  <c r="AB10" i="4"/>
  <c r="AA10" i="4"/>
  <c r="Z10" i="4"/>
  <c r="W10" i="4"/>
  <c r="V10" i="4"/>
  <c r="U10" i="4"/>
  <c r="T10" i="4"/>
  <c r="S10" i="4"/>
  <c r="P10" i="4"/>
  <c r="O10" i="4"/>
  <c r="AR9" i="4"/>
  <c r="AQ9" i="4"/>
  <c r="AP9" i="4"/>
  <c r="AO9" i="4"/>
  <c r="AN9" i="4"/>
  <c r="AK9" i="4"/>
  <c r="AJ9" i="4"/>
  <c r="AI9" i="4"/>
  <c r="AH9" i="4"/>
  <c r="AG9" i="4"/>
  <c r="AD9" i="4"/>
  <c r="AC9" i="4"/>
  <c r="AB9" i="4"/>
  <c r="AA9" i="4"/>
  <c r="Z9" i="4"/>
  <c r="W9" i="4"/>
  <c r="V9" i="4"/>
  <c r="U9" i="4"/>
  <c r="T9" i="4"/>
  <c r="S9" i="4"/>
  <c r="P9" i="4"/>
  <c r="O9" i="4"/>
  <c r="AR13" i="3"/>
  <c r="AQ13" i="3"/>
  <c r="AP13" i="3"/>
  <c r="AM13" i="3"/>
  <c r="AL13" i="3"/>
  <c r="AK13" i="3"/>
  <c r="AJ13" i="3"/>
  <c r="AI13" i="3"/>
  <c r="AF13" i="3"/>
  <c r="AE13" i="3"/>
  <c r="AD13" i="3"/>
  <c r="AC13" i="3"/>
  <c r="AB13" i="3"/>
  <c r="Y13" i="3"/>
  <c r="X13" i="3"/>
  <c r="W13" i="3"/>
  <c r="V13" i="3"/>
  <c r="U13" i="3"/>
  <c r="R13" i="3"/>
  <c r="Q13" i="3"/>
  <c r="P13" i="3"/>
  <c r="O13" i="3"/>
  <c r="AK12" i="3"/>
  <c r="AE12" i="3"/>
  <c r="AD12" i="3"/>
  <c r="AC12" i="3"/>
  <c r="AB12" i="3"/>
  <c r="X12" i="3"/>
  <c r="W12" i="3"/>
  <c r="V12" i="3"/>
  <c r="U12" i="3"/>
  <c r="Q12" i="3"/>
  <c r="P12" i="3"/>
  <c r="O12" i="3"/>
  <c r="AR11" i="3"/>
  <c r="AQ11" i="3"/>
  <c r="AP11" i="3"/>
  <c r="AM11" i="3"/>
  <c r="AL11" i="3"/>
  <c r="AK11" i="3"/>
  <c r="AJ11" i="3"/>
  <c r="AI11" i="3"/>
  <c r="AF11" i="3"/>
  <c r="AE11" i="3"/>
  <c r="AD11" i="3"/>
  <c r="AC11" i="3"/>
  <c r="AB11" i="3"/>
  <c r="Y11" i="3"/>
  <c r="X11" i="3"/>
  <c r="W11" i="3"/>
  <c r="V11" i="3"/>
  <c r="U11" i="3"/>
  <c r="R11" i="3"/>
  <c r="Q11" i="3"/>
  <c r="P11" i="3"/>
  <c r="O11" i="3"/>
  <c r="AR10" i="3"/>
  <c r="AQ10" i="3"/>
  <c r="AP10" i="3"/>
  <c r="AM10" i="3"/>
  <c r="AL10" i="3"/>
  <c r="AK10" i="3"/>
  <c r="AJ10" i="3"/>
  <c r="AI10" i="3"/>
  <c r="AF10" i="3"/>
  <c r="AE10" i="3"/>
  <c r="AD10" i="3"/>
  <c r="AC10" i="3"/>
  <c r="AB10" i="3"/>
  <c r="Y10" i="3"/>
  <c r="X10" i="3"/>
  <c r="W10" i="3"/>
  <c r="V10" i="3"/>
  <c r="U10" i="3"/>
  <c r="R10" i="3"/>
  <c r="Q10" i="3"/>
  <c r="P10" i="3"/>
  <c r="O10" i="3"/>
  <c r="AR9" i="3"/>
  <c r="AQ9" i="3"/>
  <c r="AP9" i="3"/>
  <c r="AM9" i="3"/>
  <c r="AL9" i="3"/>
  <c r="AK9" i="3"/>
  <c r="AJ9" i="3"/>
  <c r="AI9" i="3"/>
  <c r="AF9" i="3"/>
  <c r="AE9" i="3"/>
  <c r="AD9" i="3"/>
  <c r="AC9" i="3"/>
  <c r="AB9" i="3"/>
  <c r="Y9" i="3"/>
  <c r="X9" i="3"/>
  <c r="W9" i="3"/>
  <c r="V9" i="3"/>
  <c r="U9" i="3"/>
  <c r="R9" i="3"/>
  <c r="Q9" i="3"/>
  <c r="P9" i="3"/>
  <c r="O9" i="3"/>
  <c r="AS14" i="2"/>
  <c r="AP14" i="2"/>
  <c r="AO14" i="2"/>
  <c r="AN14" i="2"/>
  <c r="AM14" i="2"/>
  <c r="AL14" i="2"/>
  <c r="AI14" i="2"/>
  <c r="AH14" i="2"/>
  <c r="AG14" i="2"/>
  <c r="AF14" i="2"/>
  <c r="AE14" i="2"/>
  <c r="AB14" i="2"/>
  <c r="AA14" i="2"/>
  <c r="Z14" i="2"/>
  <c r="Y14" i="2"/>
  <c r="X14" i="2"/>
  <c r="U14" i="2"/>
  <c r="T14" i="2"/>
  <c r="S14" i="2"/>
  <c r="R14" i="2"/>
  <c r="Q14" i="2"/>
  <c r="AN13" i="2"/>
  <c r="AM13" i="2"/>
  <c r="AL13" i="2"/>
  <c r="AI13" i="2"/>
  <c r="AH13" i="2"/>
  <c r="AG13" i="2"/>
  <c r="AF13" i="2"/>
  <c r="AE13" i="2"/>
  <c r="AB13" i="2"/>
  <c r="AA13" i="2"/>
  <c r="Z13" i="2"/>
  <c r="Y13" i="2"/>
  <c r="X13" i="2"/>
  <c r="U13" i="2"/>
  <c r="T13" i="2"/>
  <c r="S13" i="2"/>
  <c r="R13" i="2"/>
  <c r="Q13" i="2"/>
  <c r="AS12" i="2"/>
  <c r="AP12" i="2"/>
  <c r="AO12" i="2"/>
  <c r="AN12" i="2"/>
  <c r="AM12" i="2"/>
  <c r="AL12" i="2"/>
  <c r="AI12" i="2"/>
  <c r="AH12" i="2"/>
  <c r="AG12" i="2"/>
  <c r="AF12" i="2"/>
  <c r="AE12" i="2"/>
  <c r="AB12" i="2"/>
  <c r="AA12" i="2"/>
  <c r="Z12" i="2"/>
  <c r="Y12" i="2"/>
  <c r="X12" i="2"/>
  <c r="U12" i="2"/>
  <c r="T12" i="2"/>
  <c r="S12" i="2"/>
  <c r="R12" i="2"/>
  <c r="Q12" i="2"/>
  <c r="AS11" i="2"/>
  <c r="AP11" i="2"/>
  <c r="AO11" i="2"/>
  <c r="AN11" i="2"/>
  <c r="AM11" i="2"/>
  <c r="AL11" i="2"/>
  <c r="AI11" i="2"/>
  <c r="AH11" i="2"/>
  <c r="AG11" i="2"/>
  <c r="AF11" i="2"/>
  <c r="AE11" i="2"/>
  <c r="AB11" i="2"/>
  <c r="AA11" i="2"/>
  <c r="Z11" i="2"/>
  <c r="Y11" i="2"/>
  <c r="X11" i="2"/>
  <c r="U11" i="2"/>
  <c r="T11" i="2"/>
  <c r="S11" i="2"/>
  <c r="R11" i="2"/>
  <c r="Q11" i="2"/>
  <c r="AS10" i="2"/>
  <c r="AP10" i="2"/>
  <c r="AO10" i="2"/>
  <c r="AN10" i="2"/>
  <c r="AM10" i="2"/>
  <c r="AL10" i="2"/>
  <c r="AI10" i="2"/>
  <c r="AH10" i="2"/>
  <c r="AG10" i="2"/>
  <c r="AF10" i="2"/>
  <c r="AE10" i="2"/>
  <c r="AB10" i="2"/>
  <c r="AA10" i="2"/>
  <c r="Z10" i="2"/>
  <c r="Y10" i="2"/>
  <c r="X10" i="2"/>
  <c r="U10" i="2"/>
  <c r="T10" i="2"/>
  <c r="S10" i="2"/>
  <c r="R10" i="2"/>
  <c r="Q10" i="2"/>
  <c r="AS9" i="2"/>
  <c r="AP9" i="2"/>
  <c r="AO9" i="2"/>
  <c r="AN9" i="2"/>
  <c r="AM9" i="2"/>
  <c r="AL9" i="2"/>
  <c r="AI9" i="2"/>
  <c r="AH9" i="2"/>
  <c r="AG9" i="2"/>
  <c r="AF9" i="2"/>
  <c r="AE9" i="2"/>
  <c r="AB9" i="2"/>
  <c r="AA9" i="2"/>
  <c r="Y9" i="2"/>
  <c r="X9" i="2"/>
  <c r="U9" i="2"/>
  <c r="T9" i="2"/>
  <c r="S9" i="2"/>
  <c r="R9" i="2"/>
  <c r="Q9" i="2"/>
  <c r="AS7" i="2"/>
  <c r="AP7" i="2"/>
  <c r="AO7" i="2"/>
  <c r="AN7" i="2"/>
  <c r="AM7" i="2"/>
  <c r="AL7" i="2"/>
  <c r="AI7" i="2"/>
  <c r="AH7" i="2"/>
  <c r="AG7" i="2"/>
  <c r="AF7" i="2"/>
  <c r="AE7" i="2"/>
  <c r="AB7" i="2"/>
  <c r="AA7" i="2"/>
  <c r="Z7" i="2"/>
  <c r="Y7" i="2"/>
  <c r="X7" i="2"/>
  <c r="U7" i="2"/>
  <c r="T7" i="2"/>
  <c r="S7" i="2"/>
  <c r="R7" i="2"/>
  <c r="Q7" i="2"/>
  <c r="AS3" i="1" l="1"/>
  <c r="AR3" i="1"/>
  <c r="AQ3" i="1"/>
  <c r="AP3" i="1"/>
  <c r="AO3" i="1"/>
  <c r="AL3" i="1"/>
  <c r="AK3" i="1"/>
  <c r="AJ3" i="1"/>
  <c r="AI3" i="1"/>
  <c r="AH3" i="1"/>
  <c r="AE3" i="1"/>
  <c r="AD3" i="1"/>
  <c r="AC3" i="1"/>
  <c r="AA3" i="1"/>
  <c r="X3" i="1"/>
  <c r="W3" i="1"/>
  <c r="V3" i="1"/>
  <c r="U3" i="1"/>
  <c r="T3" i="1"/>
  <c r="Q3" i="1"/>
  <c r="P3" i="1"/>
  <c r="O3" i="1"/>
</calcChain>
</file>

<file path=xl/sharedStrings.xml><?xml version="1.0" encoding="utf-8"?>
<sst xmlns="http://schemas.openxmlformats.org/spreadsheetml/2006/main" count="12085" uniqueCount="1653">
  <si>
    <t>Cible Distrib Saint Denis</t>
  </si>
  <si>
    <t>Cible Sai</t>
  </si>
  <si>
    <t>Total</t>
  </si>
  <si>
    <t>M</t>
  </si>
  <si>
    <t>J</t>
  </si>
  <si>
    <t>V</t>
  </si>
  <si>
    <t>S</t>
  </si>
  <si>
    <t>D</t>
  </si>
  <si>
    <t>L</t>
  </si>
  <si>
    <t>Partenaires RH</t>
  </si>
  <si>
    <t>PFO / LFA RC / Autres</t>
  </si>
  <si>
    <t>Org - Lib Pôle</t>
  </si>
  <si>
    <t>Org - Lib Dir</t>
  </si>
  <si>
    <t>Org - Lib Ss Dir</t>
  </si>
  <si>
    <t>Org - Lib Dep</t>
  </si>
  <si>
    <t>Org - Lib Service</t>
  </si>
  <si>
    <t>Org - Lib Section</t>
  </si>
  <si>
    <t>Org - Lib Ss Section</t>
  </si>
  <si>
    <t>SAP HR - Matricule</t>
  </si>
  <si>
    <t>IT2 - Nom</t>
  </si>
  <si>
    <t>IT2 - Prénom</t>
  </si>
  <si>
    <t>Type de contrat</t>
  </si>
  <si>
    <t>IT1 - Libellé lieu travail</t>
  </si>
  <si>
    <t>Christine BASTONERO</t>
  </si>
  <si>
    <t>DMSMO</t>
  </si>
  <si>
    <t>Distribution</t>
  </si>
  <si>
    <t>Services aux Intermédiaires</t>
  </si>
  <si>
    <t xml:space="preserve"> </t>
  </si>
  <si>
    <t>02400480</t>
  </si>
  <si>
    <t>COCHIN</t>
  </si>
  <si>
    <t>SYLVIE</t>
  </si>
  <si>
    <t>CDI</t>
  </si>
  <si>
    <t>SAINT DENIS</t>
  </si>
  <si>
    <t>GAUDEAUX</t>
  </si>
  <si>
    <t>THIERRY</t>
  </si>
  <si>
    <t>07000943</t>
  </si>
  <si>
    <t>FORESTIER</t>
  </si>
  <si>
    <t>PHILIPPE</t>
  </si>
  <si>
    <t>Administration des Intermédiaires</t>
  </si>
  <si>
    <t>00540006</t>
  </si>
  <si>
    <t>KERSUAL</t>
  </si>
  <si>
    <t>DOMINIQUE</t>
  </si>
  <si>
    <t>Pôle Agents</t>
  </si>
  <si>
    <t>00010570</t>
  </si>
  <si>
    <t>ANDRICQ</t>
  </si>
  <si>
    <t>OLIVIER</t>
  </si>
  <si>
    <t>00113958</t>
  </si>
  <si>
    <t>SUZON</t>
  </si>
  <si>
    <t>ERIC</t>
  </si>
  <si>
    <t>00114345</t>
  </si>
  <si>
    <t>TAVERNIER</t>
  </si>
  <si>
    <t>00114931</t>
  </si>
  <si>
    <t>CROGUENNEC</t>
  </si>
  <si>
    <t>YANN</t>
  </si>
  <si>
    <t>00115245</t>
  </si>
  <si>
    <t>PERUSSON</t>
  </si>
  <si>
    <t>CHRISTIANE</t>
  </si>
  <si>
    <t>00116002</t>
  </si>
  <si>
    <t>BRUYNEEL</t>
  </si>
  <si>
    <t>LAURENCE</t>
  </si>
  <si>
    <t>00116633</t>
  </si>
  <si>
    <t>NADAL</t>
  </si>
  <si>
    <t>VIRGINIE</t>
  </si>
  <si>
    <t>00117177</t>
  </si>
  <si>
    <t>LAUNAY</t>
  </si>
  <si>
    <t>STEPHANIE</t>
  </si>
  <si>
    <t>00117514</t>
  </si>
  <si>
    <t>KACZOREK</t>
  </si>
  <si>
    <t>FREDERIC</t>
  </si>
  <si>
    <t>00540254</t>
  </si>
  <si>
    <t>GOYAUX</t>
  </si>
  <si>
    <t>JEAN LUC</t>
  </si>
  <si>
    <t>07003210</t>
  </si>
  <si>
    <t>KEREBEL</t>
  </si>
  <si>
    <t>07003257</t>
  </si>
  <si>
    <t>LEGRAND</t>
  </si>
  <si>
    <t>07003393</t>
  </si>
  <si>
    <t>PLESSALA</t>
  </si>
  <si>
    <t>CLAUDIE</t>
  </si>
  <si>
    <t>07008308</t>
  </si>
  <si>
    <t>LIEBENGUTH</t>
  </si>
  <si>
    <t>CINDY</t>
  </si>
  <si>
    <t>07016446</t>
  </si>
  <si>
    <t>STOUTAH</t>
  </si>
  <si>
    <t>LAURENE</t>
  </si>
  <si>
    <t>07018028</t>
  </si>
  <si>
    <t>PIRES</t>
  </si>
  <si>
    <t>MORGANE</t>
  </si>
  <si>
    <t>ALT</t>
  </si>
  <si>
    <t>Pôle Autres Intermédiaires</t>
  </si>
  <si>
    <t>00011081</t>
  </si>
  <si>
    <t>DE PONTE</t>
  </si>
  <si>
    <t>ETIENNE</t>
  </si>
  <si>
    <t>00117054</t>
  </si>
  <si>
    <t>OUARNIER</t>
  </si>
  <si>
    <t>04715848</t>
  </si>
  <si>
    <t>CALOSSO</t>
  </si>
  <si>
    <t>LAETITIA</t>
  </si>
  <si>
    <t>04715901</t>
  </si>
  <si>
    <t>AZRINE</t>
  </si>
  <si>
    <t>NADIA</t>
  </si>
  <si>
    <t>04716061</t>
  </si>
  <si>
    <t>DAMATOR</t>
  </si>
  <si>
    <t>MARIE-BERNARD</t>
  </si>
  <si>
    <t>07002486</t>
  </si>
  <si>
    <t>DEMARET</t>
  </si>
  <si>
    <t>BRIGITTE</t>
  </si>
  <si>
    <t>07002644</t>
  </si>
  <si>
    <t>MARCHOIS</t>
  </si>
  <si>
    <t>07002691</t>
  </si>
  <si>
    <t>NGUYEN</t>
  </si>
  <si>
    <t>SORIYA</t>
  </si>
  <si>
    <t>07003528</t>
  </si>
  <si>
    <t>XAVIER</t>
  </si>
  <si>
    <t>ISABELLE</t>
  </si>
  <si>
    <t>07004952</t>
  </si>
  <si>
    <t>Commissions Flux Financ Intermédiaires</t>
  </si>
  <si>
    <t>00116204</t>
  </si>
  <si>
    <t>DUBERNARD</t>
  </si>
  <si>
    <t>JOEL</t>
  </si>
  <si>
    <t>00117678</t>
  </si>
  <si>
    <t>WINTERSTEIN</t>
  </si>
  <si>
    <t>MYRIAM</t>
  </si>
  <si>
    <t>00500285</t>
  </si>
  <si>
    <t>LAUTOUR</t>
  </si>
  <si>
    <t>00501482</t>
  </si>
  <si>
    <t>TREILLARD</t>
  </si>
  <si>
    <t>FRANCOISE</t>
  </si>
  <si>
    <t>07002650</t>
  </si>
  <si>
    <t>MARTINEAU</t>
  </si>
  <si>
    <t>BERTRAND</t>
  </si>
  <si>
    <t>07002766</t>
  </si>
  <si>
    <t>ROHOU</t>
  </si>
  <si>
    <t>GILLES</t>
  </si>
  <si>
    <t>07004703</t>
  </si>
  <si>
    <t>DEBROISE</t>
  </si>
  <si>
    <t>CHRISTIAN</t>
  </si>
  <si>
    <t>07006715</t>
  </si>
  <si>
    <t>SALLE</t>
  </si>
  <si>
    <t>AURELIEN</t>
  </si>
  <si>
    <t>Communication Réseaux</t>
  </si>
  <si>
    <t>06005007</t>
  </si>
  <si>
    <t>GARE</t>
  </si>
  <si>
    <t>07004107</t>
  </si>
  <si>
    <t>EL HIMDI</t>
  </si>
  <si>
    <t>NEZHA</t>
  </si>
  <si>
    <t>07008627</t>
  </si>
  <si>
    <t>MARIAUD</t>
  </si>
  <si>
    <t>07016472</t>
  </si>
  <si>
    <t>SAUER</t>
  </si>
  <si>
    <t>ELODIE</t>
  </si>
  <si>
    <t>07017323</t>
  </si>
  <si>
    <t>LEBLANC</t>
  </si>
  <si>
    <t>MARIE</t>
  </si>
  <si>
    <t>07018252</t>
  </si>
  <si>
    <t>YOUNSI</t>
  </si>
  <si>
    <t>ANISSA</t>
  </si>
  <si>
    <t>Outils et Contrôle des Intermédiaires</t>
  </si>
  <si>
    <t>00117759</t>
  </si>
  <si>
    <t>ROUSSEAU</t>
  </si>
  <si>
    <t>Accpgnmnt et Contrôle des Intermédiaires</t>
  </si>
  <si>
    <t>Contrôle Comptable Organisation</t>
  </si>
  <si>
    <t>00117671</t>
  </si>
  <si>
    <t>MEHAYE BERSON</t>
  </si>
  <si>
    <t>SEVERINE</t>
  </si>
  <si>
    <t>00517665</t>
  </si>
  <si>
    <t>COPPEAUX</t>
  </si>
  <si>
    <t>DAVID</t>
  </si>
  <si>
    <t>00540007</t>
  </si>
  <si>
    <t>BEECKMANS</t>
  </si>
  <si>
    <t>00540221</t>
  </si>
  <si>
    <t>CLAEYMAN</t>
  </si>
  <si>
    <t>BRUNO</t>
  </si>
  <si>
    <t>Inspection Auditeur Conseil</t>
  </si>
  <si>
    <t>07002951</t>
  </si>
  <si>
    <t>CARDINALI</t>
  </si>
  <si>
    <t>Contrôle Siège</t>
  </si>
  <si>
    <t>00114885</t>
  </si>
  <si>
    <t>LE GOFF</t>
  </si>
  <si>
    <t>07000224</t>
  </si>
  <si>
    <t>LE COZ</t>
  </si>
  <si>
    <t>LYDIE</t>
  </si>
  <si>
    <t>07002647</t>
  </si>
  <si>
    <t>MARTEL</t>
  </si>
  <si>
    <t>GERALDINE</t>
  </si>
  <si>
    <t>07004399</t>
  </si>
  <si>
    <t>MOREAU</t>
  </si>
  <si>
    <t>DIMITRI</t>
  </si>
  <si>
    <t>07005313</t>
  </si>
  <si>
    <t>HAMMADI</t>
  </si>
  <si>
    <t>RACHIDA</t>
  </si>
  <si>
    <t>Outils des Réseaux</t>
  </si>
  <si>
    <t>00114422</t>
  </si>
  <si>
    <t>BARBIER</t>
  </si>
  <si>
    <t>00116389</t>
  </si>
  <si>
    <t>SICARD</t>
  </si>
  <si>
    <t>LAURENT</t>
  </si>
  <si>
    <t>00117738</t>
  </si>
  <si>
    <t>WIDEMANN</t>
  </si>
  <si>
    <t>PATRICK</t>
  </si>
  <si>
    <t>00118130</t>
  </si>
  <si>
    <t>FOURET</t>
  </si>
  <si>
    <t>00540315</t>
  </si>
  <si>
    <t>JOSSE</t>
  </si>
  <si>
    <t>07001874</t>
  </si>
  <si>
    <t>LOLLIOT</t>
  </si>
  <si>
    <t>THOMAS</t>
  </si>
  <si>
    <t>07002789</t>
  </si>
  <si>
    <t>SECHET</t>
  </si>
  <si>
    <t>07003162</t>
  </si>
  <si>
    <t>GUIDARD</t>
  </si>
  <si>
    <t>DANIELLE</t>
  </si>
  <si>
    <t>07011320</t>
  </si>
  <si>
    <t>LEBESGUE</t>
  </si>
  <si>
    <t>STEPHANE</t>
  </si>
  <si>
    <t>07018218</t>
  </si>
  <si>
    <t>BENGHAL</t>
  </si>
  <si>
    <t>YTHAR</t>
  </si>
  <si>
    <t>Cible Distrib Saint Denis, dont :</t>
  </si>
  <si>
    <t>MESD</t>
  </si>
  <si>
    <t>RA</t>
  </si>
  <si>
    <t>RSG</t>
  </si>
  <si>
    <t>SAI</t>
  </si>
  <si>
    <t>Direction - CI</t>
  </si>
  <si>
    <t>TOTAL, dont :</t>
  </si>
  <si>
    <t>Direction</t>
  </si>
  <si>
    <t>06005279</t>
  </si>
  <si>
    <t>POIRIER</t>
  </si>
  <si>
    <t>PASCALE</t>
  </si>
  <si>
    <t>07007843</t>
  </si>
  <si>
    <t>PLOUVIER</t>
  </si>
  <si>
    <t>RODOLPHE</t>
  </si>
  <si>
    <t>Contrôle Interne</t>
  </si>
  <si>
    <t>04715792</t>
  </si>
  <si>
    <t>LOMBARD</t>
  </si>
  <si>
    <t>07000660</t>
  </si>
  <si>
    <t>MICHAUX</t>
  </si>
  <si>
    <t>MARTINE</t>
  </si>
  <si>
    <t>07002339</t>
  </si>
  <si>
    <t>ASSELIN DE BEAUVILLE</t>
  </si>
  <si>
    <t>KATHLEEN</t>
  </si>
  <si>
    <t>07005890</t>
  </si>
  <si>
    <t>RIMONTEIL</t>
  </si>
  <si>
    <t>SYLVAIN</t>
  </si>
  <si>
    <t>07006079</t>
  </si>
  <si>
    <t>MARQUES</t>
  </si>
  <si>
    <t>JEROME</t>
  </si>
  <si>
    <t>07007450</t>
  </si>
  <si>
    <t>PERRIN</t>
  </si>
  <si>
    <t>DENIS</t>
  </si>
  <si>
    <t>Modèle Eco et Stratégie de Distribution</t>
  </si>
  <si>
    <t>Stratégie de Distribution</t>
  </si>
  <si>
    <t>07007580</t>
  </si>
  <si>
    <t>HERVE HIRTZMANN</t>
  </si>
  <si>
    <t>AURELIE</t>
  </si>
  <si>
    <t>07009189</t>
  </si>
  <si>
    <t>COLUSSI</t>
  </si>
  <si>
    <t>ANDREA</t>
  </si>
  <si>
    <t>07012150</t>
  </si>
  <si>
    <t>NESRI</t>
  </si>
  <si>
    <t>ELISE</t>
  </si>
  <si>
    <t>Réseau Agents Généraux</t>
  </si>
  <si>
    <t>00010490</t>
  </si>
  <si>
    <t>GUILBAUDEAU</t>
  </si>
  <si>
    <t>00011543</t>
  </si>
  <si>
    <t>BEGUIGNE</t>
  </si>
  <si>
    <t>FRANCOIS</t>
  </si>
  <si>
    <t>00118156</t>
  </si>
  <si>
    <t>DAUBANES</t>
  </si>
  <si>
    <t>02400960</t>
  </si>
  <si>
    <t>TONNERIEUX</t>
  </si>
  <si>
    <t>SOPHIE</t>
  </si>
  <si>
    <t>07008962</t>
  </si>
  <si>
    <t>DELACOURT</t>
  </si>
  <si>
    <t>Anim Commerciale et Soutien au Réseau</t>
  </si>
  <si>
    <t>06006428</t>
  </si>
  <si>
    <t>WILGA</t>
  </si>
  <si>
    <t>INGRID</t>
  </si>
  <si>
    <t>07002474</t>
  </si>
  <si>
    <t>DE LUZE</t>
  </si>
  <si>
    <t>07002901</t>
  </si>
  <si>
    <t>BIENAIME</t>
  </si>
  <si>
    <t>07007097</t>
  </si>
  <si>
    <t>NSUKA</t>
  </si>
  <si>
    <t>MAEVA</t>
  </si>
  <si>
    <t>07009024</t>
  </si>
  <si>
    <t>LECOMTE</t>
  </si>
  <si>
    <t>VANESSA</t>
  </si>
  <si>
    <t>07013753</t>
  </si>
  <si>
    <t>HAIE</t>
  </si>
  <si>
    <t>CLEMENCE</t>
  </si>
  <si>
    <t>07017150</t>
  </si>
  <si>
    <t>DINCA</t>
  </si>
  <si>
    <t>DIANA</t>
  </si>
  <si>
    <t>07017158</t>
  </si>
  <si>
    <t>SOBRIEL</t>
  </si>
  <si>
    <t>PRESCILLIA</t>
  </si>
  <si>
    <t>07018160</t>
  </si>
  <si>
    <t>ROBIN</t>
  </si>
  <si>
    <t>CDD</t>
  </si>
  <si>
    <t>07018161</t>
  </si>
  <si>
    <t>SANCHEZ</t>
  </si>
  <si>
    <t>PRISCILLA</t>
  </si>
  <si>
    <t>07018182</t>
  </si>
  <si>
    <t>JOSSET</t>
  </si>
  <si>
    <t>FIONA</t>
  </si>
  <si>
    <t>Implantation du Réseau Agents Généraux</t>
  </si>
  <si>
    <t>00008438</t>
  </si>
  <si>
    <t>ROUGET</t>
  </si>
  <si>
    <t>JACQUES</t>
  </si>
  <si>
    <t>07002414</t>
  </si>
  <si>
    <t>CABANAT</t>
  </si>
  <si>
    <t>NATHALIE</t>
  </si>
  <si>
    <t>07004953</t>
  </si>
  <si>
    <t>BEAUGER-MARTRES</t>
  </si>
  <si>
    <t>CAROLINE</t>
  </si>
  <si>
    <t>07010898</t>
  </si>
  <si>
    <t>BLANCO</t>
  </si>
  <si>
    <t>07010927</t>
  </si>
  <si>
    <t>UMUHIRE</t>
  </si>
  <si>
    <t>DELPHINE</t>
  </si>
  <si>
    <t>07014720</t>
  </si>
  <si>
    <t>ERDOGAN</t>
  </si>
  <si>
    <t>ALICE</t>
  </si>
  <si>
    <t>07017889</t>
  </si>
  <si>
    <t>KARATEPE</t>
  </si>
  <si>
    <t>CELINE</t>
  </si>
  <si>
    <t>Région IDF Nord-Est</t>
  </si>
  <si>
    <t>00501277</t>
  </si>
  <si>
    <t>BOUAZZA</t>
  </si>
  <si>
    <t>LEILA</t>
  </si>
  <si>
    <t>07011183</t>
  </si>
  <si>
    <t>MOSKAL</t>
  </si>
  <si>
    <t>MAGDALENA</t>
  </si>
  <si>
    <t>Bureau Saint Denis</t>
  </si>
  <si>
    <t>Bureau Iard</t>
  </si>
  <si>
    <t>00114537</t>
  </si>
  <si>
    <t>CHRISTINE</t>
  </si>
  <si>
    <t>00116091</t>
  </si>
  <si>
    <t>MARTIN</t>
  </si>
  <si>
    <t>YVES</t>
  </si>
  <si>
    <t>00118387</t>
  </si>
  <si>
    <t>ALLAIS</t>
  </si>
  <si>
    <t>BERENGERE</t>
  </si>
  <si>
    <t>07002899</t>
  </si>
  <si>
    <t>BIAUDET</t>
  </si>
  <si>
    <t>PASCAL</t>
  </si>
  <si>
    <t>07003447</t>
  </si>
  <si>
    <t>SEFERIAN</t>
  </si>
  <si>
    <t>Bureau Vie</t>
  </si>
  <si>
    <t>07002345</t>
  </si>
  <si>
    <t>BARBARA</t>
  </si>
  <si>
    <t>BENOIT</t>
  </si>
  <si>
    <t>07002717</t>
  </si>
  <si>
    <t>PICO</t>
  </si>
  <si>
    <t>Sophie LAUNOY</t>
  </si>
  <si>
    <t>Réseau Salariés GENERALI</t>
  </si>
  <si>
    <t>00011400</t>
  </si>
  <si>
    <t>RESENDE</t>
  </si>
  <si>
    <t>ISABEL</t>
  </si>
  <si>
    <t>07004073</t>
  </si>
  <si>
    <t>MAINGUET</t>
  </si>
  <si>
    <t>EMMANUEL</t>
  </si>
  <si>
    <t>07005076</t>
  </si>
  <si>
    <t>LEMERCIER</t>
  </si>
  <si>
    <t>Pôle Management des Régions</t>
  </si>
  <si>
    <t>Région Ile de France Nord Est</t>
  </si>
  <si>
    <t>06006594</t>
  </si>
  <si>
    <t>DE STANKIEWICZ</t>
  </si>
  <si>
    <t>Siège Social</t>
  </si>
  <si>
    <t>Pôle Pilotage du Réseau Commercial</t>
  </si>
  <si>
    <t>06004609</t>
  </si>
  <si>
    <t>06004765</t>
  </si>
  <si>
    <t>PETIT</t>
  </si>
  <si>
    <t>06006142</t>
  </si>
  <si>
    <t>DERANCOURT</t>
  </si>
  <si>
    <t>06015620</t>
  </si>
  <si>
    <t>PEREIRA</t>
  </si>
  <si>
    <t>SANDRA</t>
  </si>
  <si>
    <t>07018046</t>
  </si>
  <si>
    <t>LANE</t>
  </si>
  <si>
    <t>ALEXANDRE</t>
  </si>
  <si>
    <t>07000047</t>
  </si>
  <si>
    <t>Proxi RC - STC</t>
  </si>
  <si>
    <t>03000362</t>
  </si>
  <si>
    <t>FLAHOU</t>
  </si>
  <si>
    <t>PARIS SAINT DENIS SIEGE SOCIAL RSG</t>
  </si>
  <si>
    <t>03000474</t>
  </si>
  <si>
    <t>GUILLOME</t>
  </si>
  <si>
    <t>03000290</t>
  </si>
  <si>
    <t>TARRICONE</t>
  </si>
  <si>
    <t>PAOLO</t>
  </si>
  <si>
    <t>03000484</t>
  </si>
  <si>
    <t>GATHELIER</t>
  </si>
  <si>
    <t>CHRISTOPHE</t>
  </si>
  <si>
    <t>03000622</t>
  </si>
  <si>
    <t>MONIERE</t>
  </si>
  <si>
    <t>CEDRIC</t>
  </si>
  <si>
    <t>03000806</t>
  </si>
  <si>
    <t>DELGADO</t>
  </si>
  <si>
    <t>SEBASTIEN</t>
  </si>
  <si>
    <t>03001300</t>
  </si>
  <si>
    <t>MOREL</t>
  </si>
  <si>
    <t>GUILLAUME</t>
  </si>
  <si>
    <t>03100182</t>
  </si>
  <si>
    <t>LAURA</t>
  </si>
  <si>
    <t>PIERRE FRANCOIS</t>
  </si>
  <si>
    <t>03101833</t>
  </si>
  <si>
    <t>LESAGE</t>
  </si>
  <si>
    <t>Cellule seniors</t>
  </si>
  <si>
    <t>03000720</t>
  </si>
  <si>
    <t>ARMEL</t>
  </si>
  <si>
    <t>LIONEL</t>
  </si>
  <si>
    <t>03000852</t>
  </si>
  <si>
    <t>BIKOE</t>
  </si>
  <si>
    <t>PAUL-CYRILLE</t>
  </si>
  <si>
    <t>03002298</t>
  </si>
  <si>
    <t>LUER</t>
  </si>
  <si>
    <t>03002357</t>
  </si>
  <si>
    <t>BICHET</t>
  </si>
  <si>
    <t>OD Fictive</t>
  </si>
  <si>
    <t>03000435</t>
  </si>
  <si>
    <t>VINCENT</t>
  </si>
  <si>
    <t>FRANCKY</t>
  </si>
  <si>
    <t>Support commercial</t>
  </si>
  <si>
    <t>03000358</t>
  </si>
  <si>
    <t>BERTIER</t>
  </si>
  <si>
    <t>03000542</t>
  </si>
  <si>
    <t>FRESNEL-AZZOUG</t>
  </si>
  <si>
    <t>ALAIN</t>
  </si>
  <si>
    <t>03000615</t>
  </si>
  <si>
    <t>AGIUS</t>
  </si>
  <si>
    <t>03000904</t>
  </si>
  <si>
    <t>NGOMA</t>
  </si>
  <si>
    <t>FAUSTIN AMEDEE</t>
  </si>
  <si>
    <t>03001854</t>
  </si>
  <si>
    <t>RICHARD</t>
  </si>
  <si>
    <t>03101383</t>
  </si>
  <si>
    <t>MACIGNO</t>
  </si>
  <si>
    <t>03101447</t>
  </si>
  <si>
    <t>YAHMI</t>
  </si>
  <si>
    <t>YAMINA</t>
  </si>
  <si>
    <t>03101452</t>
  </si>
  <si>
    <t>JOCELYNE</t>
  </si>
  <si>
    <t>03000023</t>
  </si>
  <si>
    <t>BOURGEON</t>
  </si>
  <si>
    <t>KESSAL</t>
  </si>
  <si>
    <t>ROMAIN</t>
  </si>
  <si>
    <t>TP</t>
  </si>
  <si>
    <t>C</t>
  </si>
  <si>
    <t>JOUGOUNOUX</t>
  </si>
  <si>
    <t xml:space="preserve">ANNE </t>
  </si>
  <si>
    <t>BOUSSAIDI</t>
  </si>
  <si>
    <t>WARRET</t>
  </si>
  <si>
    <t>KELLY</t>
  </si>
  <si>
    <t>PELLETIER TRAD</t>
  </si>
  <si>
    <t>AGNES</t>
  </si>
  <si>
    <t>TOTAL</t>
  </si>
  <si>
    <t>RENOUE</t>
  </si>
  <si>
    <t>Autorisé</t>
  </si>
  <si>
    <t>ALEXINE</t>
  </si>
  <si>
    <t>j</t>
  </si>
  <si>
    <t>07015544</t>
  </si>
  <si>
    <t>07018768</t>
  </si>
  <si>
    <t>07018868</t>
  </si>
  <si>
    <t>00115032</t>
  </si>
  <si>
    <t>07018789</t>
  </si>
  <si>
    <t>07016028</t>
  </si>
  <si>
    <t>Ferie</t>
  </si>
  <si>
    <t>c</t>
  </si>
  <si>
    <t>Férié</t>
  </si>
  <si>
    <t>siège</t>
  </si>
  <si>
    <t>WARET</t>
  </si>
  <si>
    <t>SAI SUR SITE</t>
  </si>
  <si>
    <t>LIBRE</t>
  </si>
  <si>
    <t>SAI COLLABORATEURS</t>
  </si>
  <si>
    <t>MANAGERS</t>
  </si>
  <si>
    <t>NBRE DE COLLABORATEURS</t>
  </si>
  <si>
    <t xml:space="preserve">SAI </t>
  </si>
  <si>
    <t>NBRE DE MANAGERS</t>
  </si>
  <si>
    <t>PLACE LIBRE</t>
  </si>
  <si>
    <t>TXPZBQ</t>
  </si>
  <si>
    <t>MDDYZV</t>
  </si>
  <si>
    <t>HVO</t>
  </si>
  <si>
    <t>XVHAJ RYJIY</t>
  </si>
  <si>
    <t>LHHGMKPC</t>
  </si>
  <si>
    <t>LMUUVEL</t>
  </si>
  <si>
    <t>FCX</t>
  </si>
  <si>
    <t>ILIAK MTGCM</t>
  </si>
  <si>
    <t>MMXFOBE</t>
  </si>
  <si>
    <t>ALUPWKTGU</t>
  </si>
  <si>
    <t>DBP</t>
  </si>
  <si>
    <t>HPFTL QYMCK</t>
  </si>
  <si>
    <t>RVVZMCE</t>
  </si>
  <si>
    <t>RHSMXZH</t>
  </si>
  <si>
    <t>PZV</t>
  </si>
  <si>
    <t>UEJMX EQGJJ</t>
  </si>
  <si>
    <t>EBSBW</t>
  </si>
  <si>
    <t>AYWF</t>
  </si>
  <si>
    <t>ORV</t>
  </si>
  <si>
    <t>TJZVL MRENX</t>
  </si>
  <si>
    <t>ANPSYTBWF</t>
  </si>
  <si>
    <t>QZRBYOCF</t>
  </si>
  <si>
    <t>HXU</t>
  </si>
  <si>
    <t>AHSUZ WKSNT</t>
  </si>
  <si>
    <t>WRIGDBSPUN</t>
  </si>
  <si>
    <t>OLLT</t>
  </si>
  <si>
    <t>GNZ</t>
  </si>
  <si>
    <t>QAHDH NAAIA</t>
  </si>
  <si>
    <t>QMLLVEEU</t>
  </si>
  <si>
    <t>HPPRMSPDNT</t>
  </si>
  <si>
    <t>UCO</t>
  </si>
  <si>
    <t>ZKBZH HWUUC</t>
  </si>
  <si>
    <t>EZKMPXCH</t>
  </si>
  <si>
    <t>FBXFIDPK</t>
  </si>
  <si>
    <t>ZVF</t>
  </si>
  <si>
    <t>XWGAR GCRNK</t>
  </si>
  <si>
    <t>FQJZI</t>
  </si>
  <si>
    <t>PIECSXCI</t>
  </si>
  <si>
    <t>OVJ</t>
  </si>
  <si>
    <t>VGQLR ECERZ</t>
  </si>
  <si>
    <t>FITFTZ</t>
  </si>
  <si>
    <t>NFBHZKAYE</t>
  </si>
  <si>
    <t>TSV</t>
  </si>
  <si>
    <t>STFLW KJFJR</t>
  </si>
  <si>
    <t>YHNZUMHW</t>
  </si>
  <si>
    <t>YUOFOMMH</t>
  </si>
  <si>
    <t>DOD</t>
  </si>
  <si>
    <t>ZBNYR BCJFN</t>
  </si>
  <si>
    <t>PUPVIT</t>
  </si>
  <si>
    <t>GOMS CCS</t>
  </si>
  <si>
    <t>EDD</t>
  </si>
  <si>
    <t>GZLVH SPCGB</t>
  </si>
  <si>
    <t>DJZVDLY</t>
  </si>
  <si>
    <t>AURHRT</t>
  </si>
  <si>
    <t>EGN</t>
  </si>
  <si>
    <t>YPJBG GLJRV</t>
  </si>
  <si>
    <t>VGYJSFZ</t>
  </si>
  <si>
    <t>WDQEAXTKZ</t>
  </si>
  <si>
    <t>KCP</t>
  </si>
  <si>
    <t>KMOUV ZXKQT</t>
  </si>
  <si>
    <t>ZXGSXLYQ</t>
  </si>
  <si>
    <t>FQAICQO</t>
  </si>
  <si>
    <t>QKV</t>
  </si>
  <si>
    <t>GMPVL SMZJP</t>
  </si>
  <si>
    <t>XAIXLMCLZJ</t>
  </si>
  <si>
    <t>TFSJF</t>
  </si>
  <si>
    <t>ZEG</t>
  </si>
  <si>
    <t>AHSJR SMCMF</t>
  </si>
  <si>
    <t>FNOJNVT</t>
  </si>
  <si>
    <t>SQTEZVI</t>
  </si>
  <si>
    <t>YXR</t>
  </si>
  <si>
    <t>LLHMV BBCSD</t>
  </si>
  <si>
    <t>OEVYR</t>
  </si>
  <si>
    <t>VUAMYQX</t>
  </si>
  <si>
    <t>PIW</t>
  </si>
  <si>
    <t>WYMVP NFXFC</t>
  </si>
  <si>
    <t>IY UWADS</t>
  </si>
  <si>
    <t>LTCSHFX</t>
  </si>
  <si>
    <t>GVF</t>
  </si>
  <si>
    <t>IRTDN VSXZI</t>
  </si>
  <si>
    <t>LKTRBMAY</t>
  </si>
  <si>
    <t>TTSGXU</t>
  </si>
  <si>
    <t>EYF</t>
  </si>
  <si>
    <t>ICPOJ AKNJT</t>
  </si>
  <si>
    <t>MAMGKRV</t>
  </si>
  <si>
    <t>WYOVVHYW</t>
  </si>
  <si>
    <t>NZJ</t>
  </si>
  <si>
    <t>EHCCM WNBAN</t>
  </si>
  <si>
    <t>BQYVMD</t>
  </si>
  <si>
    <t>VFPJW</t>
  </si>
  <si>
    <t>FUU</t>
  </si>
  <si>
    <t>JSHNQ DJXTU</t>
  </si>
  <si>
    <t>QAIWEKV</t>
  </si>
  <si>
    <t>VCWON-WMUGZWL</t>
  </si>
  <si>
    <t>IKU</t>
  </si>
  <si>
    <t>LBWRA QYFOV</t>
  </si>
  <si>
    <t>GWKRCQJ</t>
  </si>
  <si>
    <t>SGJQHMFY</t>
  </si>
  <si>
    <t>NVS</t>
  </si>
  <si>
    <t>HWOZP HFKKO</t>
  </si>
  <si>
    <t>IJKYAFXO</t>
  </si>
  <si>
    <t>ZPHEAO</t>
  </si>
  <si>
    <t>KLV</t>
  </si>
  <si>
    <t>NZYVJ PQJDA</t>
  </si>
  <si>
    <t>BFSUNF</t>
  </si>
  <si>
    <t>ZZQIKN</t>
  </si>
  <si>
    <t>MSL</t>
  </si>
  <si>
    <t>LUJLB ANVEG</t>
  </si>
  <si>
    <t>EDHJHF</t>
  </si>
  <si>
    <t>ERWSHWXI</t>
  </si>
  <si>
    <t>KLJ</t>
  </si>
  <si>
    <t>AZCKL ZOYZH</t>
  </si>
  <si>
    <t>EFIZDURLYU</t>
  </si>
  <si>
    <t xml:space="preserve">NNUB </t>
  </si>
  <si>
    <t>UVN</t>
  </si>
  <si>
    <t>LNEPO VDTIX</t>
  </si>
  <si>
    <t>IELOKCQEV</t>
  </si>
  <si>
    <t>EACF</t>
  </si>
  <si>
    <t>KHU</t>
  </si>
  <si>
    <t>YCUJU UXLVU</t>
  </si>
  <si>
    <t>PIGBXQFAKFL</t>
  </si>
  <si>
    <t>XRGGBU</t>
  </si>
  <si>
    <t>DNS</t>
  </si>
  <si>
    <t>WUNMJ YYNRX</t>
  </si>
  <si>
    <t>XDFICJZ</t>
  </si>
  <si>
    <t>EZWXVYPV</t>
  </si>
  <si>
    <t>MDP</t>
  </si>
  <si>
    <t>GAYHH UXUWO</t>
  </si>
  <si>
    <t>HKCKHUWGU</t>
  </si>
  <si>
    <t>AIFELBIPV</t>
  </si>
  <si>
    <t>LAH</t>
  </si>
  <si>
    <t>YJKPD KMSOP</t>
  </si>
  <si>
    <t>NHYYLUQQO</t>
  </si>
  <si>
    <t>CJPDDZXT</t>
  </si>
  <si>
    <t>NSS</t>
  </si>
  <si>
    <t>IURTY KRPZU</t>
  </si>
  <si>
    <t>UKIJI</t>
  </si>
  <si>
    <t>JITHVN</t>
  </si>
  <si>
    <t>SVW</t>
  </si>
  <si>
    <t>MXBIU UUVUE</t>
  </si>
  <si>
    <t>PIHCGUFR</t>
  </si>
  <si>
    <t>FSRSYPIKT</t>
  </si>
  <si>
    <t>OXV</t>
  </si>
  <si>
    <t>PDSZR YDXLK</t>
  </si>
  <si>
    <t>RQFRN</t>
  </si>
  <si>
    <t>ZNNSXUMZ</t>
  </si>
  <si>
    <t>HFX</t>
  </si>
  <si>
    <t>TEUMS INWWQ</t>
  </si>
  <si>
    <t>QUKR</t>
  </si>
  <si>
    <t>JWIMIUYD</t>
  </si>
  <si>
    <t>MTN</t>
  </si>
  <si>
    <t>AKMUS JVNXD</t>
  </si>
  <si>
    <t>CC DLXYV</t>
  </si>
  <si>
    <t>PDEHT</t>
  </si>
  <si>
    <t>SVE</t>
  </si>
  <si>
    <t>GJGQJ EUHLY</t>
  </si>
  <si>
    <t>EGNACVR</t>
  </si>
  <si>
    <t>DIISOPON</t>
  </si>
  <si>
    <t>LQR</t>
  </si>
  <si>
    <t>XKFQU QTRWO</t>
  </si>
  <si>
    <t>EGNBV</t>
  </si>
  <si>
    <t>QBTJHR</t>
  </si>
  <si>
    <t>YTH</t>
  </si>
  <si>
    <t>DXHLH VFBJA</t>
  </si>
  <si>
    <t>QIHGAZP</t>
  </si>
  <si>
    <t>YEGLM</t>
  </si>
  <si>
    <t>HVV</t>
  </si>
  <si>
    <t>SHKJC TBQAC</t>
  </si>
  <si>
    <t>EEKDCH</t>
  </si>
  <si>
    <t>QYWRNW</t>
  </si>
  <si>
    <t>LBL</t>
  </si>
  <si>
    <t>IALUP ZPTRQ</t>
  </si>
  <si>
    <t>VMMRVGTF</t>
  </si>
  <si>
    <t>ZZRX</t>
  </si>
  <si>
    <t>CXB</t>
  </si>
  <si>
    <t>GDDDD EQKDM</t>
  </si>
  <si>
    <t>YGJNMF QWUCGI</t>
  </si>
  <si>
    <t>BKHQHFJD</t>
  </si>
  <si>
    <t>ZQP</t>
  </si>
  <si>
    <t>JTCRC XROXE</t>
  </si>
  <si>
    <t>ED SOSY</t>
  </si>
  <si>
    <t>ZYFKPYWY</t>
  </si>
  <si>
    <t>NWV</t>
  </si>
  <si>
    <t>CIHZR QMMNA</t>
  </si>
  <si>
    <t>FZ WMM</t>
  </si>
  <si>
    <t>DWNTA</t>
  </si>
  <si>
    <t>FCP</t>
  </si>
  <si>
    <t>UNZWF XYTQF</t>
  </si>
  <si>
    <t>NSYYIG</t>
  </si>
  <si>
    <t>DRXOTXAHO</t>
  </si>
  <si>
    <t>ACD</t>
  </si>
  <si>
    <t>WPGZD UOYFZ</t>
  </si>
  <si>
    <t>DZCYMX</t>
  </si>
  <si>
    <t>KMSHOES</t>
  </si>
  <si>
    <t>SEZ</t>
  </si>
  <si>
    <t>UWZWR SNEZM</t>
  </si>
  <si>
    <t>WPMAJJZ</t>
  </si>
  <si>
    <t>FKRUUSL</t>
  </si>
  <si>
    <t>LZI</t>
  </si>
  <si>
    <t>HGJOP WXQJA</t>
  </si>
  <si>
    <t>RGACZYB</t>
  </si>
  <si>
    <t>BSAMKIN</t>
  </si>
  <si>
    <t>PJP</t>
  </si>
  <si>
    <t>RFOGJ IXCCL</t>
  </si>
  <si>
    <t>KKQTQJ</t>
  </si>
  <si>
    <t>AXVNVAV</t>
  </si>
  <si>
    <t>DVB</t>
  </si>
  <si>
    <t>RYLZR NZTGI</t>
  </si>
  <si>
    <t>EMAKQTEJ</t>
  </si>
  <si>
    <t>JDHPLXH</t>
  </si>
  <si>
    <t>GDF</t>
  </si>
  <si>
    <t>NXPRZ DUEJY</t>
  </si>
  <si>
    <t>MALTHU</t>
  </si>
  <si>
    <t>IMNZXPV</t>
  </si>
  <si>
    <t>BEV</t>
  </si>
  <si>
    <t>CFGSK EPLVD</t>
  </si>
  <si>
    <t>ZXYNS</t>
  </si>
  <si>
    <t>QNQPBFX</t>
  </si>
  <si>
    <t>KLQ</t>
  </si>
  <si>
    <t>ZWYYX MGASV</t>
  </si>
  <si>
    <t>DUCFVOC</t>
  </si>
  <si>
    <t>LOZCOI</t>
  </si>
  <si>
    <t>NSQ</t>
  </si>
  <si>
    <t>PACJZ RAUOL</t>
  </si>
  <si>
    <t>WACXGR</t>
  </si>
  <si>
    <t>SPAL</t>
  </si>
  <si>
    <t>RBP</t>
  </si>
  <si>
    <t>TDZME CTNDS</t>
  </si>
  <si>
    <t>WRIINOM</t>
  </si>
  <si>
    <t>HOASKWMO</t>
  </si>
  <si>
    <t>CBR</t>
  </si>
  <si>
    <t>FNHXZ TUZSU</t>
  </si>
  <si>
    <t>AXTKCEUG</t>
  </si>
  <si>
    <t>DSAFGEBT</t>
  </si>
  <si>
    <t>KAS</t>
  </si>
  <si>
    <t>VDXGI XMCBE</t>
  </si>
  <si>
    <t>OFWALMC</t>
  </si>
  <si>
    <t>ZMMHD</t>
  </si>
  <si>
    <t>INP</t>
  </si>
  <si>
    <t>MCQAM MYQGA</t>
  </si>
  <si>
    <t>UCNZRC</t>
  </si>
  <si>
    <t>LVFCDI</t>
  </si>
  <si>
    <t>VTW</t>
  </si>
  <si>
    <t>CVYWZ MHSCL</t>
  </si>
  <si>
    <t>KMFPLXLTE</t>
  </si>
  <si>
    <t>FUYFE</t>
  </si>
  <si>
    <t>BMZ</t>
  </si>
  <si>
    <t>OLGVG TTFMS</t>
  </si>
  <si>
    <t>YPVFJW</t>
  </si>
  <si>
    <t>BOMBG</t>
  </si>
  <si>
    <t>KIXJK KJIGC</t>
  </si>
  <si>
    <t>IJPLFERKE PCRG</t>
  </si>
  <si>
    <t>LBMPR</t>
  </si>
  <si>
    <t>QYW</t>
  </si>
  <si>
    <t>EYWFR QGVWX</t>
  </si>
  <si>
    <t>NYFMOC</t>
  </si>
  <si>
    <t>JUGYDYE</t>
  </si>
  <si>
    <t>CVV</t>
  </si>
  <si>
    <t>SDCLF LEFGO</t>
  </si>
  <si>
    <t>KJTKKF</t>
  </si>
  <si>
    <t>TPMDPC</t>
  </si>
  <si>
    <t>EFJ</t>
  </si>
  <si>
    <t>BKTQR JVHZW</t>
  </si>
  <si>
    <t>IUBPLFHC</t>
  </si>
  <si>
    <t>MARURXY</t>
  </si>
  <si>
    <t>YWN</t>
  </si>
  <si>
    <t>ENMFY BSLKD</t>
  </si>
  <si>
    <t>TPSOTLQRM</t>
  </si>
  <si>
    <t>AZOZNEHK</t>
  </si>
  <si>
    <t>TEU</t>
  </si>
  <si>
    <t>CXJDU BQIOM</t>
  </si>
  <si>
    <t>MVZREBG</t>
  </si>
  <si>
    <t>CRKWXJIGW</t>
  </si>
  <si>
    <t>BPP</t>
  </si>
  <si>
    <t>PMIOF KUQGB</t>
  </si>
  <si>
    <t>ABTGEQB</t>
  </si>
  <si>
    <t>WHZLGUG</t>
  </si>
  <si>
    <t>GSR</t>
  </si>
  <si>
    <t>MMGDE RFPAC</t>
  </si>
  <si>
    <t>UJLJV</t>
  </si>
  <si>
    <t>LSUW</t>
  </si>
  <si>
    <t>SCA</t>
  </si>
  <si>
    <t>VYXEV EYUFM</t>
  </si>
  <si>
    <t>JWNNEJCVH</t>
  </si>
  <si>
    <t>LCDOCSVU</t>
  </si>
  <si>
    <t>JIL</t>
  </si>
  <si>
    <t>ZCEEE GTIQI</t>
  </si>
  <si>
    <t>BTKYXHTXKR</t>
  </si>
  <si>
    <t>EYHO</t>
  </si>
  <si>
    <t>NNS</t>
  </si>
  <si>
    <t>URFAO YYSFY</t>
  </si>
  <si>
    <t>GCPHKAHH</t>
  </si>
  <si>
    <t>JOPUZFXNKF</t>
  </si>
  <si>
    <t>ELN</t>
  </si>
  <si>
    <t>JGJRG HUXME</t>
  </si>
  <si>
    <t>JWSOUZPX</t>
  </si>
  <si>
    <t>WMYHOQCV</t>
  </si>
  <si>
    <t>DXP</t>
  </si>
  <si>
    <t>LKCLB SWJQD</t>
  </si>
  <si>
    <t>CBFLA</t>
  </si>
  <si>
    <t>SHLEMGPZ</t>
  </si>
  <si>
    <t>FKO</t>
  </si>
  <si>
    <t>SXEVJ COYNC</t>
  </si>
  <si>
    <t>VKFUXA</t>
  </si>
  <si>
    <t>YVJQWROOQ</t>
  </si>
  <si>
    <t>AWH</t>
  </si>
  <si>
    <t>JYGLF OKKSL</t>
  </si>
  <si>
    <t>RFFHLDDF</t>
  </si>
  <si>
    <t>HXUIXCCG</t>
  </si>
  <si>
    <t>NPN</t>
  </si>
  <si>
    <t>TUCZE HROAS</t>
  </si>
  <si>
    <t>DKAXCU</t>
  </si>
  <si>
    <t>YMCC JDM</t>
  </si>
  <si>
    <t>NFU</t>
  </si>
  <si>
    <t>BTNFB SLREF</t>
  </si>
  <si>
    <t>AXVSHMB</t>
  </si>
  <si>
    <t>QGZQSN</t>
  </si>
  <si>
    <t>MLK</t>
  </si>
  <si>
    <t>KYKAJ NWMVO</t>
  </si>
  <si>
    <t>BGVFRFL</t>
  </si>
  <si>
    <t>XYMGOHYWF</t>
  </si>
  <si>
    <t>RZA</t>
  </si>
  <si>
    <t>RAYIH QRFHX</t>
  </si>
  <si>
    <t>PXFJZKTF</t>
  </si>
  <si>
    <t>SDJLQYM</t>
  </si>
  <si>
    <t>TGG</t>
  </si>
  <si>
    <t>SIHDL EYNYM</t>
  </si>
  <si>
    <t>RYWITHFZKN</t>
  </si>
  <si>
    <t>SVRCZ</t>
  </si>
  <si>
    <t>HZV</t>
  </si>
  <si>
    <t>IDHWB ECIGX</t>
  </si>
  <si>
    <t>BKLOKLK</t>
  </si>
  <si>
    <t>URLLFIN</t>
  </si>
  <si>
    <t>BQI</t>
  </si>
  <si>
    <t>DOGWP ASWGG</t>
  </si>
  <si>
    <t>UASMY</t>
  </si>
  <si>
    <t>PQJMLOF</t>
  </si>
  <si>
    <t>TWJ</t>
  </si>
  <si>
    <t>AAGCL FNGSR</t>
  </si>
  <si>
    <t>OP QVSXY</t>
  </si>
  <si>
    <t>HVUSQZA</t>
  </si>
  <si>
    <t>GPH</t>
  </si>
  <si>
    <t>XSZIN GIROS</t>
  </si>
  <si>
    <t>CALECLHG</t>
  </si>
  <si>
    <t>WJSWFK</t>
  </si>
  <si>
    <t>AWC</t>
  </si>
  <si>
    <t>MWZHB YVALX</t>
  </si>
  <si>
    <t>HCMREGM</t>
  </si>
  <si>
    <t>HBDVMZJB</t>
  </si>
  <si>
    <t>PXL</t>
  </si>
  <si>
    <t>BVFGW MPUPM</t>
  </si>
  <si>
    <t>SHTZUJ</t>
  </si>
  <si>
    <t>MLXCH</t>
  </si>
  <si>
    <t>SVM</t>
  </si>
  <si>
    <t>LJLQF CZRIF</t>
  </si>
  <si>
    <t>NMEJWQF</t>
  </si>
  <si>
    <t>AZSHW-UKIXNYZ</t>
  </si>
  <si>
    <t>CGQ</t>
  </si>
  <si>
    <t>QKKEH RLKTW</t>
  </si>
  <si>
    <t>BLZWPDD</t>
  </si>
  <si>
    <t>BVIILZTO</t>
  </si>
  <si>
    <t>TST</t>
  </si>
  <si>
    <t>JMLOU HYNPD</t>
  </si>
  <si>
    <t>JXBCYLYN</t>
  </si>
  <si>
    <t>SOIEXM</t>
  </si>
  <si>
    <t>ZSZ</t>
  </si>
  <si>
    <t>XXXJJ LHVNU</t>
  </si>
  <si>
    <t>LPAMBM</t>
  </si>
  <si>
    <t>NOVZEI</t>
  </si>
  <si>
    <t>MAR</t>
  </si>
  <si>
    <t>FARUZ FJYJV</t>
  </si>
  <si>
    <t>CHQAEG</t>
  </si>
  <si>
    <t>GAVZJODG</t>
  </si>
  <si>
    <t>RJV</t>
  </si>
  <si>
    <t>UZKFA AGCYH</t>
  </si>
  <si>
    <t>ESJYUEB</t>
  </si>
  <si>
    <t>KULGNOG</t>
  </si>
  <si>
    <t>EDS</t>
  </si>
  <si>
    <t>DZYKU HYWJL</t>
  </si>
  <si>
    <t>ZJRAAKDMU</t>
  </si>
  <si>
    <t>ZTXQ</t>
  </si>
  <si>
    <t>WLK</t>
  </si>
  <si>
    <t>TZENG JYEWX</t>
  </si>
  <si>
    <t>NXNVANSGNZR</t>
  </si>
  <si>
    <t>DCPOAH</t>
  </si>
  <si>
    <t>FPH</t>
  </si>
  <si>
    <t>CXNXZ AUYXM</t>
  </si>
  <si>
    <t>EGCXJZH</t>
  </si>
  <si>
    <t>ZRQMZWQY</t>
  </si>
  <si>
    <t>CCQ</t>
  </si>
  <si>
    <t>XTHEA TQVWD</t>
  </si>
  <si>
    <t>YYVPNSLPT</t>
  </si>
  <si>
    <t>NMMNZXIQY</t>
  </si>
  <si>
    <t>WZQ</t>
  </si>
  <si>
    <t>QZTAN JHXBQ</t>
  </si>
  <si>
    <t>PBYFHYZQY</t>
  </si>
  <si>
    <t>YMPNBGII</t>
  </si>
  <si>
    <t>WTK</t>
  </si>
  <si>
    <t>LBGKY RPPSI</t>
  </si>
  <si>
    <t>PJETP</t>
  </si>
  <si>
    <t>TVBEYO</t>
  </si>
  <si>
    <t>FZD</t>
  </si>
  <si>
    <t>CYIGW YOXEC</t>
  </si>
  <si>
    <t>LYXYVXJB</t>
  </si>
  <si>
    <t>XXHQUNRIL</t>
  </si>
  <si>
    <t>OTG</t>
  </si>
  <si>
    <t>BJORS GNYWH</t>
  </si>
  <si>
    <t>HKTYV</t>
  </si>
  <si>
    <t>QUYRHCJA</t>
  </si>
  <si>
    <t>TYS</t>
  </si>
  <si>
    <t>XTZMP QLNFA</t>
  </si>
  <si>
    <t>TUCD</t>
  </si>
  <si>
    <t>QBZKRZSF</t>
  </si>
  <si>
    <t>CWD</t>
  </si>
  <si>
    <t>JYDEA GPCXL</t>
  </si>
  <si>
    <t>WG PWTCV</t>
  </si>
  <si>
    <t>MAHYZ</t>
  </si>
  <si>
    <t>FCI</t>
  </si>
  <si>
    <t>LYTMP BFTQF</t>
  </si>
  <si>
    <t>FGRMIOK</t>
  </si>
  <si>
    <t>HKZSIZSY</t>
  </si>
  <si>
    <t>RJM</t>
  </si>
  <si>
    <t>ENUAW DRMQK</t>
  </si>
  <si>
    <t>PUOJV</t>
  </si>
  <si>
    <t>WAMXPY</t>
  </si>
  <si>
    <t>HHP</t>
  </si>
  <si>
    <t>GXGFI DUELR</t>
  </si>
  <si>
    <t>VMQPBHG</t>
  </si>
  <si>
    <t>IECPS</t>
  </si>
  <si>
    <t>WAK</t>
  </si>
  <si>
    <t>GSCYM OIHNE</t>
  </si>
  <si>
    <t>LOGFSM</t>
  </si>
  <si>
    <t>ZLUZVR</t>
  </si>
  <si>
    <t>DED</t>
  </si>
  <si>
    <t>ZBPCW PHURI</t>
  </si>
  <si>
    <t>NBGWZPVA</t>
  </si>
  <si>
    <t>AFWX</t>
  </si>
  <si>
    <t>UST</t>
  </si>
  <si>
    <t>VJWFN KAWYS</t>
  </si>
  <si>
    <t>OBVHKX CJXDRI</t>
  </si>
  <si>
    <t>RKDQDDVB</t>
  </si>
  <si>
    <t>DVW</t>
  </si>
  <si>
    <t>RJDVR JIWFQ</t>
  </si>
  <si>
    <t>YLQUZSYI</t>
  </si>
  <si>
    <t>JRTEE</t>
  </si>
  <si>
    <t>WVF</t>
  </si>
  <si>
    <t>DGXJV JTQHA</t>
  </si>
  <si>
    <t>JFXFPQJMT</t>
  </si>
  <si>
    <t>YSEXV</t>
  </si>
  <si>
    <t>ARM</t>
  </si>
  <si>
    <t>TIYKU FKTJD</t>
  </si>
  <si>
    <t>KICHYKSA</t>
  </si>
  <si>
    <t>TORUQ</t>
  </si>
  <si>
    <t>ICQ</t>
  </si>
  <si>
    <t>VDPZA MJEAQ</t>
  </si>
  <si>
    <t>VQWAUZVCU</t>
  </si>
  <si>
    <t>RCPBQFQI</t>
  </si>
  <si>
    <t>QQY</t>
  </si>
  <si>
    <t>LYGQJ JKLOJ</t>
  </si>
  <si>
    <t>VW YVHL</t>
  </si>
  <si>
    <t>HVCSEQLI</t>
  </si>
  <si>
    <t>BPW</t>
  </si>
  <si>
    <t>YGZNW QLOZM</t>
  </si>
  <si>
    <t>NE PQG</t>
  </si>
  <si>
    <t>TWHNV</t>
  </si>
  <si>
    <t>TOV</t>
  </si>
  <si>
    <t>YXVIQ QGAAG</t>
  </si>
  <si>
    <t>LELPLM</t>
  </si>
  <si>
    <t>LISCKWJLW</t>
  </si>
  <si>
    <t>QZW</t>
  </si>
  <si>
    <t>QTMSI OMIXI</t>
  </si>
  <si>
    <t>JKXGDL</t>
  </si>
  <si>
    <t>KXMNJQI</t>
  </si>
  <si>
    <t>ARS</t>
  </si>
  <si>
    <t>EUOJR TJVML</t>
  </si>
  <si>
    <t>HNKRMCN</t>
  </si>
  <si>
    <t>HUJTLIL</t>
  </si>
  <si>
    <t>UOM</t>
  </si>
  <si>
    <t>ESJSC FKBPP</t>
  </si>
  <si>
    <t>VRGSEZO</t>
  </si>
  <si>
    <t>OCFFWDG</t>
  </si>
  <si>
    <t>VPL</t>
  </si>
  <si>
    <t>XXILH GHDIR</t>
  </si>
  <si>
    <t>CKSGQA</t>
  </si>
  <si>
    <t>KFKCODT</t>
  </si>
  <si>
    <t>SKS</t>
  </si>
  <si>
    <t>IXOSX QFZQC</t>
  </si>
  <si>
    <t>DFPJAOZO</t>
  </si>
  <si>
    <t>ZQVXGYV</t>
  </si>
  <si>
    <t>DKD</t>
  </si>
  <si>
    <t>HJIKS HETYG</t>
  </si>
  <si>
    <t>CYHHYP</t>
  </si>
  <si>
    <t>KSRVKGJ</t>
  </si>
  <si>
    <t>EMU</t>
  </si>
  <si>
    <t>OUEHF MZOYO</t>
  </si>
  <si>
    <t>NDFVO</t>
  </si>
  <si>
    <t>SHAAUON</t>
  </si>
  <si>
    <t>JZQ</t>
  </si>
  <si>
    <t>GXIRH COWLA</t>
  </si>
  <si>
    <t>ZICNMLF</t>
  </si>
  <si>
    <t>WHNWHN</t>
  </si>
  <si>
    <t>QNC</t>
  </si>
  <si>
    <t>TCZNW OZKXA</t>
  </si>
  <si>
    <t>BKMNZL</t>
  </si>
  <si>
    <t>GXPJ</t>
  </si>
  <si>
    <t>WAE</t>
  </si>
  <si>
    <t>MDFYO FFOTP</t>
  </si>
  <si>
    <t>WGYFVYL</t>
  </si>
  <si>
    <t>JIQOVVZD</t>
  </si>
  <si>
    <t>KZW</t>
  </si>
  <si>
    <t>YHHEK HOTBN</t>
  </si>
  <si>
    <t>LXZXIREN</t>
  </si>
  <si>
    <t>MRCTEDLA</t>
  </si>
  <si>
    <t>UWJ</t>
  </si>
  <si>
    <t>CRKDB MSUPN</t>
  </si>
  <si>
    <t>QPSGHPL</t>
  </si>
  <si>
    <t>RTAJG</t>
  </si>
  <si>
    <t>ETK</t>
  </si>
  <si>
    <t>CAJXS NTIXR</t>
  </si>
  <si>
    <t>XPVJHR</t>
  </si>
  <si>
    <t>ICRI SPC</t>
  </si>
  <si>
    <t>IOH</t>
  </si>
  <si>
    <t>DOLNS IHMHA</t>
  </si>
  <si>
    <t>WQISTUS</t>
  </si>
  <si>
    <t>NAQUEC</t>
  </si>
  <si>
    <t>RGN</t>
  </si>
  <si>
    <t>KGTVF NMQIO</t>
  </si>
  <si>
    <t>XYSOLCD</t>
  </si>
  <si>
    <t>BJDEKKDOW</t>
  </si>
  <si>
    <t>TNP</t>
  </si>
  <si>
    <t>JJIOM DWDSM</t>
  </si>
  <si>
    <t>YNZFJYID</t>
  </si>
  <si>
    <t>COMRDXC</t>
  </si>
  <si>
    <t>VAU</t>
  </si>
  <si>
    <t>ALQSW BIQYP</t>
  </si>
  <si>
    <t>MQWXHSQLTK</t>
  </si>
  <si>
    <t>YPGPR</t>
  </si>
  <si>
    <t>FHW</t>
  </si>
  <si>
    <t>GMLYX ALBMA</t>
  </si>
  <si>
    <t>HMCKOXY</t>
  </si>
  <si>
    <t>ZSZUSQC</t>
  </si>
  <si>
    <t>LPG</t>
  </si>
  <si>
    <t>KMPHA AFNDZ</t>
  </si>
  <si>
    <t>FHIFX</t>
  </si>
  <si>
    <t>LPPFRUI</t>
  </si>
  <si>
    <t>RVI</t>
  </si>
  <si>
    <t>GHBEQ LONTH</t>
  </si>
  <si>
    <t>GG QNIIK</t>
  </si>
  <si>
    <t>VGPJZYY</t>
  </si>
  <si>
    <t>HLL</t>
  </si>
  <si>
    <t>MEFSW DKDVF</t>
  </si>
  <si>
    <t>YNHTEMFA</t>
  </si>
  <si>
    <t>OZMNZT</t>
  </si>
  <si>
    <t>UFI</t>
  </si>
  <si>
    <t>PVPGF TRRSN</t>
  </si>
  <si>
    <t>AHOGBSA</t>
  </si>
  <si>
    <t>WQXCNBSL</t>
  </si>
  <si>
    <t>AUV</t>
  </si>
  <si>
    <t>TSVNL HOMSG</t>
  </si>
  <si>
    <t>ZXQNML</t>
  </si>
  <si>
    <t>RQJWH</t>
  </si>
  <si>
    <t>WMN</t>
  </si>
  <si>
    <t>MNSEO OVWYJ</t>
  </si>
  <si>
    <t>YLJIUXB</t>
  </si>
  <si>
    <t>GGTQR-FKWEVMP</t>
  </si>
  <si>
    <t>IXH</t>
  </si>
  <si>
    <t>GTXXS LXUHF</t>
  </si>
  <si>
    <t>QENZWVO</t>
  </si>
  <si>
    <t>HTGAKBOZ</t>
  </si>
  <si>
    <t>WNB</t>
  </si>
  <si>
    <t>FDQMP NNDYF</t>
  </si>
  <si>
    <t>VZLMAEOA</t>
  </si>
  <si>
    <t>QEOFCQ</t>
  </si>
  <si>
    <t>RIV</t>
  </si>
  <si>
    <t>KQNYR GSTBK</t>
  </si>
  <si>
    <t>SABRRG</t>
  </si>
  <si>
    <t>RJRANZ</t>
  </si>
  <si>
    <t>MBN</t>
  </si>
  <si>
    <t>KIWUF JQUVJ</t>
  </si>
  <si>
    <t>FNUGWQ</t>
  </si>
  <si>
    <t>KIJIJZTP</t>
  </si>
  <si>
    <t>FUQ</t>
  </si>
  <si>
    <t>IVIPZ PFTEX</t>
  </si>
  <si>
    <t>TXGQRPS</t>
  </si>
  <si>
    <t>ZKNNWLM</t>
  </si>
  <si>
    <t>MHL</t>
  </si>
  <si>
    <t>JUVMJ LDDXI</t>
  </si>
  <si>
    <t>ZIDLTZKQK</t>
  </si>
  <si>
    <t>AWEM</t>
  </si>
  <si>
    <t>NTI</t>
  </si>
  <si>
    <t>LJTNF DNBVL</t>
  </si>
  <si>
    <t>SLOXAJWUHAV</t>
  </si>
  <si>
    <t>RXASMK</t>
  </si>
  <si>
    <t>ZOE</t>
  </si>
  <si>
    <t>XTNIR RIIOW</t>
  </si>
  <si>
    <t>DGMFNAD</t>
  </si>
  <si>
    <t>CPQCZWUZ</t>
  </si>
  <si>
    <t>RBJ</t>
  </si>
  <si>
    <t>EITOK SORXU</t>
  </si>
  <si>
    <t>TZFAPJLGL</t>
  </si>
  <si>
    <t>TMGTDDZXK</t>
  </si>
  <si>
    <t>HZH</t>
  </si>
  <si>
    <t>CMSUW HCODI</t>
  </si>
  <si>
    <t>DBHZRJUAZ</t>
  </si>
  <si>
    <t>ZUDJYPOJ</t>
  </si>
  <si>
    <t>FMC</t>
  </si>
  <si>
    <t>HMIUG MFBNU</t>
  </si>
  <si>
    <t>MOBPN</t>
  </si>
  <si>
    <t>EZWDUA</t>
  </si>
  <si>
    <t>ZHO</t>
  </si>
  <si>
    <t>LECUQ GMPUG</t>
  </si>
  <si>
    <t>YMUHQKYG</t>
  </si>
  <si>
    <t>RRJYQHMBC</t>
  </si>
  <si>
    <t>VKZ</t>
  </si>
  <si>
    <t>PNOWS HVEXI</t>
  </si>
  <si>
    <t>IRGDJ</t>
  </si>
  <si>
    <t>LVVQDZLB</t>
  </si>
  <si>
    <t>KXC</t>
  </si>
  <si>
    <t>QRTFP SCMVO</t>
  </si>
  <si>
    <t>PCHO</t>
  </si>
  <si>
    <t>NYWAXKUN</t>
  </si>
  <si>
    <t>BXW</t>
  </si>
  <si>
    <t>TFKPR OHQLG</t>
  </si>
  <si>
    <t>IH YYYJH</t>
  </si>
  <si>
    <t>MDPWI</t>
  </si>
  <si>
    <t>VBJ</t>
  </si>
  <si>
    <t>IBNTH ZKDJR</t>
  </si>
  <si>
    <t>ZGZBKGY</t>
  </si>
  <si>
    <t>ZOAEKUUI</t>
  </si>
  <si>
    <t>XOF</t>
  </si>
  <si>
    <t>CEXQU KYQCR</t>
  </si>
  <si>
    <t>WKYRJ</t>
  </si>
  <si>
    <t>EVQUIV</t>
  </si>
  <si>
    <t>PCV</t>
  </si>
  <si>
    <t>NSAYY FBVRO</t>
  </si>
  <si>
    <t>AULYIRT</t>
  </si>
  <si>
    <t>VHYEN</t>
  </si>
  <si>
    <t>LCM</t>
  </si>
  <si>
    <t>LTMLC BLLYA</t>
  </si>
  <si>
    <t>NKUNRM</t>
  </si>
  <si>
    <t>POZUKQ</t>
  </si>
  <si>
    <t>AUE</t>
  </si>
  <si>
    <t>TQPYD OSHZL</t>
  </si>
  <si>
    <t>XVKLIUAB</t>
  </si>
  <si>
    <t>PRWV</t>
  </si>
  <si>
    <t>VLN</t>
  </si>
  <si>
    <t>TEWFF FJMPP</t>
  </si>
  <si>
    <t>SYZFOS WJCIZB</t>
  </si>
  <si>
    <t>JMONWQCA</t>
  </si>
  <si>
    <t>PZD</t>
  </si>
  <si>
    <t>LNSLA HYCGI</t>
  </si>
  <si>
    <t>BWEERCDF</t>
  </si>
  <si>
    <t>ZZBVS</t>
  </si>
  <si>
    <t>GNY</t>
  </si>
  <si>
    <t>HMESG UXXWH</t>
  </si>
  <si>
    <t>LIGMVKJBE</t>
  </si>
  <si>
    <t>FVVBN</t>
  </si>
  <si>
    <t>TVX</t>
  </si>
  <si>
    <t>QIJNR ITFOD</t>
  </si>
  <si>
    <t>ILQXTXFH</t>
  </si>
  <si>
    <t>FEEPR</t>
  </si>
  <si>
    <t>JHV</t>
  </si>
  <si>
    <t>JPPQZ VWKFH</t>
  </si>
  <si>
    <t>BHRGUFVNB</t>
  </si>
  <si>
    <t>NKURPBUR</t>
  </si>
  <si>
    <t>GIR</t>
  </si>
  <si>
    <t>ETFOZ AMBMQ</t>
  </si>
  <si>
    <t>NG ZWPO</t>
  </si>
  <si>
    <t>FFKUQNEK</t>
  </si>
  <si>
    <t>ESF</t>
  </si>
  <si>
    <t>ENMFX HUEMS</t>
  </si>
  <si>
    <t>RQ TTB</t>
  </si>
  <si>
    <t>SZDXC</t>
  </si>
  <si>
    <t>LDN</t>
  </si>
  <si>
    <t>CXXJH LRHBI</t>
  </si>
  <si>
    <t>FBHETL</t>
  </si>
  <si>
    <t>BMFFDAOTG</t>
  </si>
  <si>
    <t>PDV</t>
  </si>
  <si>
    <t>OKFXD RKXEN</t>
  </si>
  <si>
    <t>AHAYPD</t>
  </si>
  <si>
    <t>ZFRGOQY</t>
  </si>
  <si>
    <t>BTJ</t>
  </si>
  <si>
    <t>XSAHC WUDOV</t>
  </si>
  <si>
    <t>NHWOGZI</t>
  </si>
  <si>
    <t>VVIHOYK</t>
  </si>
  <si>
    <t>APO</t>
  </si>
  <si>
    <t>MDAHU GTHJZ</t>
  </si>
  <si>
    <t>DCDWNQL</t>
  </si>
  <si>
    <t>MSAKCFF</t>
  </si>
  <si>
    <t>CWA</t>
  </si>
  <si>
    <t>MBGOJ VGDRR</t>
  </si>
  <si>
    <t>YETKBY</t>
  </si>
  <si>
    <t>OGQXDPC</t>
  </si>
  <si>
    <t>TRS</t>
  </si>
  <si>
    <t>KYSUP EJTLE</t>
  </si>
  <si>
    <t>YTSNPULQ</t>
  </si>
  <si>
    <t>DMGXHUP</t>
  </si>
  <si>
    <t>JNV</t>
  </si>
  <si>
    <t>CEPTO GFXTA</t>
  </si>
  <si>
    <t>ZTOROV</t>
  </si>
  <si>
    <t>PZXZRXJ</t>
  </si>
  <si>
    <t>ECT</t>
  </si>
  <si>
    <t>TYVGW XNWSD</t>
  </si>
  <si>
    <t>JDYXI</t>
  </si>
  <si>
    <t>MRFPXSZ</t>
  </si>
  <si>
    <t>NWB</t>
  </si>
  <si>
    <t>OCZHZ CPURC</t>
  </si>
  <si>
    <t>XZLJATI</t>
  </si>
  <si>
    <t>QCXHWY</t>
  </si>
  <si>
    <t>XND</t>
  </si>
  <si>
    <t>CJZMX RCXQT</t>
  </si>
  <si>
    <t>CGPATQ</t>
  </si>
  <si>
    <t>RADZ</t>
  </si>
  <si>
    <t>MFI</t>
  </si>
  <si>
    <t>VZWWQ RZAVI</t>
  </si>
  <si>
    <t>SPJBXFG</t>
  </si>
  <si>
    <t>XCLRECCJ</t>
  </si>
  <si>
    <t>DBM</t>
  </si>
  <si>
    <t>SIBIO RUTBS</t>
  </si>
  <si>
    <t>KGUZPDGB</t>
  </si>
  <si>
    <t>QIPCBIQN</t>
  </si>
  <si>
    <t>OXO</t>
  </si>
  <si>
    <t>STJQJ QINWZ</t>
  </si>
  <si>
    <t>GYBZDLY</t>
  </si>
  <si>
    <t>CUDLK</t>
  </si>
  <si>
    <t>JLA</t>
  </si>
  <si>
    <t>IBWEO CBQFP</t>
  </si>
  <si>
    <t>AQPFCO</t>
  </si>
  <si>
    <t>FBVGLXJ</t>
  </si>
  <si>
    <t>DAF</t>
  </si>
  <si>
    <t>HIFMR KFFHI LAAUW UEOZL OZNCYG FYK</t>
  </si>
  <si>
    <t>BKFPCJJZ</t>
  </si>
  <si>
    <t>VHDQPIM</t>
  </si>
  <si>
    <t>QEJ</t>
  </si>
  <si>
    <t>KVJDX GRTLR VZOVK LHOTG SZTCBI ZND</t>
  </si>
  <si>
    <t>NYIPOQZMM</t>
  </si>
  <si>
    <t>QDAAN</t>
  </si>
  <si>
    <t>RPH</t>
  </si>
  <si>
    <t>ANGDR WHVTK FXRCN IMATE VPATIO RHJ</t>
  </si>
  <si>
    <t>ZEUCOCSYO</t>
  </si>
  <si>
    <t>TKQGYCNRRO</t>
  </si>
  <si>
    <t>MEP</t>
  </si>
  <si>
    <t>KNXKZ TZKXV EWFXT ZYTWA FOOLHZ THM</t>
  </si>
  <si>
    <t>KMBHBNZ</t>
  </si>
  <si>
    <t>HSYPEP</t>
  </si>
  <si>
    <t>FNN</t>
  </si>
  <si>
    <t>LCHQR XAUSL ZHOMW WXSOV PBWRXW VHN</t>
  </si>
  <si>
    <t>QHWYVDB</t>
  </si>
  <si>
    <t>JCPRXSKGM</t>
  </si>
  <si>
    <t>HQF</t>
  </si>
  <si>
    <t>QJMSW CRGML JBOGU FJKDR KLEFRN YHH</t>
  </si>
  <si>
    <t>TILIN</t>
  </si>
  <si>
    <t>ZKLAHFOOR</t>
  </si>
  <si>
    <t>HNG</t>
  </si>
  <si>
    <t>VQGXT SLKDX KAGER ULTVQ PFXAIO QYD</t>
  </si>
  <si>
    <t>TPGAB</t>
  </si>
  <si>
    <t>KGVDUT MHRSBOTI</t>
  </si>
  <si>
    <t>MLE</t>
  </si>
  <si>
    <t>DSICT IWUFC DPDZE OVVWS CAUVWV HBZ</t>
  </si>
  <si>
    <t>PATJVQ</t>
  </si>
  <si>
    <t>YSATFDJDR</t>
  </si>
  <si>
    <t>HMF</t>
  </si>
  <si>
    <t>LPIAG NIEAK JUBHI HULZY FJCURC ZCP</t>
  </si>
  <si>
    <t>PEPWW</t>
  </si>
  <si>
    <t>VYEDLY</t>
  </si>
  <si>
    <t>SZX</t>
  </si>
  <si>
    <t>TIGRJ YUBMF RDRYG KQCDG XMKQTB GPA</t>
  </si>
  <si>
    <t>CQUGO</t>
  </si>
  <si>
    <t>TNAX-FTHZJAI</t>
  </si>
  <si>
    <t>AYQ</t>
  </si>
  <si>
    <t>FHVHK KCBVG KBOWB KJRDV KUYKAU JHB</t>
  </si>
  <si>
    <t>COJN</t>
  </si>
  <si>
    <t>OGHMLYEU</t>
  </si>
  <si>
    <t>PNU</t>
  </si>
  <si>
    <t>SFRLA FXBNW MGTWO AHKSE PDVMCY HSH</t>
  </si>
  <si>
    <t>XEBTHB</t>
  </si>
  <si>
    <t>ZIJDHWP</t>
  </si>
  <si>
    <t>OJX</t>
  </si>
  <si>
    <t>SRDMH FJBFG TRPEN RZIVZ GWCCLG RPW</t>
  </si>
  <si>
    <t>DRRJUPS</t>
  </si>
  <si>
    <t>XPEGQSK</t>
  </si>
  <si>
    <t>RHK</t>
  </si>
  <si>
    <t>QSWWD WVPNY SPMHH ADIHE SFARET RZP</t>
  </si>
  <si>
    <t>ODTLWTO</t>
  </si>
  <si>
    <t>BLBINZQ</t>
  </si>
  <si>
    <t>VQX</t>
  </si>
  <si>
    <t>QPVKL VYRAQ PXEED GJCAI KJQABU EKB</t>
  </si>
  <si>
    <t>CYWFLGG-FFGXPG</t>
  </si>
  <si>
    <t>DOGRN</t>
  </si>
  <si>
    <t>YSY</t>
  </si>
  <si>
    <t>GWVCD AQNUM ROAQV RADQR RAVHQC AAN</t>
  </si>
  <si>
    <t>THZKL</t>
  </si>
  <si>
    <t>BJMQBSAPA</t>
  </si>
  <si>
    <t>FVL</t>
  </si>
  <si>
    <t>NGYVY VXUZN PGZEU OLQJM TELUZD RRV</t>
  </si>
  <si>
    <t>OVJSX</t>
  </si>
  <si>
    <t>YUXLZZW JCXXZP</t>
  </si>
  <si>
    <t>TLR</t>
  </si>
  <si>
    <t>WDLRT IXXUI QJXPW NXHGG NAAKAR DDI</t>
  </si>
  <si>
    <t>IBONEBE</t>
  </si>
  <si>
    <t>HGAHDVO</t>
  </si>
  <si>
    <t>SUQ</t>
  </si>
  <si>
    <t>WKQWN OLAJQ DRAMQ NOWCJ WKNMFY YSK</t>
  </si>
  <si>
    <t>ZFCNDBB</t>
  </si>
  <si>
    <t>EDSZFUE</t>
  </si>
  <si>
    <t>QRV</t>
  </si>
  <si>
    <t>SQFFZ YFOFG OQYKD LBFKS FNLQNN MAZ</t>
  </si>
  <si>
    <t>VHLIW</t>
  </si>
  <si>
    <t>QBITIO</t>
  </si>
  <si>
    <t>YYY</t>
  </si>
  <si>
    <t>STMHV RBJSB SZLFE ZXWSZ GNELNY EWM</t>
  </si>
  <si>
    <t>UJVBWVW</t>
  </si>
  <si>
    <t>CXOHDIUH</t>
  </si>
  <si>
    <t>OFT</t>
  </si>
  <si>
    <t>UCMAV IDCUJ MPQLD HZICY OBLLFY DIK</t>
  </si>
  <si>
    <t>XLQQWMHU</t>
  </si>
  <si>
    <t>VXBTW</t>
  </si>
  <si>
    <t>VGH</t>
  </si>
  <si>
    <t>DLRLT TZGTC JIISO DNMUV QCWPSN HUJ</t>
  </si>
  <si>
    <t>TLNTCE</t>
  </si>
  <si>
    <t>SRYQUH</t>
  </si>
  <si>
    <t>CRE</t>
  </si>
  <si>
    <t>NUSUF BWJVL</t>
  </si>
  <si>
    <t>HZUDUUO</t>
  </si>
  <si>
    <t>PXYTQ</t>
  </si>
  <si>
    <t>KCETWRC</t>
  </si>
  <si>
    <t>IUSDE</t>
  </si>
  <si>
    <t>MONEM</t>
  </si>
  <si>
    <t>TTTVX</t>
  </si>
  <si>
    <t>IWZGWIFA</t>
  </si>
  <si>
    <t>IVYHXESX</t>
  </si>
  <si>
    <t>HBPMHJKK</t>
  </si>
  <si>
    <t>NCPDA</t>
  </si>
  <si>
    <t>ZTPPDL</t>
  </si>
  <si>
    <t>IWIZL</t>
  </si>
  <si>
    <t>SYAI</t>
  </si>
  <si>
    <t>SJOOJ-EGUOYTO</t>
  </si>
  <si>
    <t>DHMCYVP</t>
  </si>
  <si>
    <t>AMPVCDOSY</t>
  </si>
  <si>
    <t>PAUKWGVL</t>
  </si>
  <si>
    <t>VCER</t>
  </si>
  <si>
    <t>XSYEA</t>
  </si>
  <si>
    <t>GAGCIQEW</t>
  </si>
  <si>
    <t>ZDSCMLY</t>
  </si>
  <si>
    <t>PHPLBWXO</t>
  </si>
  <si>
    <t>TPWQDGE</t>
  </si>
  <si>
    <t>BNJH BQZ</t>
  </si>
  <si>
    <t>AMGBDMRX</t>
  </si>
  <si>
    <t>NPHBKZT</t>
  </si>
  <si>
    <t>OTTGYYB</t>
  </si>
  <si>
    <t>WCLU</t>
  </si>
  <si>
    <t>OTQPPFTS</t>
  </si>
  <si>
    <t>KMBAUB</t>
  </si>
  <si>
    <t>DQCUVYVHC</t>
  </si>
  <si>
    <t>FJSDQZ</t>
  </si>
  <si>
    <t>HMOBXUSKP</t>
  </si>
  <si>
    <t>VMUTEHWX</t>
  </si>
  <si>
    <t>JQOQW</t>
  </si>
  <si>
    <t>MLPAPJPF</t>
  </si>
  <si>
    <t>SKTAUXQI</t>
  </si>
  <si>
    <t>IMVDG</t>
  </si>
  <si>
    <t>LNZGDDTHP</t>
  </si>
  <si>
    <t>XFJQE</t>
  </si>
  <si>
    <t>MJJGYZ</t>
  </si>
  <si>
    <t>ACMLKR</t>
  </si>
  <si>
    <t>AXZEGUGQ</t>
  </si>
  <si>
    <t>FWGNOTYIQ</t>
  </si>
  <si>
    <t>LJFJNIXZ</t>
  </si>
  <si>
    <t>DCFZUJBI</t>
  </si>
  <si>
    <t>BYYYHPV</t>
  </si>
  <si>
    <t>BYQSTUYK</t>
  </si>
  <si>
    <t>NAIPTD</t>
  </si>
  <si>
    <t>RNAIII</t>
  </si>
  <si>
    <t>IJAZQ</t>
  </si>
  <si>
    <t>JZRCQCTASO</t>
  </si>
  <si>
    <t>EJYNWYG</t>
  </si>
  <si>
    <t>BIUGOQE</t>
  </si>
  <si>
    <t>QPSCRVN</t>
  </si>
  <si>
    <t>DKVYTX</t>
  </si>
  <si>
    <t>HOCC</t>
  </si>
  <si>
    <t>WTKVQROZ</t>
  </si>
  <si>
    <t>GSEWNW</t>
  </si>
  <si>
    <t>JEUR</t>
  </si>
  <si>
    <t>UUSTFAZ</t>
  </si>
  <si>
    <t>SEJETYJ</t>
  </si>
  <si>
    <t>EYVI</t>
  </si>
  <si>
    <t>RNJWWJMW</t>
  </si>
  <si>
    <t>XMSJMPOIF</t>
  </si>
  <si>
    <t>SVQWU</t>
  </si>
  <si>
    <t>XXLUJHG</t>
  </si>
  <si>
    <t>JDFHZL</t>
  </si>
  <si>
    <t>XOTGMQTT</t>
  </si>
  <si>
    <t>KAJLWR</t>
  </si>
  <si>
    <t>VFLTQR</t>
  </si>
  <si>
    <t>DURCYJ</t>
  </si>
  <si>
    <t>HGX</t>
  </si>
  <si>
    <t>GJBUF QOBJV</t>
  </si>
  <si>
    <t>SWJEQXUM</t>
  </si>
  <si>
    <t>GGVQNKB</t>
  </si>
  <si>
    <t>IFV</t>
  </si>
  <si>
    <t>CXHOZ GPJUN</t>
  </si>
  <si>
    <t>GGQWEZZKY</t>
  </si>
  <si>
    <t>FNOPLZEA</t>
  </si>
  <si>
    <t>NAM</t>
  </si>
  <si>
    <t>QFVHV RCIRH</t>
  </si>
  <si>
    <t>DRZIBJV</t>
  </si>
  <si>
    <t>YIMNAVNHY</t>
  </si>
  <si>
    <t>KUX</t>
  </si>
  <si>
    <t>OXGWB BHEHS</t>
  </si>
  <si>
    <t>VTQUOBF</t>
  </si>
  <si>
    <t>TVXOAAV</t>
  </si>
  <si>
    <t>HFI</t>
  </si>
  <si>
    <t>QURDV NQNIS</t>
  </si>
  <si>
    <t>CAHYR</t>
  </si>
  <si>
    <t>RYYV</t>
  </si>
  <si>
    <t>OAV</t>
  </si>
  <si>
    <t>ECXZP ARWBD</t>
  </si>
  <si>
    <t>QFIUPCSGS</t>
  </si>
  <si>
    <t>JIGVNPUK</t>
  </si>
  <si>
    <t>UFJ</t>
  </si>
  <si>
    <t>LJOPO YDDQF</t>
  </si>
  <si>
    <t>DGWQKUAWBA</t>
  </si>
  <si>
    <t>ZQNA</t>
  </si>
  <si>
    <t>GVL</t>
  </si>
  <si>
    <t>RBVMP REYKJ</t>
  </si>
  <si>
    <t>XNLJXYMK</t>
  </si>
  <si>
    <t>SNKPPKKRSA</t>
  </si>
  <si>
    <t>FMW</t>
  </si>
  <si>
    <t>DUYGW FJDKY</t>
  </si>
  <si>
    <t>OJTRHTBX</t>
  </si>
  <si>
    <t>YZZQETTT</t>
  </si>
  <si>
    <t>OTS</t>
  </si>
  <si>
    <t>XUBPT WSIQJ</t>
  </si>
  <si>
    <t>BTLZT</t>
  </si>
  <si>
    <t>HGZWLFVX</t>
  </si>
  <si>
    <t>CFF</t>
  </si>
  <si>
    <t>OQJDC YNAET</t>
  </si>
  <si>
    <t>PLSHAR</t>
  </si>
  <si>
    <t>LLDONRQTA</t>
  </si>
  <si>
    <t>JFT</t>
  </si>
  <si>
    <t>OZBZY QBBWJ</t>
  </si>
  <si>
    <t>KXSRIYYG</t>
  </si>
  <si>
    <t>EZOBMLOA</t>
  </si>
  <si>
    <t>DSC</t>
  </si>
  <si>
    <t>NRKZR FHFFW</t>
  </si>
  <si>
    <t>QGJJVW</t>
  </si>
  <si>
    <t>NSFM YUT</t>
  </si>
  <si>
    <t>LPO</t>
  </si>
  <si>
    <t>EDJOG HKDUJ</t>
  </si>
  <si>
    <t>ZRRYRQC</t>
  </si>
  <si>
    <t>FLUYED</t>
  </si>
  <si>
    <t>RUA</t>
  </si>
  <si>
    <t>DEFVB BILTK</t>
  </si>
  <si>
    <t>IDAKBFZ</t>
  </si>
  <si>
    <t>VZOSVVDKM</t>
  </si>
  <si>
    <t>QIT</t>
  </si>
  <si>
    <t>HIWOJ BKNBR</t>
  </si>
  <si>
    <t>XAGELPFL</t>
  </si>
  <si>
    <t>MUXAIRH</t>
  </si>
  <si>
    <t>CAR</t>
  </si>
  <si>
    <t>QZMTI RXHNH</t>
  </si>
  <si>
    <t>DQJXIVGQNT</t>
  </si>
  <si>
    <t>EIETC</t>
  </si>
  <si>
    <t>TBS</t>
  </si>
  <si>
    <t>OZAUL QIGZE</t>
  </si>
  <si>
    <t>NDDMSUD</t>
  </si>
  <si>
    <t>FQMBYUC</t>
  </si>
  <si>
    <t>GSJ</t>
  </si>
  <si>
    <t>CKFGG KVFGZ</t>
  </si>
  <si>
    <t>LHUAT</t>
  </si>
  <si>
    <t>VYCMGXI</t>
  </si>
  <si>
    <t>XNF</t>
  </si>
  <si>
    <t>JBRCV OUYAH</t>
  </si>
  <si>
    <t>NY SRSWI</t>
  </si>
  <si>
    <t>WURJIZW</t>
  </si>
  <si>
    <t>OBH</t>
  </si>
  <si>
    <t>RKLEZ SZZXC</t>
  </si>
  <si>
    <t>BJJIHJKQ</t>
  </si>
  <si>
    <t>XKEIDJ</t>
  </si>
  <si>
    <t>TIA</t>
  </si>
  <si>
    <t>LDHDH RFKDK</t>
  </si>
  <si>
    <t>IICXYZM</t>
  </si>
  <si>
    <t>LRIFJBNP</t>
  </si>
  <si>
    <t>YFM</t>
  </si>
  <si>
    <t>MYKUU HFRYS</t>
  </si>
  <si>
    <t>ZCJHYM</t>
  </si>
  <si>
    <t>POSRY</t>
  </si>
  <si>
    <t>HAJ</t>
  </si>
  <si>
    <t>WGYGR WKFGA</t>
  </si>
  <si>
    <t>APACBHE</t>
  </si>
  <si>
    <t>VCDQW-TCGRDJC</t>
  </si>
  <si>
    <t>RLT</t>
  </si>
  <si>
    <t>ITPYB GODVL</t>
  </si>
  <si>
    <t>WLUBZNF</t>
  </si>
  <si>
    <t>LEXYHJTP</t>
  </si>
  <si>
    <t>NJZ</t>
  </si>
  <si>
    <t>ECVAZ CPSWZ</t>
  </si>
  <si>
    <t>KGNZULQU</t>
  </si>
  <si>
    <t>DMERXU</t>
  </si>
  <si>
    <t>DRF</t>
  </si>
  <si>
    <t>HHDWM CHYJT</t>
  </si>
  <si>
    <t>LQVOWS</t>
  </si>
  <si>
    <t>PGBZJF</t>
  </si>
  <si>
    <t>IBZ</t>
  </si>
  <si>
    <t>OIOCF FXWEY</t>
  </si>
  <si>
    <t>AWGTAL</t>
  </si>
  <si>
    <t>OBGLMXLC</t>
  </si>
  <si>
    <t>YAV</t>
  </si>
  <si>
    <t>GHEXN LFHBA</t>
  </si>
  <si>
    <t>XPFSCFQDZD</t>
  </si>
  <si>
    <t xml:space="preserve">KZFM </t>
  </si>
  <si>
    <t>EPY</t>
  </si>
  <si>
    <t>MPUWK QWHDM</t>
  </si>
  <si>
    <t>OSEKDAMRY</t>
  </si>
  <si>
    <t>XQSO</t>
  </si>
  <si>
    <t>KOL</t>
  </si>
  <si>
    <t>LCGOT KRKEI</t>
  </si>
  <si>
    <t>DPCGVXNINME</t>
  </si>
  <si>
    <t>YDHAXC</t>
  </si>
  <si>
    <t>BPG</t>
  </si>
  <si>
    <t>JGYLE VMRUC</t>
  </si>
  <si>
    <t>DMIRIVD</t>
  </si>
  <si>
    <t>GJIRQELQ</t>
  </si>
  <si>
    <t>WEA</t>
  </si>
  <si>
    <t>VKXDG NCPAB</t>
  </si>
  <si>
    <t>HEZDIKZKB</t>
  </si>
  <si>
    <t>ZMUOVDSDZ</t>
  </si>
  <si>
    <t>UTF</t>
  </si>
  <si>
    <t>WZGQK OWGBU</t>
  </si>
  <si>
    <t>GBCZKSQYD</t>
  </si>
  <si>
    <t>MYOGSOCQ</t>
  </si>
  <si>
    <t>UMK</t>
  </si>
  <si>
    <t>YUTDH TOEML</t>
  </si>
  <si>
    <t>HSPHO</t>
  </si>
  <si>
    <t>NXIHYN</t>
  </si>
  <si>
    <t>DAP</t>
  </si>
  <si>
    <t>KPUWU PDTRC</t>
  </si>
  <si>
    <t>QIYMZGBQ</t>
  </si>
  <si>
    <t>NUBRZMEGH</t>
  </si>
  <si>
    <t>FCK</t>
  </si>
  <si>
    <t>YZKAG YBGMO</t>
  </si>
  <si>
    <t>RSHDQ</t>
  </si>
  <si>
    <t>WBQGNOMJ</t>
  </si>
  <si>
    <t>JVC</t>
  </si>
  <si>
    <t>QIMVY YYLTZ</t>
  </si>
  <si>
    <t>OGDB</t>
  </si>
  <si>
    <t>RZPBWEPN</t>
  </si>
  <si>
    <t>HSX</t>
  </si>
  <si>
    <t>MWYWJ ITPCY</t>
  </si>
  <si>
    <t>IP NOQOY</t>
  </si>
  <si>
    <t>TTORY</t>
  </si>
  <si>
    <t>EJQ</t>
  </si>
  <si>
    <t>XKOKD UKGOM</t>
  </si>
  <si>
    <t>FOOSXBG</t>
  </si>
  <si>
    <t>WXPSLMRP</t>
  </si>
  <si>
    <t>NAG</t>
  </si>
  <si>
    <t>NCKZY RBWHB</t>
  </si>
  <si>
    <t>HIXDM</t>
  </si>
  <si>
    <t>FJSSXD</t>
  </si>
  <si>
    <t>NNW</t>
  </si>
  <si>
    <t>JATFI ENTWP</t>
  </si>
  <si>
    <t>WVXKRBB</t>
  </si>
  <si>
    <t>FPNZB</t>
  </si>
  <si>
    <t>VGA</t>
  </si>
  <si>
    <t>BVDIN KLAHQ</t>
  </si>
  <si>
    <t>GBERQY</t>
  </si>
  <si>
    <t>XRXNKZ</t>
  </si>
  <si>
    <t>AZX</t>
  </si>
  <si>
    <t>FUNOY LVQHQ</t>
  </si>
  <si>
    <t>RDMRSZCG</t>
  </si>
  <si>
    <t>PQLJ</t>
  </si>
  <si>
    <t>YIT</t>
  </si>
  <si>
    <t>TABTQ MDITG</t>
  </si>
  <si>
    <t>NOMORP GBLUXR</t>
  </si>
  <si>
    <t>HFOQYNAM</t>
  </si>
  <si>
    <t>TPN</t>
  </si>
  <si>
    <t>XKPFP XYVUL</t>
  </si>
  <si>
    <t>ELUMNGRW</t>
  </si>
  <si>
    <t>TZYDO</t>
  </si>
  <si>
    <t>XBR</t>
  </si>
  <si>
    <t>NOJTP XPGQT</t>
  </si>
  <si>
    <t>FWKJWWAVT</t>
  </si>
  <si>
    <t>MBHHD</t>
  </si>
  <si>
    <t>ESB</t>
  </si>
  <si>
    <t>IPUSP TTIKM</t>
  </si>
  <si>
    <t>QXDFHDQA</t>
  </si>
  <si>
    <t>BXKCF</t>
  </si>
  <si>
    <t>USR</t>
  </si>
  <si>
    <t>YKTXN GJRPG</t>
  </si>
  <si>
    <t>XDFUNZKLS</t>
  </si>
  <si>
    <t>YTTWSILB</t>
  </si>
  <si>
    <t>MLA</t>
  </si>
  <si>
    <t>URHLO DZTOF</t>
  </si>
  <si>
    <t>BI DYHE</t>
  </si>
  <si>
    <t>ASMRLNKC</t>
  </si>
  <si>
    <t>ZUV</t>
  </si>
  <si>
    <t>OOWAV XWYRW</t>
  </si>
  <si>
    <t>VI DNQ</t>
  </si>
  <si>
    <t>VVMOX</t>
  </si>
  <si>
    <t>MUA</t>
  </si>
  <si>
    <t>LKIQX YOIMO</t>
  </si>
  <si>
    <t>IBIWFS</t>
  </si>
  <si>
    <t>WXLXQEGUQ</t>
  </si>
  <si>
    <t>EHN</t>
  </si>
  <si>
    <t>ZFRNN DZFYM</t>
  </si>
  <si>
    <t>GHXGHD</t>
  </si>
  <si>
    <t>AVZRXLR</t>
  </si>
  <si>
    <t>ZCR</t>
  </si>
  <si>
    <t>UBZNB BKCGM</t>
  </si>
  <si>
    <t>CIYOJVI</t>
  </si>
  <si>
    <t>FIMEAXV</t>
  </si>
  <si>
    <t>XMT</t>
  </si>
  <si>
    <t>PEISP WOPAQ</t>
  </si>
  <si>
    <t>OLQNZQE</t>
  </si>
  <si>
    <t>DDNAHCT</t>
  </si>
  <si>
    <t>HKD</t>
  </si>
  <si>
    <t>WWSBZ JVSVS</t>
  </si>
  <si>
    <t>QCJOPM</t>
  </si>
  <si>
    <t>KKIQHUS</t>
  </si>
  <si>
    <t>EHL</t>
  </si>
  <si>
    <t>WZIFM VVKIP</t>
  </si>
  <si>
    <t>CIAITSFU</t>
  </si>
  <si>
    <t>SBKYOLL</t>
  </si>
  <si>
    <t>QPP</t>
  </si>
  <si>
    <t>WJKER PPPGM</t>
  </si>
  <si>
    <t>HOUOTY</t>
  </si>
  <si>
    <t>XQJVDTI</t>
  </si>
  <si>
    <t>TTU</t>
  </si>
  <si>
    <t>TQCMM QXXCZ</t>
  </si>
  <si>
    <t>VHJPQ</t>
  </si>
  <si>
    <t>NKLLAWY</t>
  </si>
  <si>
    <t>IVB</t>
  </si>
  <si>
    <t>XVQBR TGALB</t>
  </si>
  <si>
    <t>PUULLCG</t>
  </si>
  <si>
    <t>ZUNCGH</t>
  </si>
  <si>
    <t>OMH</t>
  </si>
  <si>
    <t>ABPMJ MZXNH</t>
  </si>
  <si>
    <t>WOLCSI</t>
  </si>
  <si>
    <t>HYNM</t>
  </si>
  <si>
    <t>XLZ</t>
  </si>
  <si>
    <t>DAWVC UEOIT</t>
  </si>
  <si>
    <t>QTXAIFS</t>
  </si>
  <si>
    <t>EHOTJSWW</t>
  </si>
  <si>
    <t>WCZ</t>
  </si>
  <si>
    <t>FFTJP PNWUR</t>
  </si>
  <si>
    <t>ZXZSRDRE</t>
  </si>
  <si>
    <t>BIDFNZLI</t>
  </si>
  <si>
    <t>ONX</t>
  </si>
  <si>
    <t>JVCYX MHYWX</t>
  </si>
  <si>
    <t>TFYRYJP</t>
  </si>
  <si>
    <t>RYEDN</t>
  </si>
  <si>
    <t>SAM</t>
  </si>
  <si>
    <t>SFSEO JTLOM</t>
  </si>
  <si>
    <t>WZCCJH</t>
  </si>
  <si>
    <t>OTWRZM</t>
  </si>
  <si>
    <t>RVQ</t>
  </si>
  <si>
    <t>DHUHC TCPVC</t>
  </si>
  <si>
    <t>AYXLTSIOK</t>
  </si>
  <si>
    <t>KCAZU</t>
  </si>
  <si>
    <t>BIB</t>
  </si>
  <si>
    <t>RKRNE MCNHW</t>
  </si>
  <si>
    <t>VPPAIU</t>
  </si>
  <si>
    <t>KWUIK</t>
  </si>
  <si>
    <t>DZEUZ YUNSN</t>
  </si>
  <si>
    <t>TFDPEYATV URCY</t>
  </si>
  <si>
    <t>TOQBC</t>
  </si>
  <si>
    <t>JVT</t>
  </si>
  <si>
    <t>DWZGT BLDDT</t>
  </si>
  <si>
    <t>JAVWDS</t>
  </si>
  <si>
    <t>QDCKSMV</t>
  </si>
  <si>
    <t>JDD</t>
  </si>
  <si>
    <t>XQHFR RSAQY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</si>
</sst>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9"/>
      <name val="Century Gothic"/>
      <family val="2"/>
    </font>
    <font>
      <b/>
      <sz val="8"/>
      <name val="Century Gothic"/>
      <family val="2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entury Gothic"/>
      <family val="2"/>
    </font>
    <font>
      <b/>
      <sz val="8"/>
      <color theme="0"/>
      <name val="Century Gothic"/>
      <family val="2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entury Gothic"/>
      <family val="2"/>
    </font>
    <font>
      <sz val="9"/>
      <color rgb="FF333333"/>
      <name val="Arial"/>
      <family val="2"/>
    </font>
    <font>
      <b/>
      <sz val="8"/>
      <name val="Century Gothic"/>
      <family val="2"/>
    </font>
    <font>
      <b/>
      <sz val="12"/>
      <color rgb="FFFF0000"/>
      <name val="Calibri"/>
      <family val="2"/>
      <scheme val="minor"/>
    </font>
    <font>
      <b/>
      <sz val="9"/>
      <name val="Century Gothic"/>
      <family val="2"/>
    </font>
    <font>
      <b/>
      <sz val="12"/>
      <color rgb="FFC00000"/>
      <name val="Calibri"/>
      <family val="2"/>
      <scheme val="minor"/>
    </font>
    <font>
      <b/>
      <sz val="9"/>
      <color rgb="FFFF0000"/>
      <name val="Century Gothic"/>
      <family val="2"/>
    </font>
    <font>
      <b/>
      <sz val="9"/>
      <color rgb="FFFFFFFF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2027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lightUp">
        <fgColor rgb="FF000000"/>
        <bgColor rgb="FFFFFFFF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darkGrid"/>
    </fill>
    <fill>
      <patternFill patternType="lightUp"/>
    </fill>
    <fill>
      <patternFill patternType="lightUp">
        <bgColor theme="7" tint="0.39997558519241921"/>
      </patternFill>
    </fill>
    <fill>
      <patternFill patternType="lightUp">
        <fgColor rgb="FF000000"/>
        <bgColor theme="7" tint="0.39997558519241921"/>
      </patternFill>
    </fill>
    <fill>
      <patternFill patternType="solid">
        <fgColor theme="7" tint="0.39994506668294322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23"/>
      </left>
      <right style="medium">
        <color auto="1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medium">
        <color auto="1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indexed="23"/>
      </right>
      <top style="medium">
        <color indexed="64"/>
      </top>
      <bottom style="thin">
        <color indexed="23"/>
      </bottom>
      <diagonal/>
    </border>
    <border>
      <left style="thin">
        <color theme="0" tint="-0.34998626667073579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0" fillId="2" borderId="0" xfId="0" applyFill="1"/>
    <xf numFmtId="0" fontId="1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9" fontId="3" fillId="5" borderId="0" xfId="0" applyNumberFormat="1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6" borderId="2" xfId="0" applyNumberFormat="1" applyFont="1" applyFill="1" applyBorder="1" applyAlignment="1">
      <alignment horizontal="left"/>
    </xf>
    <xf numFmtId="49" fontId="4" fillId="7" borderId="2" xfId="0" applyNumberFormat="1" applyFont="1" applyFill="1" applyBorder="1" applyAlignment="1">
      <alignment horizontal="left"/>
    </xf>
    <xf numFmtId="49" fontId="4" fillId="7" borderId="2" xfId="0" applyNumberFormat="1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left"/>
    </xf>
    <xf numFmtId="49" fontId="4" fillId="6" borderId="2" xfId="0" applyNumberFormat="1" applyFont="1" applyFill="1" applyBorder="1" applyAlignment="1">
      <alignment horizontal="center"/>
    </xf>
    <xf numFmtId="0" fontId="8" fillId="0" borderId="3" xfId="0" applyFont="1" applyFill="1" applyBorder="1"/>
    <xf numFmtId="0" fontId="9" fillId="3" borderId="4" xfId="0" applyFont="1" applyFill="1" applyBorder="1" applyAlignment="1">
      <alignment horizontal="center"/>
    </xf>
    <xf numFmtId="0" fontId="8" fillId="0" borderId="5" xfId="0" applyFont="1" applyBorder="1"/>
    <xf numFmtId="0" fontId="8" fillId="0" borderId="6" xfId="0" applyFont="1" applyBorder="1"/>
    <xf numFmtId="0" fontId="6" fillId="8" borderId="7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6" fillId="8" borderId="0" xfId="0" applyFont="1" applyFill="1" applyBorder="1"/>
    <xf numFmtId="0" fontId="6" fillId="8" borderId="9" xfId="0" applyFont="1" applyFill="1" applyBorder="1"/>
    <xf numFmtId="0" fontId="6" fillId="9" borderId="7" xfId="0" applyFont="1" applyFill="1" applyBorder="1"/>
    <xf numFmtId="0" fontId="6" fillId="9" borderId="0" xfId="0" applyFont="1" applyFill="1" applyBorder="1"/>
    <xf numFmtId="0" fontId="6" fillId="9" borderId="9" xfId="0" applyFont="1" applyFill="1" applyBorder="1"/>
    <xf numFmtId="0" fontId="6" fillId="10" borderId="7" xfId="0" applyFont="1" applyFill="1" applyBorder="1"/>
    <xf numFmtId="0" fontId="6" fillId="10" borderId="0" xfId="0" applyFont="1" applyFill="1" applyBorder="1"/>
    <xf numFmtId="0" fontId="6" fillId="10" borderId="9" xfId="0" applyFont="1" applyFill="1" applyBorder="1"/>
    <xf numFmtId="0" fontId="6" fillId="11" borderId="7" xfId="0" applyFont="1" applyFill="1" applyBorder="1"/>
    <xf numFmtId="0" fontId="6" fillId="11" borderId="0" xfId="0" applyFont="1" applyFill="1" applyBorder="1"/>
    <xf numFmtId="0" fontId="6" fillId="11" borderId="9" xfId="0" applyFont="1" applyFill="1" applyBorder="1"/>
    <xf numFmtId="0" fontId="6" fillId="12" borderId="10" xfId="0" applyFont="1" applyFill="1" applyBorder="1"/>
    <xf numFmtId="0" fontId="2" fillId="3" borderId="11" xfId="0" applyFont="1" applyFill="1" applyBorder="1" applyAlignment="1">
      <alignment horizontal="center" vertical="center"/>
    </xf>
    <xf numFmtId="0" fontId="6" fillId="12" borderId="12" xfId="0" applyFont="1" applyFill="1" applyBorder="1"/>
    <xf numFmtId="0" fontId="6" fillId="12" borderId="13" xfId="0" applyFont="1" applyFill="1" applyBorder="1"/>
    <xf numFmtId="0" fontId="7" fillId="0" borderId="0" xfId="0" applyFont="1"/>
    <xf numFmtId="0" fontId="7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1" fillId="0" borderId="3" xfId="0" applyFont="1" applyFill="1" applyBorder="1"/>
    <xf numFmtId="0" fontId="2" fillId="3" borderId="14" xfId="0" applyFont="1" applyFill="1" applyBorder="1" applyAlignment="1">
      <alignment horizontal="center" vertical="center"/>
    </xf>
    <xf numFmtId="0" fontId="11" fillId="0" borderId="5" xfId="0" applyFont="1" applyBorder="1"/>
    <xf numFmtId="0" fontId="11" fillId="0" borderId="6" xfId="0" applyFont="1" applyBorder="1"/>
    <xf numFmtId="0" fontId="0" fillId="8" borderId="7" xfId="0" applyFill="1" applyBorder="1"/>
    <xf numFmtId="0" fontId="0" fillId="8" borderId="0" xfId="0" applyFill="1" applyBorder="1"/>
    <xf numFmtId="0" fontId="0" fillId="8" borderId="9" xfId="0" applyFill="1" applyBorder="1"/>
    <xf numFmtId="0" fontId="0" fillId="9" borderId="7" xfId="0" applyFill="1" applyBorder="1"/>
    <xf numFmtId="0" fontId="0" fillId="9" borderId="0" xfId="0" applyFill="1" applyBorder="1"/>
    <xf numFmtId="0" fontId="0" fillId="9" borderId="9" xfId="0" applyFill="1" applyBorder="1"/>
    <xf numFmtId="0" fontId="0" fillId="10" borderId="7" xfId="0" applyFill="1" applyBorder="1"/>
    <xf numFmtId="0" fontId="0" fillId="10" borderId="0" xfId="0" applyFill="1" applyBorder="1"/>
    <xf numFmtId="0" fontId="0" fillId="10" borderId="9" xfId="0" applyFill="1" applyBorder="1"/>
    <xf numFmtId="0" fontId="0" fillId="11" borderId="7" xfId="0" applyFill="1" applyBorder="1"/>
    <xf numFmtId="0" fontId="2" fillId="3" borderId="15" xfId="0" applyFont="1" applyFill="1" applyBorder="1" applyAlignment="1">
      <alignment horizontal="center" vertical="center"/>
    </xf>
    <xf numFmtId="0" fontId="0" fillId="11" borderId="0" xfId="0" applyFill="1" applyBorder="1"/>
    <xf numFmtId="0" fontId="0" fillId="11" borderId="9" xfId="0" applyFill="1" applyBorder="1"/>
    <xf numFmtId="0" fontId="0" fillId="12" borderId="10" xfId="0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1" fontId="0" fillId="12" borderId="12" xfId="0" applyNumberFormat="1" applyFill="1" applyBorder="1"/>
    <xf numFmtId="1" fontId="0" fillId="12" borderId="13" xfId="0" applyNumberFormat="1" applyFill="1" applyBorder="1"/>
    <xf numFmtId="0" fontId="2" fillId="3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7" xfId="0" applyBorder="1"/>
    <xf numFmtId="0" fontId="0" fillId="0" borderId="5" xfId="0" applyBorder="1"/>
    <xf numFmtId="0" fontId="2" fillId="13" borderId="18" xfId="0" applyFont="1" applyFill="1" applyBorder="1" applyAlignment="1">
      <alignment horizontal="center"/>
    </xf>
    <xf numFmtId="0" fontId="0" fillId="0" borderId="6" xfId="0" applyBorder="1"/>
    <xf numFmtId="0" fontId="0" fillId="8" borderId="19" xfId="0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0" fillId="14" borderId="20" xfId="0" applyFill="1" applyBorder="1"/>
    <xf numFmtId="0" fontId="0" fillId="14" borderId="0" xfId="0" applyFill="1" applyBorder="1"/>
    <xf numFmtId="0" fontId="2" fillId="13" borderId="21" xfId="0" applyFont="1" applyFill="1" applyBorder="1" applyAlignment="1">
      <alignment horizontal="center"/>
    </xf>
    <xf numFmtId="0" fontId="0" fillId="14" borderId="9" xfId="0" applyFill="1" applyBorder="1"/>
    <xf numFmtId="0" fontId="0" fillId="10" borderId="20" xfId="0" applyFill="1" applyBorder="1"/>
    <xf numFmtId="0" fontId="0" fillId="11" borderId="20" xfId="0" applyFill="1" applyBorder="1"/>
    <xf numFmtId="0" fontId="0" fillId="12" borderId="10" xfId="0" applyFill="1" applyBorder="1"/>
    <xf numFmtId="0" fontId="0" fillId="12" borderId="22" xfId="0" applyFill="1" applyBorder="1"/>
    <xf numFmtId="0" fontId="0" fillId="12" borderId="12" xfId="0" applyFill="1" applyBorder="1"/>
    <xf numFmtId="0" fontId="2" fillId="13" borderId="23" xfId="0" applyFont="1" applyFill="1" applyBorder="1" applyAlignment="1">
      <alignment horizontal="center"/>
    </xf>
    <xf numFmtId="0" fontId="0" fillId="12" borderId="13" xfId="0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1" fillId="0" borderId="5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9" borderId="19" xfId="0" applyFill="1" applyBorder="1" applyAlignment="1">
      <alignment vertical="center"/>
    </xf>
    <xf numFmtId="0" fontId="0" fillId="9" borderId="0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0" fillId="10" borderId="19" xfId="0" applyFill="1" applyBorder="1" applyAlignment="1">
      <alignment vertical="center"/>
    </xf>
    <xf numFmtId="0" fontId="0" fillId="10" borderId="0" xfId="0" applyFill="1" applyBorder="1" applyAlignment="1">
      <alignment vertical="center"/>
    </xf>
    <xf numFmtId="0" fontId="0" fillId="10" borderId="9" xfId="0" applyFill="1" applyBorder="1" applyAlignment="1">
      <alignment vertical="center"/>
    </xf>
    <xf numFmtId="0" fontId="0" fillId="11" borderId="19" xfId="0" applyFill="1" applyBorder="1" applyAlignment="1">
      <alignment vertical="center"/>
    </xf>
    <xf numFmtId="0" fontId="0" fillId="11" borderId="0" xfId="0" applyFill="1" applyBorder="1" applyAlignment="1">
      <alignment vertical="center"/>
    </xf>
    <xf numFmtId="0" fontId="0" fillId="12" borderId="12" xfId="0" applyFill="1" applyBorder="1" applyAlignment="1">
      <alignment vertical="center"/>
    </xf>
    <xf numFmtId="1" fontId="0" fillId="12" borderId="24" xfId="0" applyNumberFormat="1" applyFill="1" applyBorder="1"/>
    <xf numFmtId="0" fontId="1" fillId="0" borderId="25" xfId="0" applyFont="1" applyFill="1" applyBorder="1" applyAlignment="1">
      <alignment horizontal="center"/>
    </xf>
    <xf numFmtId="0" fontId="2" fillId="13" borderId="21" xfId="0" applyFont="1" applyFill="1" applyBorder="1" applyAlignment="1">
      <alignment horizontal="center" vertical="center"/>
    </xf>
    <xf numFmtId="0" fontId="2" fillId="15" borderId="2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1" fillId="14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/>
    </xf>
    <xf numFmtId="0" fontId="1" fillId="10" borderId="28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2" borderId="30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0" fillId="0" borderId="32" xfId="0" applyFill="1" applyBorder="1"/>
    <xf numFmtId="0" fontId="2" fillId="3" borderId="29" xfId="0" applyFont="1" applyFill="1" applyBorder="1" applyAlignment="1">
      <alignment horizontal="center" vertical="center"/>
    </xf>
    <xf numFmtId="0" fontId="0" fillId="11" borderId="33" xfId="0" applyFill="1" applyBorder="1"/>
    <xf numFmtId="0" fontId="2" fillId="3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49" fontId="4" fillId="7" borderId="37" xfId="0" applyNumberFormat="1" applyFont="1" applyFill="1" applyBorder="1" applyAlignment="1">
      <alignment horizontal="center"/>
    </xf>
    <xf numFmtId="49" fontId="4" fillId="6" borderId="37" xfId="0" applyNumberFormat="1" applyFont="1" applyFill="1" applyBorder="1" applyAlignment="1">
      <alignment horizontal="center"/>
    </xf>
    <xf numFmtId="49" fontId="4" fillId="7" borderId="38" xfId="0" applyNumberFormat="1" applyFont="1" applyFill="1" applyBorder="1" applyAlignment="1">
      <alignment horizontal="left"/>
    </xf>
    <xf numFmtId="49" fontId="4" fillId="7" borderId="38" xfId="0" applyNumberFormat="1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 vertical="center"/>
    </xf>
    <xf numFmtId="0" fontId="0" fillId="17" borderId="0" xfId="0" applyFill="1"/>
    <xf numFmtId="0" fontId="0" fillId="18" borderId="0" xfId="0" applyFill="1"/>
    <xf numFmtId="0" fontId="12" fillId="0" borderId="17" xfId="0" applyFont="1" applyBorder="1"/>
    <xf numFmtId="0" fontId="2" fillId="19" borderId="21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0" fillId="0" borderId="0" xfId="0" applyFill="1"/>
    <xf numFmtId="0" fontId="2" fillId="20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4" fillId="6" borderId="38" xfId="0" applyNumberFormat="1" applyFont="1" applyFill="1" applyBorder="1" applyAlignment="1">
      <alignment horizontal="left"/>
    </xf>
    <xf numFmtId="49" fontId="14" fillId="6" borderId="38" xfId="0" applyNumberFormat="1" applyFont="1" applyFill="1" applyBorder="1" applyAlignment="1">
      <alignment horizontal="center"/>
    </xf>
    <xf numFmtId="0" fontId="15" fillId="15" borderId="21" xfId="0" applyFont="1" applyFill="1" applyBorder="1" applyAlignment="1">
      <alignment horizontal="center" vertical="center"/>
    </xf>
    <xf numFmtId="0" fontId="15" fillId="13" borderId="2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top"/>
    </xf>
    <xf numFmtId="49" fontId="14" fillId="6" borderId="2" xfId="0" applyNumberFormat="1" applyFont="1" applyFill="1" applyBorder="1" applyAlignment="1">
      <alignment horizontal="left" vertical="top"/>
    </xf>
    <xf numFmtId="49" fontId="14" fillId="6" borderId="38" xfId="0" applyNumberFormat="1" applyFont="1" applyFill="1" applyBorder="1" applyAlignment="1">
      <alignment horizontal="left" vertical="top"/>
    </xf>
    <xf numFmtId="49" fontId="14" fillId="6" borderId="38" xfId="0" applyNumberFormat="1" applyFont="1" applyFill="1" applyBorder="1" applyAlignment="1">
      <alignment horizontal="center" vertical="top"/>
    </xf>
    <xf numFmtId="49" fontId="14" fillId="7" borderId="2" xfId="0" applyNumberFormat="1" applyFont="1" applyFill="1" applyBorder="1" applyAlignment="1">
      <alignment horizontal="left" vertical="top"/>
    </xf>
    <xf numFmtId="0" fontId="15" fillId="4" borderId="3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0" borderId="3" xfId="0" applyFont="1" applyBorder="1"/>
    <xf numFmtId="0" fontId="0" fillId="8" borderId="0" xfId="0" applyFill="1" applyAlignment="1">
      <alignment vertical="center"/>
    </xf>
    <xf numFmtId="0" fontId="15" fillId="3" borderId="8" xfId="0" applyFont="1" applyFill="1" applyBorder="1" applyAlignment="1">
      <alignment horizontal="center" vertical="center"/>
    </xf>
    <xf numFmtId="0" fontId="0" fillId="14" borderId="0" xfId="0" applyFill="1"/>
    <xf numFmtId="0" fontId="0" fillId="10" borderId="0" xfId="0" applyFill="1"/>
    <xf numFmtId="0" fontId="0" fillId="11" borderId="0" xfId="0" applyFill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8" fillId="0" borderId="3" xfId="0" applyFont="1" applyBorder="1"/>
    <xf numFmtId="0" fontId="19" fillId="0" borderId="28" xfId="0" applyFont="1" applyBorder="1" applyAlignment="1">
      <alignment horizontal="center" vertical="center"/>
    </xf>
    <xf numFmtId="0" fontId="0" fillId="9" borderId="0" xfId="0" applyFill="1" applyAlignment="1">
      <alignment vertical="center"/>
    </xf>
    <xf numFmtId="0" fontId="0" fillId="10" borderId="0" xfId="0" applyFill="1" applyAlignment="1">
      <alignment vertical="center"/>
    </xf>
    <xf numFmtId="0" fontId="15" fillId="3" borderId="11" xfId="0" applyFont="1" applyFill="1" applyBorder="1" applyAlignment="1">
      <alignment horizontal="center" vertical="center"/>
    </xf>
    <xf numFmtId="49" fontId="20" fillId="5" borderId="0" xfId="0" applyNumberFormat="1" applyFont="1" applyFill="1" applyAlignment="1">
      <alignment horizontal="left" vertical="center" wrapText="1"/>
    </xf>
    <xf numFmtId="49" fontId="14" fillId="7" borderId="37" xfId="0" applyNumberFormat="1" applyFont="1" applyFill="1" applyBorder="1" applyAlignment="1">
      <alignment horizontal="center" vertical="top"/>
    </xf>
    <xf numFmtId="49" fontId="14" fillId="6" borderId="37" xfId="0" applyNumberFormat="1" applyFont="1" applyFill="1" applyBorder="1" applyAlignment="1">
      <alignment horizontal="center" vertical="top"/>
    </xf>
    <xf numFmtId="49" fontId="14" fillId="7" borderId="38" xfId="0" applyNumberFormat="1" applyFont="1" applyFill="1" applyBorder="1" applyAlignment="1">
      <alignment horizontal="left" vertical="top"/>
    </xf>
    <xf numFmtId="49" fontId="14" fillId="7" borderId="38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8" borderId="40" xfId="0" applyFill="1" applyBorder="1" applyAlignment="1">
      <alignment vertical="center"/>
    </xf>
    <xf numFmtId="0" fontId="15" fillId="3" borderId="40" xfId="0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13" borderId="18" xfId="0" applyFont="1" applyFill="1" applyBorder="1" applyAlignment="1">
      <alignment horizontal="center" vertical="top"/>
    </xf>
    <xf numFmtId="0" fontId="15" fillId="13" borderId="21" xfId="0" applyFont="1" applyFill="1" applyBorder="1" applyAlignment="1">
      <alignment horizontal="center" vertical="top"/>
    </xf>
    <xf numFmtId="0" fontId="15" fillId="13" borderId="23" xfId="0" applyFont="1" applyFill="1" applyBorder="1" applyAlignment="1">
      <alignment horizontal="center" vertical="top"/>
    </xf>
    <xf numFmtId="0" fontId="18" fillId="0" borderId="5" xfId="0" applyFont="1" applyBorder="1"/>
    <xf numFmtId="0" fontId="21" fillId="0" borderId="17" xfId="0" applyFont="1" applyBorder="1"/>
    <xf numFmtId="0" fontId="0" fillId="9" borderId="0" xfId="0" applyFill="1"/>
    <xf numFmtId="0" fontId="17" fillId="0" borderId="25" xfId="0" applyFont="1" applyBorder="1" applyAlignment="1">
      <alignment horizontal="center" vertical="top"/>
    </xf>
    <xf numFmtId="49" fontId="14" fillId="7" borderId="2" xfId="0" applyNumberFormat="1" applyFont="1" applyFill="1" applyBorder="1" applyAlignment="1">
      <alignment horizontal="center" vertical="top"/>
    </xf>
    <xf numFmtId="49" fontId="14" fillId="6" borderId="2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/>
    </xf>
    <xf numFmtId="0" fontId="15" fillId="19" borderId="21" xfId="0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left"/>
    </xf>
    <xf numFmtId="0" fontId="22" fillId="11" borderId="19" xfId="0" applyFont="1" applyFill="1" applyBorder="1" applyAlignment="1">
      <alignment vertical="center"/>
    </xf>
    <xf numFmtId="0" fontId="14" fillId="6" borderId="2" xfId="0" applyNumberFormat="1" applyFont="1" applyFill="1" applyBorder="1" applyAlignment="1">
      <alignment horizontal="left" vertical="top"/>
    </xf>
    <xf numFmtId="0" fontId="2" fillId="0" borderId="3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16" borderId="21" xfId="0" applyFont="1" applyFill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49" fontId="23" fillId="6" borderId="38" xfId="0" applyNumberFormat="1" applyFont="1" applyFill="1" applyBorder="1" applyAlignment="1">
      <alignment horizontal="left" vertical="top"/>
    </xf>
    <xf numFmtId="0" fontId="0" fillId="0" borderId="0" xfId="0" quotePrefix="1"/>
    <xf numFmtId="49" fontId="4" fillId="7" borderId="2" xfId="0" quotePrefix="1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2" borderId="21" xfId="0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left" vertical="top"/>
    </xf>
    <xf numFmtId="0" fontId="15" fillId="23" borderId="1" xfId="0" applyFont="1" applyFill="1" applyBorder="1" applyAlignment="1">
      <alignment horizontal="center" vertical="center"/>
    </xf>
    <xf numFmtId="0" fontId="15" fillId="24" borderId="1" xfId="0" applyFont="1" applyFill="1" applyBorder="1" applyAlignment="1">
      <alignment horizontal="center" vertical="center"/>
    </xf>
    <xf numFmtId="49" fontId="4" fillId="6" borderId="38" xfId="0" applyNumberFormat="1" applyFont="1" applyFill="1" applyBorder="1" applyAlignment="1">
      <alignment horizontal="left"/>
    </xf>
    <xf numFmtId="0" fontId="0" fillId="0" borderId="2" xfId="0" applyBorder="1"/>
    <xf numFmtId="49" fontId="4" fillId="6" borderId="0" xfId="0" applyNumberFormat="1" applyFont="1" applyFill="1" applyBorder="1" applyAlignment="1">
      <alignment horizontal="left"/>
    </xf>
    <xf numFmtId="49" fontId="4" fillId="7" borderId="0" xfId="0" applyNumberFormat="1" applyFont="1" applyFill="1" applyBorder="1" applyAlignment="1">
      <alignment horizontal="left"/>
    </xf>
    <xf numFmtId="0" fontId="0" fillId="0" borderId="2" xfId="0" quotePrefix="1" applyFill="1" applyBorder="1"/>
    <xf numFmtId="0" fontId="0" fillId="0" borderId="2" xfId="0" quotePrefix="1" applyBorder="1"/>
    <xf numFmtId="0" fontId="2" fillId="16" borderId="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0" fillId="0" borderId="1" xfId="0" applyBorder="1"/>
    <xf numFmtId="0" fontId="2" fillId="4" borderId="0" xfId="0" applyFont="1" applyFill="1" applyBorder="1" applyAlignment="1">
      <alignment horizontal="center" vertical="center"/>
    </xf>
    <xf numFmtId="49" fontId="4" fillId="6" borderId="38" xfId="0" applyNumberFormat="1" applyFont="1" applyFill="1" applyBorder="1" applyAlignment="1">
      <alignment horizontal="left" vertical="top"/>
    </xf>
    <xf numFmtId="0" fontId="1" fillId="0" borderId="25" xfId="0" applyFont="1" applyBorder="1" applyAlignment="1">
      <alignment horizontal="center" vertical="top"/>
    </xf>
    <xf numFmtId="0" fontId="15" fillId="0" borderId="18" xfId="0" applyFont="1" applyFill="1" applyBorder="1" applyAlignment="1">
      <alignment horizontal="center" vertical="top"/>
    </xf>
    <xf numFmtId="0" fontId="22" fillId="11" borderId="0" xfId="0" applyFont="1" applyFill="1" applyBorder="1" applyAlignment="1">
      <alignment vertical="center"/>
    </xf>
    <xf numFmtId="0" fontId="0" fillId="25" borderId="20" xfId="0" applyFill="1" applyBorder="1"/>
    <xf numFmtId="0" fontId="22" fillId="25" borderId="19" xfId="0" applyFont="1" applyFill="1" applyBorder="1" applyAlignment="1">
      <alignment vertical="center"/>
    </xf>
    <xf numFmtId="0" fontId="0" fillId="25" borderId="19" xfId="0" applyFill="1" applyBorder="1" applyAlignment="1">
      <alignment vertical="center"/>
    </xf>
    <xf numFmtId="0" fontId="22" fillId="25" borderId="0" xfId="0" applyFont="1" applyFill="1" applyBorder="1" applyAlignment="1">
      <alignment vertical="center"/>
    </xf>
    <xf numFmtId="0" fontId="0" fillId="25" borderId="0" xfId="0" applyFill="1" applyBorder="1" applyAlignment="1">
      <alignment vertical="center"/>
    </xf>
    <xf numFmtId="0" fontId="2" fillId="25" borderId="21" xfId="0" applyFont="1" applyFill="1" applyBorder="1" applyAlignment="1">
      <alignment horizontal="center" vertical="center"/>
    </xf>
    <xf numFmtId="0" fontId="2" fillId="26" borderId="21" xfId="0" applyFont="1" applyFill="1" applyBorder="1" applyAlignment="1">
      <alignment horizontal="center" vertical="center"/>
    </xf>
    <xf numFmtId="0" fontId="15" fillId="25" borderId="21" xfId="0" applyFont="1" applyFill="1" applyBorder="1" applyAlignment="1">
      <alignment horizontal="center" vertical="center"/>
    </xf>
    <xf numFmtId="0" fontId="15" fillId="26" borderId="21" xfId="0" applyFont="1" applyFill="1" applyBorder="1" applyAlignment="1">
      <alignment horizontal="center" vertical="center"/>
    </xf>
    <xf numFmtId="0" fontId="0" fillId="27" borderId="20" xfId="0" applyFill="1" applyBorder="1"/>
    <xf numFmtId="0" fontId="2" fillId="0" borderId="0" xfId="0" applyFont="1" applyAlignment="1">
      <alignment horizontal="center" vertical="center"/>
    </xf>
    <xf numFmtId="0" fontId="0" fillId="25" borderId="0" xfId="0" applyFill="1" applyBorder="1"/>
    <xf numFmtId="0" fontId="8" fillId="0" borderId="3" xfId="0" applyFont="1" applyBorder="1"/>
    <xf numFmtId="0" fontId="0" fillId="0" borderId="0" xfId="0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49" fontId="4" fillId="6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16" Type="http://schemas.openxmlformats.org/officeDocument/2006/relationships/revisionLog" Target="revisionLog272.xml"/><Relationship Id="rId315" Type="http://schemas.openxmlformats.org/officeDocument/2006/relationships/revisionLog" Target="revisionLog271.xml"/><Relationship Id="rId319" Type="http://schemas.openxmlformats.org/officeDocument/2006/relationships/revisionLog" Target="revisionLog275.xml"/><Relationship Id="rId314" Type="http://schemas.openxmlformats.org/officeDocument/2006/relationships/revisionLog" Target="revisionLog270.xml"/><Relationship Id="rId318" Type="http://schemas.openxmlformats.org/officeDocument/2006/relationships/revisionLog" Target="revisionLog274.xml"/><Relationship Id="rId317" Type="http://schemas.openxmlformats.org/officeDocument/2006/relationships/revisionLog" Target="revisionLog273.xml"/><Relationship Id="rId32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B9B9B52-0B7A-44F1-8B1D-18D38FF4E02B}" diskRevisions="1" revisionId="9884" version="3">
  <header guid="{75579889-25F6-4A8A-8820-FEF08A0C7E61}" dateTime="2020-11-23T09:52:13" maxSheetId="7" userName="GUIDARD Danielle" r:id="rId314" minRId="4862">
    <sheetIdMap count="6">
      <sheetId val="1"/>
      <sheetId val="2"/>
      <sheetId val="3"/>
      <sheetId val="4"/>
      <sheetId val="5"/>
      <sheetId val="6"/>
    </sheetIdMap>
  </header>
  <header guid="{4AAB4456-4D10-42A1-8DF8-F64976389403}" dateTime="2020-11-23T09:53:19" maxSheetId="7" userName="GUIDARD Danielle" r:id="rId315" minRId="4868">
    <sheetIdMap count="6">
      <sheetId val="1"/>
      <sheetId val="2"/>
      <sheetId val="3"/>
      <sheetId val="4"/>
      <sheetId val="5"/>
      <sheetId val="6"/>
    </sheetIdMap>
  </header>
  <header guid="{EDA4404A-25EB-4E4A-810E-085E144EBF51}" dateTime="2020-12-01T10:52:48" maxSheetId="10" userName="COCHIN Sylvie" r:id="rId316" minRId="4869" maxRId="828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8BF1B640-6692-4FB0-B90F-D3DC6939EFC7}" dateTime="2020-12-01T17:27:15" maxSheetId="10" userName="COCHIN Sylvie" r:id="rId317" minRId="8287" maxRId="8296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02E166DC-F31D-4A9F-93A0-C74298B6753A}" dateTime="2020-12-08T11:41:13" maxSheetId="10" userName="COCHIN Sylvie" r:id="rId318" minRId="8297" maxRId="8372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11EAF8E1-8938-41D0-BFDC-222897AE3506}" dateTime="2020-12-08T11:48:41" maxSheetId="10" userName="Jungop J" r:id="rId319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  <header guid="{EB9B9B52-0B7A-44F1-8B1D-18D38FF4E02B}" dateTime="2020-12-08T12:03:39" maxSheetId="10" userName="Jungop J" r:id="rId320" minRId="8383" maxRId="9879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7" sqref="K12" start="0" length="0">
    <dxf>
      <font>
        <sz val="9"/>
        <color rgb="FF333333"/>
        <name val="Arial"/>
        <scheme val="none"/>
      </font>
    </dxf>
  </rfmt>
  <rcc rId="8383" sId="7" xfDxf="1" dxf="1">
    <oc r="K12" t="inlineStr">
      <is>
        <t>COCHIN</t>
      </is>
    </oc>
    <nc r="K12" t="inlineStr">
      <is>
        <t>TXPZBQ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4" sId="7" xfDxf="1" dxf="1">
    <oc r="L12" t="inlineStr">
      <is>
        <t>SYLVIE</t>
      </is>
    </oc>
    <nc r="L12" t="inlineStr">
      <is>
        <t>MDDYZV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5" sId="7" xfDxf="1" dxf="1">
    <oc r="M12" t="inlineStr">
      <is>
        <t>CDI</t>
      </is>
    </oc>
    <nc r="M12" t="inlineStr">
      <is>
        <t>HVO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6" sId="7" xfDxf="1" dxf="1">
    <oc r="N12" t="inlineStr">
      <is>
        <t>SAINT DENIS</t>
      </is>
    </oc>
    <nc r="N12" t="inlineStr">
      <is>
        <t>XVHAJ RYJIY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7" sId="7" xfDxf="1" dxf="1">
    <oc r="K13" t="inlineStr">
      <is>
        <t>GAUDEAUX</t>
      </is>
    </oc>
    <nc r="K13" t="inlineStr">
      <is>
        <t>LHHGMKPC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8" sId="7" xfDxf="1" dxf="1">
    <oc r="L13" t="inlineStr">
      <is>
        <t>THIERRY</t>
      </is>
    </oc>
    <nc r="L13" t="inlineStr">
      <is>
        <t>LMUUVEL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89" sId="7" xfDxf="1" dxf="1">
    <oc r="M13" t="inlineStr">
      <is>
        <t>CDI</t>
      </is>
    </oc>
    <nc r="M13" t="inlineStr">
      <is>
        <t>FCX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0" sId="7" xfDxf="1" dxf="1">
    <oc r="N13" t="inlineStr">
      <is>
        <t>SAINT DENIS</t>
      </is>
    </oc>
    <nc r="N13" t="inlineStr">
      <is>
        <t>ILIAK MTGCM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1" sId="7" xfDxf="1" dxf="1">
    <oc r="K14" t="inlineStr">
      <is>
        <t>KERSUAL</t>
      </is>
    </oc>
    <nc r="K14" t="inlineStr">
      <is>
        <t>MMXFOBE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2" sId="7" xfDxf="1" dxf="1">
    <oc r="L14" t="inlineStr">
      <is>
        <t>DOMINIQUE</t>
      </is>
    </oc>
    <nc r="L14" t="inlineStr">
      <is>
        <t>ALUPWKTGU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3" sId="7" xfDxf="1" dxf="1">
    <oc r="M14" t="inlineStr">
      <is>
        <t>CDI</t>
      </is>
    </oc>
    <nc r="M14" t="inlineStr">
      <is>
        <t>DBP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4" sId="7" xfDxf="1" dxf="1">
    <oc r="N14" t="inlineStr">
      <is>
        <t>SAINT DENIS</t>
      </is>
    </oc>
    <nc r="N14" t="inlineStr">
      <is>
        <t>HPFTL QYMCK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5" sId="7" xfDxf="1" dxf="1">
    <oc r="K15" t="inlineStr">
      <is>
        <t>ANDRICQ</t>
      </is>
    </oc>
    <nc r="K15" t="inlineStr">
      <is>
        <t>RVVZMCE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6" sId="7" xfDxf="1" dxf="1">
    <oc r="L15" t="inlineStr">
      <is>
        <t>OLIVIER</t>
      </is>
    </oc>
    <nc r="L15" t="inlineStr">
      <is>
        <t>RHSMXZH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7" sId="7" xfDxf="1" dxf="1">
    <oc r="M15" t="inlineStr">
      <is>
        <t>CDI</t>
      </is>
    </oc>
    <nc r="M15" t="inlineStr">
      <is>
        <t>PZV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8" sId="7" xfDxf="1" dxf="1">
    <oc r="N15" t="inlineStr">
      <is>
        <t>SAINT DENIS</t>
      </is>
    </oc>
    <nc r="N15" t="inlineStr">
      <is>
        <t>UEJMX EQGJJ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399" sId="7" xfDxf="1" dxf="1">
    <oc r="K16" t="inlineStr">
      <is>
        <t>SUZON</t>
      </is>
    </oc>
    <nc r="K16" t="inlineStr">
      <is>
        <t>EBSBW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0" sId="7" xfDxf="1" dxf="1">
    <oc r="L16" t="inlineStr">
      <is>
        <t>ERIC</t>
      </is>
    </oc>
    <nc r="L16" t="inlineStr">
      <is>
        <t>AYWF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1" sId="7" xfDxf="1" dxf="1">
    <oc r="M16" t="inlineStr">
      <is>
        <t>CDI</t>
      </is>
    </oc>
    <nc r="M16" t="inlineStr">
      <is>
        <t>ORV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2" sId="7" xfDxf="1" dxf="1">
    <oc r="N16" t="inlineStr">
      <is>
        <t>SAINT DENIS</t>
      </is>
    </oc>
    <nc r="N16" t="inlineStr">
      <is>
        <t>TJZVL MRENX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3" sId="7" xfDxf="1" dxf="1">
    <oc r="K17" t="inlineStr">
      <is>
        <t>TAVERNIER</t>
      </is>
    </oc>
    <nc r="K17" t="inlineStr">
      <is>
        <t>ANPSYTBWF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4" sId="7" xfDxf="1" dxf="1">
    <oc r="L17" t="inlineStr">
      <is>
        <t>PHILIPPE</t>
      </is>
    </oc>
    <nc r="L17" t="inlineStr">
      <is>
        <t>QZRBYOCF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5" sId="7" xfDxf="1" dxf="1">
    <oc r="M17" t="inlineStr">
      <is>
        <t>CDI</t>
      </is>
    </oc>
    <nc r="M17" t="inlineStr">
      <is>
        <t>HXU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6" sId="7" xfDxf="1" dxf="1">
    <oc r="N17" t="inlineStr">
      <is>
        <t>SAINT DENIS</t>
      </is>
    </oc>
    <nc r="N17" t="inlineStr">
      <is>
        <t>AHSUZ WKSNT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7" sId="7" xfDxf="1" dxf="1">
    <oc r="K18" t="inlineStr">
      <is>
        <t>CROGUENNEC</t>
      </is>
    </oc>
    <nc r="K18" t="inlineStr">
      <is>
        <t>WRIGDBSPUN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8" sId="7" xfDxf="1" dxf="1">
    <oc r="L18" t="inlineStr">
      <is>
        <t>YANN</t>
      </is>
    </oc>
    <nc r="L18" t="inlineStr">
      <is>
        <t>OLLT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09" sId="7" xfDxf="1" dxf="1">
    <oc r="M18" t="inlineStr">
      <is>
        <t>CDI</t>
      </is>
    </oc>
    <nc r="M18" t="inlineStr">
      <is>
        <t>GNZ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0" sId="7" xfDxf="1" dxf="1">
    <oc r="N18" t="inlineStr">
      <is>
        <t>SAINT DENIS</t>
      </is>
    </oc>
    <nc r="N18" t="inlineStr">
      <is>
        <t>QAHDH NAAIA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1" sId="7" xfDxf="1" dxf="1">
    <oc r="K19" t="inlineStr">
      <is>
        <t>PERUSSON</t>
      </is>
    </oc>
    <nc r="K19" t="inlineStr">
      <is>
        <t>QMLLVEEU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2" sId="7" xfDxf="1" dxf="1">
    <oc r="L19" t="inlineStr">
      <is>
        <t>CHRISTIANE</t>
      </is>
    </oc>
    <nc r="L19" t="inlineStr">
      <is>
        <t>HPPRMSPDNT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3" sId="7" xfDxf="1" dxf="1">
    <oc r="M19" t="inlineStr">
      <is>
        <t>CDI</t>
      </is>
    </oc>
    <nc r="M19" t="inlineStr">
      <is>
        <t>UCO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4" sId="7" xfDxf="1" dxf="1">
    <oc r="N19" t="inlineStr">
      <is>
        <t>SAINT DENIS</t>
      </is>
    </oc>
    <nc r="N19" t="inlineStr">
      <is>
        <t>ZKBZH HWUUC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5" sId="7" xfDxf="1" dxf="1">
    <oc r="K20" t="inlineStr">
      <is>
        <t>BRUYNEEL</t>
      </is>
    </oc>
    <nc r="K20" t="inlineStr">
      <is>
        <t>EZKMPXCH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6" sId="7" xfDxf="1" dxf="1">
    <oc r="L20" t="inlineStr">
      <is>
        <t>LAURENCE</t>
      </is>
    </oc>
    <nc r="L20" t="inlineStr">
      <is>
        <t>FBXFIDPK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7" sId="7" xfDxf="1" dxf="1">
    <oc r="M20" t="inlineStr">
      <is>
        <t>CDI</t>
      </is>
    </oc>
    <nc r="M20" t="inlineStr">
      <is>
        <t>ZVF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8" sId="7" xfDxf="1" dxf="1">
    <oc r="N20" t="inlineStr">
      <is>
        <t>SAINT DENIS</t>
      </is>
    </oc>
    <nc r="N20" t="inlineStr">
      <is>
        <t>XWGAR GCRNK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19" sId="7" xfDxf="1" dxf="1">
    <oc r="K21" t="inlineStr">
      <is>
        <t>NADAL</t>
      </is>
    </oc>
    <nc r="K21" t="inlineStr">
      <is>
        <t>FQJZI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0" sId="7" xfDxf="1" dxf="1">
    <oc r="L21" t="inlineStr">
      <is>
        <t>VIRGINIE</t>
      </is>
    </oc>
    <nc r="L21" t="inlineStr">
      <is>
        <t>PIECSXCI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1" sId="7" xfDxf="1" dxf="1">
    <oc r="M21" t="inlineStr">
      <is>
        <t>CDI</t>
      </is>
    </oc>
    <nc r="M21" t="inlineStr">
      <is>
        <t>OVJ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2" sId="7" xfDxf="1" dxf="1">
    <oc r="N21" t="inlineStr">
      <is>
        <t>SAINT DENIS</t>
      </is>
    </oc>
    <nc r="N21" t="inlineStr">
      <is>
        <t>VGQLR ECERZ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3" sId="7" xfDxf="1" dxf="1">
    <oc r="K22" t="inlineStr">
      <is>
        <t>LAUNAY</t>
      </is>
    </oc>
    <nc r="K22" t="inlineStr">
      <is>
        <t>FITFTZ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4" sId="7" xfDxf="1" dxf="1">
    <oc r="L22" t="inlineStr">
      <is>
        <t>STEPHANIE</t>
      </is>
    </oc>
    <nc r="L22" t="inlineStr">
      <is>
        <t>NFBHZKAYE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5" sId="7" xfDxf="1" dxf="1">
    <oc r="M22" t="inlineStr">
      <is>
        <t>CDI</t>
      </is>
    </oc>
    <nc r="M22" t="inlineStr">
      <is>
        <t>TSV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6" sId="7" xfDxf="1" dxf="1">
    <oc r="N22" t="inlineStr">
      <is>
        <t>SAINT DENIS</t>
      </is>
    </oc>
    <nc r="N22" t="inlineStr">
      <is>
        <t>STFLW KJFJR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7" sId="7" xfDxf="1" dxf="1">
    <oc r="K23" t="inlineStr">
      <is>
        <t>KACZOREK</t>
      </is>
    </oc>
    <nc r="K23" t="inlineStr">
      <is>
        <t>YHNZUMHW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8" sId="7" xfDxf="1" dxf="1">
    <oc r="L23" t="inlineStr">
      <is>
        <t>FREDERIC</t>
      </is>
    </oc>
    <nc r="L23" t="inlineStr">
      <is>
        <t>YUOFOMMH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29" sId="7" xfDxf="1" dxf="1">
    <oc r="M23" t="inlineStr">
      <is>
        <t>CDI</t>
      </is>
    </oc>
    <nc r="M23" t="inlineStr">
      <is>
        <t>DOD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0" sId="7" xfDxf="1" dxf="1">
    <oc r="N23" t="inlineStr">
      <is>
        <t>SAINT DENIS</t>
      </is>
    </oc>
    <nc r="N23" t="inlineStr">
      <is>
        <t>ZBNYR BCJFN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1" sId="7" xfDxf="1" dxf="1">
    <oc r="K24" t="inlineStr">
      <is>
        <t>GOYAUX</t>
      </is>
    </oc>
    <nc r="K24" t="inlineStr">
      <is>
        <t>PUPVIT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2" sId="7" xfDxf="1" dxf="1">
    <oc r="L24" t="inlineStr">
      <is>
        <t>JEAN LUC</t>
      </is>
    </oc>
    <nc r="L24" t="inlineStr">
      <is>
        <t>GOMS CCS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3" sId="7" xfDxf="1" dxf="1">
    <oc r="M24" t="inlineStr">
      <is>
        <t>CDI</t>
      </is>
    </oc>
    <nc r="M24" t="inlineStr">
      <is>
        <t>EDD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4" sId="7" xfDxf="1" dxf="1">
    <oc r="N24" t="inlineStr">
      <is>
        <t>SAINT DENIS</t>
      </is>
    </oc>
    <nc r="N24" t="inlineStr">
      <is>
        <t>GZLVH SPCGB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5" sId="7" xfDxf="1" dxf="1">
    <oc r="K25" t="inlineStr">
      <is>
        <t>KEREBEL</t>
      </is>
    </oc>
    <nc r="K25" t="inlineStr">
      <is>
        <t>DJZVDLY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6" sId="7" xfDxf="1" dxf="1">
    <oc r="L25" t="inlineStr">
      <is>
        <t>SYLVIE</t>
      </is>
    </oc>
    <nc r="L25" t="inlineStr">
      <is>
        <t>AURHRT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7" sId="7" xfDxf="1" dxf="1">
    <oc r="M25" t="inlineStr">
      <is>
        <t>CDI</t>
      </is>
    </oc>
    <nc r="M25" t="inlineStr">
      <is>
        <t>EGN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8" sId="7" xfDxf="1" dxf="1">
    <oc r="N25" t="inlineStr">
      <is>
        <t>SAINT DENIS</t>
      </is>
    </oc>
    <nc r="N25" t="inlineStr">
      <is>
        <t>YPJBG GLJRV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39" sId="7" xfDxf="1" dxf="1">
    <oc r="K26" t="inlineStr">
      <is>
        <t>LEGRAND</t>
      </is>
    </oc>
    <nc r="K26" t="inlineStr">
      <is>
        <t>VGYJSFZ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0" sId="7" xfDxf="1" dxf="1">
    <oc r="L26" t="inlineStr">
      <is>
        <t>DOMINIQUE</t>
      </is>
    </oc>
    <nc r="L26" t="inlineStr">
      <is>
        <t>WDQEAXTKZ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1" sId="7" xfDxf="1" dxf="1">
    <oc r="M26" t="inlineStr">
      <is>
        <t>CDI</t>
      </is>
    </oc>
    <nc r="M26" t="inlineStr">
      <is>
        <t>KCP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2" sId="7" xfDxf="1" dxf="1">
    <oc r="N26" t="inlineStr">
      <is>
        <t>SAINT DENIS</t>
      </is>
    </oc>
    <nc r="N26" t="inlineStr">
      <is>
        <t>KMOUV ZXKQT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3" sId="7" xfDxf="1" dxf="1">
    <oc r="K27" t="inlineStr">
      <is>
        <t>PLESSALA</t>
      </is>
    </oc>
    <nc r="K27" t="inlineStr">
      <is>
        <t>ZXGSXLYQ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4" sId="7" xfDxf="1" dxf="1">
    <oc r="L27" t="inlineStr">
      <is>
        <t>CLAUDIE</t>
      </is>
    </oc>
    <nc r="L27" t="inlineStr">
      <is>
        <t>FQAICQO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5" sId="7" xfDxf="1" dxf="1">
    <oc r="M27" t="inlineStr">
      <is>
        <t>CDI</t>
      </is>
    </oc>
    <nc r="M27" t="inlineStr">
      <is>
        <t>QKV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6" sId="7" xfDxf="1" dxf="1">
    <oc r="N27" t="inlineStr">
      <is>
        <t>SAINT DENIS</t>
      </is>
    </oc>
    <nc r="N27" t="inlineStr">
      <is>
        <t>GMPVL SMZJP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7" sId="7" xfDxf="1" dxf="1">
    <oc r="K28" t="inlineStr">
      <is>
        <t>LIEBENGUTH</t>
      </is>
    </oc>
    <nc r="K28" t="inlineStr">
      <is>
        <t>XAIXLMCLZJ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8" sId="7" xfDxf="1" dxf="1">
    <oc r="L28" t="inlineStr">
      <is>
        <t>CINDY</t>
      </is>
    </oc>
    <nc r="L28" t="inlineStr">
      <is>
        <t>TFSJF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49" sId="7" xfDxf="1" dxf="1">
    <oc r="M28" t="inlineStr">
      <is>
        <t>CDI</t>
      </is>
    </oc>
    <nc r="M28" t="inlineStr">
      <is>
        <t>ZEG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0" sId="7" xfDxf="1" dxf="1">
    <oc r="N28" t="inlineStr">
      <is>
        <t>SAINT DENIS</t>
      </is>
    </oc>
    <nc r="N28" t="inlineStr">
      <is>
        <t>AHSJR SMCMF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1" sId="7" xfDxf="1" dxf="1">
    <oc r="K29" t="inlineStr">
      <is>
        <t>STOUTAH</t>
      </is>
    </oc>
    <nc r="K29" t="inlineStr">
      <is>
        <t>FNOJNVT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2" sId="7" xfDxf="1" dxf="1">
    <oc r="L29" t="inlineStr">
      <is>
        <t>LAURENE</t>
      </is>
    </oc>
    <nc r="L29" t="inlineStr">
      <is>
        <t>SQTEZVI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3" sId="7" xfDxf="1" dxf="1">
    <oc r="M29" t="inlineStr">
      <is>
        <t>CDI</t>
      </is>
    </oc>
    <nc r="M29" t="inlineStr">
      <is>
        <t>YXR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4" sId="7" xfDxf="1" dxf="1">
    <oc r="N29" t="inlineStr">
      <is>
        <t>SAINT DENIS</t>
      </is>
    </oc>
    <nc r="N29" t="inlineStr">
      <is>
        <t>LLHMV BBCSD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5" sId="7" xfDxf="1" dxf="1">
    <oc r="K30" t="inlineStr">
      <is>
        <t>PIRES</t>
      </is>
    </oc>
    <nc r="K30" t="inlineStr">
      <is>
        <t>OEVYR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6" sId="7" xfDxf="1" dxf="1">
    <oc r="L30" t="inlineStr">
      <is>
        <t>MORGANE</t>
      </is>
    </oc>
    <nc r="L30" t="inlineStr">
      <is>
        <t>VUAMYQX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7" sId="7" xfDxf="1" dxf="1">
    <oc r="M30" t="inlineStr">
      <is>
        <t>ALT</t>
      </is>
    </oc>
    <nc r="M30" t="inlineStr">
      <is>
        <t>PIW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8" sId="7" xfDxf="1" dxf="1">
    <oc r="N30" t="inlineStr">
      <is>
        <t>SAINT DENIS</t>
      </is>
    </oc>
    <nc r="N30" t="inlineStr">
      <is>
        <t>WYMVP NFXFC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59" sId="7" xfDxf="1" dxf="1">
    <oc r="K31" t="inlineStr">
      <is>
        <t>DE PONTE</t>
      </is>
    </oc>
    <nc r="K31" t="inlineStr">
      <is>
        <t>IY UWADS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0" sId="7" xfDxf="1" dxf="1">
    <oc r="L31" t="inlineStr">
      <is>
        <t>ETIENNE</t>
      </is>
    </oc>
    <nc r="L31" t="inlineStr">
      <is>
        <t>LTCSHFX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1" sId="7" xfDxf="1" dxf="1">
    <oc r="M31" t="inlineStr">
      <is>
        <t>CDI</t>
      </is>
    </oc>
    <nc r="M31" t="inlineStr">
      <is>
        <t>GVF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2" sId="7" xfDxf="1" dxf="1">
    <oc r="N31" t="inlineStr">
      <is>
        <t>SAINT DENIS</t>
      </is>
    </oc>
    <nc r="N31" t="inlineStr">
      <is>
        <t>IRTDN VSXZI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3" sId="7" xfDxf="1" dxf="1">
    <oc r="K32" t="inlineStr">
      <is>
        <t>OUARNIER</t>
      </is>
    </oc>
    <nc r="K32" t="inlineStr">
      <is>
        <t>LKTRBMAY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4" sId="7" xfDxf="1" dxf="1">
    <oc r="L32" t="inlineStr">
      <is>
        <t>SYLVIE</t>
      </is>
    </oc>
    <nc r="L32" t="inlineStr">
      <is>
        <t>TTSGXU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5" sId="7" xfDxf="1" dxf="1">
    <oc r="M32" t="inlineStr">
      <is>
        <t>CDI</t>
      </is>
    </oc>
    <nc r="M32" t="inlineStr">
      <is>
        <t>EYF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6" sId="7" xfDxf="1" dxf="1">
    <oc r="N32" t="inlineStr">
      <is>
        <t>SAINT DENIS</t>
      </is>
    </oc>
    <nc r="N32" t="inlineStr">
      <is>
        <t>ICPOJ AKNJT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7" sId="7" xfDxf="1" dxf="1">
    <oc r="K33" t="inlineStr">
      <is>
        <t>CALOSSO</t>
      </is>
    </oc>
    <nc r="K33" t="inlineStr">
      <is>
        <t>MAMGKRV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8" sId="7" xfDxf="1" dxf="1">
    <oc r="L33" t="inlineStr">
      <is>
        <t>LAETITIA</t>
      </is>
    </oc>
    <nc r="L33" t="inlineStr">
      <is>
        <t>WYOVVHYW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69" sId="7" xfDxf="1" dxf="1">
    <oc r="M33" t="inlineStr">
      <is>
        <t>CDI</t>
      </is>
    </oc>
    <nc r="M33" t="inlineStr">
      <is>
        <t>NZJ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0" sId="7" xfDxf="1" dxf="1">
    <oc r="N33" t="inlineStr">
      <is>
        <t>SAINT DENIS</t>
      </is>
    </oc>
    <nc r="N33" t="inlineStr">
      <is>
        <t>EHCCM WNBAN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1" sId="7" xfDxf="1" dxf="1">
    <oc r="K34" t="inlineStr">
      <is>
        <t>AZRINE</t>
      </is>
    </oc>
    <nc r="K34" t="inlineStr">
      <is>
        <t>BQYVMD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2" sId="7" xfDxf="1" dxf="1">
    <oc r="L34" t="inlineStr">
      <is>
        <t>NADIA</t>
      </is>
    </oc>
    <nc r="L34" t="inlineStr">
      <is>
        <t>VFPJW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3" sId="7" xfDxf="1" dxf="1">
    <oc r="M34" t="inlineStr">
      <is>
        <t>CDI</t>
      </is>
    </oc>
    <nc r="M34" t="inlineStr">
      <is>
        <t>FUU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4" sId="7" xfDxf="1" dxf="1">
    <oc r="N34" t="inlineStr">
      <is>
        <t>SAINT DENIS</t>
      </is>
    </oc>
    <nc r="N34" t="inlineStr">
      <is>
        <t>JSHNQ DJXTU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5" sId="7" xfDxf="1" dxf="1">
    <oc r="K35" t="inlineStr">
      <is>
        <t>DAMATOR</t>
      </is>
    </oc>
    <nc r="K35" t="inlineStr">
      <is>
        <t>QAIWEKV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6" sId="7" xfDxf="1" dxf="1">
    <oc r="L35" t="inlineStr">
      <is>
        <t>MARIE-BERNARD</t>
      </is>
    </oc>
    <nc r="L35" t="inlineStr">
      <is>
        <t>VCWON-WMUGZWL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7" sId="7" xfDxf="1" dxf="1">
    <oc r="M35" t="inlineStr">
      <is>
        <t>CDI</t>
      </is>
    </oc>
    <nc r="M35" t="inlineStr">
      <is>
        <t>IKU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8" sId="7" xfDxf="1" dxf="1">
    <oc r="N35" t="inlineStr">
      <is>
        <t>SAINT DENIS</t>
      </is>
    </oc>
    <nc r="N35" t="inlineStr">
      <is>
        <t>LBWRA QYFOV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79" sId="7" xfDxf="1" dxf="1">
    <oc r="K36" t="inlineStr">
      <is>
        <t>DEMARET</t>
      </is>
    </oc>
    <nc r="K36" t="inlineStr">
      <is>
        <t>GWKRCQJ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0" sId="7" xfDxf="1" dxf="1">
    <oc r="L36" t="inlineStr">
      <is>
        <t>BRIGITTE</t>
      </is>
    </oc>
    <nc r="L36" t="inlineStr">
      <is>
        <t>SGJQHMFY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1" sId="7" xfDxf="1" dxf="1">
    <oc r="M36" t="inlineStr">
      <is>
        <t>CDI</t>
      </is>
    </oc>
    <nc r="M36" t="inlineStr">
      <is>
        <t>NVS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2" sId="7" xfDxf="1" dxf="1">
    <oc r="N36" t="inlineStr">
      <is>
        <t>SAINT DENIS</t>
      </is>
    </oc>
    <nc r="N36" t="inlineStr">
      <is>
        <t>HWOZP HFKKO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3" sId="7" xfDxf="1" dxf="1">
    <oc r="K37" t="inlineStr">
      <is>
        <t>MARCHOIS</t>
      </is>
    </oc>
    <nc r="K37" t="inlineStr">
      <is>
        <t>IJKYAFXO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4" sId="7" xfDxf="1" dxf="1">
    <oc r="L37" t="inlineStr">
      <is>
        <t>SYLVIE</t>
      </is>
    </oc>
    <nc r="L37" t="inlineStr">
      <is>
        <t>ZPHEAO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5" sId="7" xfDxf="1" dxf="1">
    <oc r="M37" t="inlineStr">
      <is>
        <t>CDI</t>
      </is>
    </oc>
    <nc r="M37" t="inlineStr">
      <is>
        <t>KLV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6" sId="7" xfDxf="1" dxf="1">
    <oc r="N37" t="inlineStr">
      <is>
        <t>SAINT DENIS</t>
      </is>
    </oc>
    <nc r="N37" t="inlineStr">
      <is>
        <t>NZYVJ PQJDA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7" sId="7" xfDxf="1" dxf="1">
    <oc r="K38" t="inlineStr">
      <is>
        <t>NGUYEN</t>
      </is>
    </oc>
    <nc r="K38" t="inlineStr">
      <is>
        <t>BFSUNF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8" sId="7" xfDxf="1" dxf="1">
    <oc r="L38" t="inlineStr">
      <is>
        <t>SORIYA</t>
      </is>
    </oc>
    <nc r="L38" t="inlineStr">
      <is>
        <t>ZZQIKN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89" sId="7" xfDxf="1" dxf="1">
    <oc r="M38" t="inlineStr">
      <is>
        <t>CDI</t>
      </is>
    </oc>
    <nc r="M38" t="inlineStr">
      <is>
        <t>MSL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0" sId="7" xfDxf="1" dxf="1">
    <oc r="N38" t="inlineStr">
      <is>
        <t>SAINT DENIS</t>
      </is>
    </oc>
    <nc r="N38" t="inlineStr">
      <is>
        <t>LUJLB ANVEG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1" sId="7" xfDxf="1" dxf="1">
    <oc r="K39" t="inlineStr">
      <is>
        <t>XAVIER</t>
      </is>
    </oc>
    <nc r="K39" t="inlineStr">
      <is>
        <t>EDHJHF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2" sId="7" xfDxf="1" dxf="1">
    <oc r="L39" t="inlineStr">
      <is>
        <t>ISABELLE</t>
      </is>
    </oc>
    <nc r="L39" t="inlineStr">
      <is>
        <t>ERWSHWXI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3" sId="7" xfDxf="1" dxf="1">
    <oc r="M39" t="inlineStr">
      <is>
        <t>CDI</t>
      </is>
    </oc>
    <nc r="M39" t="inlineStr">
      <is>
        <t>KLJ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4" sId="7" xfDxf="1" dxf="1">
    <oc r="N39" t="inlineStr">
      <is>
        <t>SAINT DENIS</t>
      </is>
    </oc>
    <nc r="N39" t="inlineStr">
      <is>
        <t>AZCKL ZOYZH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5" sId="7" xfDxf="1" dxf="1">
    <oc r="K40" t="inlineStr">
      <is>
        <t>JOUGOUNOUX</t>
      </is>
    </oc>
    <nc r="K40" t="inlineStr">
      <is>
        <t>EFIZDURLYU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6" sId="7" xfDxf="1" dxf="1">
    <oc r="L40" t="inlineStr">
      <is>
        <t xml:space="preserve">ANNE </t>
      </is>
    </oc>
    <nc r="L40" t="inlineStr">
      <is>
        <t xml:space="preserve">NNUB 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7" sId="7" xfDxf="1" dxf="1">
    <oc r="M40" t="inlineStr">
      <is>
        <t>CDI</t>
      </is>
    </oc>
    <nc r="M40" t="inlineStr">
      <is>
        <t>UVN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8" sId="7" xfDxf="1" dxf="1">
    <oc r="N40" t="inlineStr">
      <is>
        <t>SAINT DENIS</t>
      </is>
    </oc>
    <nc r="N40" t="inlineStr">
      <is>
        <t>LNEPO VDTIX</t>
      </is>
    </nc>
    <ndxf>
      <font>
        <sz val="9"/>
        <color rgb="FF333333"/>
        <name val="Arial"/>
        <scheme val="none"/>
      </font>
      <numFmt numFmtId="30" formatCode="@"/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499" sId="7" xfDxf="1" dxf="1">
    <oc r="K41" t="inlineStr">
      <is>
        <t>DUBERNARD</t>
      </is>
    </oc>
    <nc r="K41" t="inlineStr">
      <is>
        <t>IELOKCQEV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0" sId="7" xfDxf="1" dxf="1">
    <oc r="L41" t="inlineStr">
      <is>
        <t>JOEL</t>
      </is>
    </oc>
    <nc r="L41" t="inlineStr">
      <is>
        <t>EACF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1" sId="7" xfDxf="1" dxf="1">
    <oc r="M41" t="inlineStr">
      <is>
        <t>CDI</t>
      </is>
    </oc>
    <nc r="M41" t="inlineStr">
      <is>
        <t>KHU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2" sId="7" xfDxf="1" dxf="1">
    <oc r="N41" t="inlineStr">
      <is>
        <t>SAINT DENIS</t>
      </is>
    </oc>
    <nc r="N41" t="inlineStr">
      <is>
        <t>YCUJU UXLVU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3" sId="7" xfDxf="1" dxf="1">
    <oc r="K42" t="inlineStr">
      <is>
        <t>WINTERSTEIN</t>
      </is>
    </oc>
    <nc r="K42" t="inlineStr">
      <is>
        <t>PIGBXQFAKFL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4" sId="7" xfDxf="1" dxf="1">
    <oc r="L42" t="inlineStr">
      <is>
        <t>MYRIAM</t>
      </is>
    </oc>
    <nc r="L42" t="inlineStr">
      <is>
        <t>XRGGBU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5" sId="7" xfDxf="1" dxf="1">
    <oc r="M42" t="inlineStr">
      <is>
        <t>CDI</t>
      </is>
    </oc>
    <nc r="M42" t="inlineStr">
      <is>
        <t>DNS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6" sId="7" xfDxf="1" dxf="1">
    <oc r="N42" t="inlineStr">
      <is>
        <t>SAINT DENIS</t>
      </is>
    </oc>
    <nc r="N42" t="inlineStr">
      <is>
        <t>WUNMJ YYNRX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7" sId="7" xfDxf="1" dxf="1">
    <oc r="K43" t="inlineStr">
      <is>
        <t>LAUTOUR</t>
      </is>
    </oc>
    <nc r="K43" t="inlineStr">
      <is>
        <t>XDFICJZ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8" sId="7" xfDxf="1" dxf="1">
    <oc r="L43" t="inlineStr">
      <is>
        <t>ISABELLE</t>
      </is>
    </oc>
    <nc r="L43" t="inlineStr">
      <is>
        <t>EZWXVYPV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09" sId="7" xfDxf="1" dxf="1">
    <oc r="M43" t="inlineStr">
      <is>
        <t>CDI</t>
      </is>
    </oc>
    <nc r="M43" t="inlineStr">
      <is>
        <t>MDP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0" sId="7" xfDxf="1" dxf="1">
    <oc r="N43" t="inlineStr">
      <is>
        <t>SAINT DENIS</t>
      </is>
    </oc>
    <nc r="N43" t="inlineStr">
      <is>
        <t>GAYHH UXUWO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1" sId="7" xfDxf="1" dxf="1">
    <oc r="K44" t="inlineStr">
      <is>
        <t>TREILLARD</t>
      </is>
    </oc>
    <nc r="K44" t="inlineStr">
      <is>
        <t>HKCKHUWGU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2" sId="7" xfDxf="1" dxf="1">
    <oc r="L44" t="inlineStr">
      <is>
        <t>FRANCOISE</t>
      </is>
    </oc>
    <nc r="L44" t="inlineStr">
      <is>
        <t>AIFELBIPV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3" sId="7" xfDxf="1" dxf="1">
    <oc r="M44" t="inlineStr">
      <is>
        <t>CDI</t>
      </is>
    </oc>
    <nc r="M44" t="inlineStr">
      <is>
        <t>LAH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4" sId="7" xfDxf="1" dxf="1">
    <oc r="N44" t="inlineStr">
      <is>
        <t>SAINT DENIS</t>
      </is>
    </oc>
    <nc r="N44" t="inlineStr">
      <is>
        <t>YJKPD KMSOP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5" sId="7" xfDxf="1" dxf="1">
    <oc r="K45" t="inlineStr">
      <is>
        <t>MARTINEAU</t>
      </is>
    </oc>
    <nc r="K45" t="inlineStr">
      <is>
        <t>NHYYLUQQO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6" sId="7" xfDxf="1" dxf="1">
    <oc r="L45" t="inlineStr">
      <is>
        <t>BERTRAND</t>
      </is>
    </oc>
    <nc r="L45" t="inlineStr">
      <is>
        <t>CJPDDZXT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7" sId="7" xfDxf="1" dxf="1">
    <oc r="M45" t="inlineStr">
      <is>
        <t>CDI</t>
      </is>
    </oc>
    <nc r="M45" t="inlineStr">
      <is>
        <t>NSS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8" sId="7" xfDxf="1" dxf="1">
    <oc r="N45" t="inlineStr">
      <is>
        <t>SAINT DENIS</t>
      </is>
    </oc>
    <nc r="N45" t="inlineStr">
      <is>
        <t>IURTY KRPZU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19" sId="7" xfDxf="1" dxf="1">
    <oc r="K46" t="inlineStr">
      <is>
        <t>ROHOU</t>
      </is>
    </oc>
    <nc r="K46" t="inlineStr">
      <is>
        <t>UKIJI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0" sId="7" xfDxf="1" dxf="1">
    <oc r="L46" t="inlineStr">
      <is>
        <t>GILLES</t>
      </is>
    </oc>
    <nc r="L46" t="inlineStr">
      <is>
        <t>JITHVN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1" sId="7" xfDxf="1" dxf="1">
    <oc r="M46" t="inlineStr">
      <is>
        <t>CDI</t>
      </is>
    </oc>
    <nc r="M46" t="inlineStr">
      <is>
        <t>SVW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2" sId="7" xfDxf="1" dxf="1">
    <oc r="N46" t="inlineStr">
      <is>
        <t>SAINT DENIS</t>
      </is>
    </oc>
    <nc r="N46" t="inlineStr">
      <is>
        <t>MXBIU UUVUE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3" sId="7" xfDxf="1" dxf="1">
    <oc r="K47" t="inlineStr">
      <is>
        <t>DEBROISE</t>
      </is>
    </oc>
    <nc r="K47" t="inlineStr">
      <is>
        <t>PIHCGUFR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4" sId="7" xfDxf="1" dxf="1">
    <oc r="L47" t="inlineStr">
      <is>
        <t>CHRISTIAN</t>
      </is>
    </oc>
    <nc r="L47" t="inlineStr">
      <is>
        <t>FSRSYPIKT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5" sId="7" xfDxf="1" dxf="1">
    <oc r="M47" t="inlineStr">
      <is>
        <t>CDI</t>
      </is>
    </oc>
    <nc r="M47" t="inlineStr">
      <is>
        <t>OXV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6" sId="7" xfDxf="1" dxf="1">
    <oc r="N47" t="inlineStr">
      <is>
        <t>SAINT DENIS</t>
      </is>
    </oc>
    <nc r="N47" t="inlineStr">
      <is>
        <t>PDSZR YDXLK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7" sId="7" xfDxf="1" dxf="1">
    <oc r="K48" t="inlineStr">
      <is>
        <t>SALLE</t>
      </is>
    </oc>
    <nc r="K48" t="inlineStr">
      <is>
        <t>RQFRN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8" sId="7" xfDxf="1" dxf="1">
    <oc r="L48" t="inlineStr">
      <is>
        <t>AURELIEN</t>
      </is>
    </oc>
    <nc r="L48" t="inlineStr">
      <is>
        <t>ZNNSXUMZ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29" sId="7" xfDxf="1" dxf="1">
    <oc r="M48" t="inlineStr">
      <is>
        <t>CDI</t>
      </is>
    </oc>
    <nc r="M48" t="inlineStr">
      <is>
        <t>HFX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0" sId="7" xfDxf="1" dxf="1">
    <oc r="N48" t="inlineStr">
      <is>
        <t>SAINT DENIS</t>
      </is>
    </oc>
    <nc r="N48" t="inlineStr">
      <is>
        <t>TEUMS INWWQ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1" sId="7" xfDxf="1" dxf="1">
    <oc r="K49" t="inlineStr">
      <is>
        <t>GARE</t>
      </is>
    </oc>
    <nc r="K49" t="inlineStr">
      <is>
        <t>QUKR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2" sId="7" xfDxf="1" dxf="1">
    <oc r="L49" t="inlineStr">
      <is>
        <t>PHILIPPE</t>
      </is>
    </oc>
    <nc r="L49" t="inlineStr">
      <is>
        <t>JWIMIUYD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3" sId="7" xfDxf="1" dxf="1">
    <oc r="M49" t="inlineStr">
      <is>
        <t>CDI</t>
      </is>
    </oc>
    <nc r="M49" t="inlineStr">
      <is>
        <t>MTN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4" sId="7" xfDxf="1" dxf="1">
    <oc r="N49" t="inlineStr">
      <is>
        <t>SAINT DENIS</t>
      </is>
    </oc>
    <nc r="N49" t="inlineStr">
      <is>
        <t>AKMUS JVNXD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5" sId="7" xfDxf="1" dxf="1">
    <oc r="K50" t="inlineStr">
      <is>
        <t>EL HIMDI</t>
      </is>
    </oc>
    <nc r="K50" t="inlineStr">
      <is>
        <t>CC DLXYV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6" sId="7" xfDxf="1" dxf="1">
    <oc r="L50" t="inlineStr">
      <is>
        <t>NEZHA</t>
      </is>
    </oc>
    <nc r="L50" t="inlineStr">
      <is>
        <t>PDEHT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7" sId="7" xfDxf="1" dxf="1">
    <oc r="M50" t="inlineStr">
      <is>
        <t>CDI</t>
      </is>
    </oc>
    <nc r="M50" t="inlineStr">
      <is>
        <t>SVE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8" sId="7" xfDxf="1" dxf="1">
    <oc r="N50" t="inlineStr">
      <is>
        <t>SAINT DENIS</t>
      </is>
    </oc>
    <nc r="N50" t="inlineStr">
      <is>
        <t>GJGQJ EUHLY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39" sId="7" xfDxf="1" dxf="1">
    <oc r="K51" t="inlineStr">
      <is>
        <t>MARIAUD</t>
      </is>
    </oc>
    <nc r="K51" t="inlineStr">
      <is>
        <t>EGNACVR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0" sId="7" xfDxf="1" dxf="1">
    <oc r="L51" t="inlineStr">
      <is>
        <t>LAURENCE</t>
      </is>
    </oc>
    <nc r="L51" t="inlineStr">
      <is>
        <t>DIISOPON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1" sId="7" xfDxf="1" dxf="1">
    <oc r="M51" t="inlineStr">
      <is>
        <t>CDI</t>
      </is>
    </oc>
    <nc r="M51" t="inlineStr">
      <is>
        <t>LQR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2" sId="7" xfDxf="1" dxf="1">
    <oc r="N51" t="inlineStr">
      <is>
        <t>SAINT DENIS</t>
      </is>
    </oc>
    <nc r="N51" t="inlineStr">
      <is>
        <t>XKFQU QTRWO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3" sId="7" xfDxf="1" dxf="1">
    <oc r="K52" t="inlineStr">
      <is>
        <t>SAUER</t>
      </is>
    </oc>
    <nc r="K52" t="inlineStr">
      <is>
        <t>EGNBV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4" sId="7" xfDxf="1" dxf="1">
    <oc r="L52" t="inlineStr">
      <is>
        <t>ELODIE</t>
      </is>
    </oc>
    <nc r="L52" t="inlineStr">
      <is>
        <t>QBTJHR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5" sId="7" xfDxf="1" dxf="1">
    <oc r="M52" t="inlineStr">
      <is>
        <t>CDI</t>
      </is>
    </oc>
    <nc r="M52" t="inlineStr">
      <is>
        <t>YTH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6" sId="7" xfDxf="1" dxf="1">
    <oc r="N52" t="inlineStr">
      <is>
        <t>SAINT DENIS</t>
      </is>
    </oc>
    <nc r="N52" t="inlineStr">
      <is>
        <t>DXHLH VFBJA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7" sId="7" xfDxf="1" dxf="1">
    <oc r="K53" t="inlineStr">
      <is>
        <t>LEBLANC</t>
      </is>
    </oc>
    <nc r="K53" t="inlineStr">
      <is>
        <t>QIHGAZP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8" sId="7" xfDxf="1" dxf="1">
    <oc r="L53" t="inlineStr">
      <is>
        <t>MARIE</t>
      </is>
    </oc>
    <nc r="L53" t="inlineStr">
      <is>
        <t>YEGLM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49" sId="7" xfDxf="1" dxf="1">
    <oc r="M53" t="inlineStr">
      <is>
        <t>CDI</t>
      </is>
    </oc>
    <nc r="M53" t="inlineStr">
      <is>
        <t>HVV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0" sId="7" xfDxf="1" dxf="1">
    <oc r="N53" t="inlineStr">
      <is>
        <t>SAINT DENIS</t>
      </is>
    </oc>
    <nc r="N53" t="inlineStr">
      <is>
        <t>SHKJC TBQAC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1" sId="7" xfDxf="1" dxf="1">
    <oc r="K54" t="inlineStr">
      <is>
        <t>YOUNSI</t>
      </is>
    </oc>
    <nc r="K54" t="inlineStr">
      <is>
        <t>EEKDCH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2" sId="7" xfDxf="1" dxf="1">
    <oc r="L54" t="inlineStr">
      <is>
        <t>ANISSA</t>
      </is>
    </oc>
    <nc r="L54" t="inlineStr">
      <is>
        <t>QYWRNW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3" sId="7" xfDxf="1" dxf="1">
    <oc r="M54" t="inlineStr">
      <is>
        <t>ALT</t>
      </is>
    </oc>
    <nc r="M54" t="inlineStr">
      <is>
        <t>LBL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4" sId="7" xfDxf="1" dxf="1">
    <oc r="N54" t="inlineStr">
      <is>
        <t>SAINT DENIS</t>
      </is>
    </oc>
    <nc r="N54" t="inlineStr">
      <is>
        <t>IALUP ZPTRQ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5" sId="7" xfDxf="1" dxf="1">
    <oc r="K55" t="inlineStr">
      <is>
        <t>ROUSSEAU</t>
      </is>
    </oc>
    <nc r="K55" t="inlineStr">
      <is>
        <t>VMMRVGTF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6" sId="7" xfDxf="1" dxf="1">
    <oc r="L55" t="inlineStr">
      <is>
        <t>ERIC</t>
      </is>
    </oc>
    <nc r="L55" t="inlineStr">
      <is>
        <t>ZZRX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7" sId="7" xfDxf="1" dxf="1">
    <oc r="M55" t="inlineStr">
      <is>
        <t>CDI</t>
      </is>
    </oc>
    <nc r="M55" t="inlineStr">
      <is>
        <t>CXB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8" sId="7" xfDxf="1" dxf="1">
    <oc r="N55" t="inlineStr">
      <is>
        <t>SAINT DENIS</t>
      </is>
    </oc>
    <nc r="N55" t="inlineStr">
      <is>
        <t>GDDDD EQKDM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59" sId="7" xfDxf="1" dxf="1">
    <oc r="K56" t="inlineStr">
      <is>
        <t>MEHAYE BERSON</t>
      </is>
    </oc>
    <nc r="K56" t="inlineStr">
      <is>
        <t>YGJNMF QWUCGI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0" sId="7" xfDxf="1" dxf="1">
    <oc r="L56" t="inlineStr">
      <is>
        <t>SEVERINE</t>
      </is>
    </oc>
    <nc r="L56" t="inlineStr">
      <is>
        <t>BKHQHFJD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1" sId="7" xfDxf="1" dxf="1">
    <oc r="M56" t="inlineStr">
      <is>
        <t>CDI</t>
      </is>
    </oc>
    <nc r="M56" t="inlineStr">
      <is>
        <t>ZQP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2" sId="7" xfDxf="1" dxf="1">
    <oc r="N56" t="inlineStr">
      <is>
        <t>SAINT DENIS</t>
      </is>
    </oc>
    <nc r="N56" t="inlineStr">
      <is>
        <t>JTCRC XROXE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3" sId="7" xfDxf="1" dxf="1">
    <oc r="K57" t="inlineStr">
      <is>
        <t>LE GOFF</t>
      </is>
    </oc>
    <nc r="K57" t="inlineStr">
      <is>
        <t>ED SOSY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4" sId="7" xfDxf="1" dxf="1">
    <oc r="L57" t="inlineStr">
      <is>
        <t>LAURENCE</t>
      </is>
    </oc>
    <nc r="L57" t="inlineStr">
      <is>
        <t>ZYFKPYWY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5" sId="7" xfDxf="1" dxf="1">
    <oc r="M57" t="inlineStr">
      <is>
        <t>CDI</t>
      </is>
    </oc>
    <nc r="M57" t="inlineStr">
      <is>
        <t>NWV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6" sId="7" xfDxf="1" dxf="1">
    <oc r="N57" t="inlineStr">
      <is>
        <t>SAINT DENIS</t>
      </is>
    </oc>
    <nc r="N57" t="inlineStr">
      <is>
        <t>CIHZR QMMNA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7" sId="7" xfDxf="1" dxf="1">
    <oc r="K58" t="inlineStr">
      <is>
        <t>LE COZ</t>
      </is>
    </oc>
    <nc r="K58" t="inlineStr">
      <is>
        <t>FZ WMM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8" sId="7" xfDxf="1" dxf="1">
    <oc r="L58" t="inlineStr">
      <is>
        <t>LYDIE</t>
      </is>
    </oc>
    <nc r="L58" t="inlineStr">
      <is>
        <t>DWNTA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69" sId="7" xfDxf="1" dxf="1">
    <oc r="M58" t="inlineStr">
      <is>
        <t>CDI</t>
      </is>
    </oc>
    <nc r="M58" t="inlineStr">
      <is>
        <t>FCP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0" sId="7" xfDxf="1" dxf="1">
    <oc r="N58" t="inlineStr">
      <is>
        <t>SAINT DENIS</t>
      </is>
    </oc>
    <nc r="N58" t="inlineStr">
      <is>
        <t>UNZWF XYTQF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1" sId="7" xfDxf="1" dxf="1">
    <oc r="K59" t="inlineStr">
      <is>
        <t>MARTEL</t>
      </is>
    </oc>
    <nc r="K59" t="inlineStr">
      <is>
        <t>NSYYIG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2" sId="7" xfDxf="1" dxf="1">
    <oc r="L59" t="inlineStr">
      <is>
        <t>GERALDINE</t>
      </is>
    </oc>
    <nc r="L59" t="inlineStr">
      <is>
        <t>DRXOTXAHO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3" sId="7" xfDxf="1" dxf="1">
    <oc r="M59" t="inlineStr">
      <is>
        <t>CDI</t>
      </is>
    </oc>
    <nc r="M59" t="inlineStr">
      <is>
        <t>ACD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4" sId="7" xfDxf="1" dxf="1">
    <oc r="N59" t="inlineStr">
      <is>
        <t>SAINT DENIS</t>
      </is>
    </oc>
    <nc r="N59" t="inlineStr">
      <is>
        <t>WPGZD UOYFZ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5" sId="7" xfDxf="1" dxf="1">
    <oc r="K60" t="inlineStr">
      <is>
        <t>MOREAU</t>
      </is>
    </oc>
    <nc r="K60" t="inlineStr">
      <is>
        <t>DZCYMX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6" sId="7" xfDxf="1" dxf="1">
    <oc r="L60" t="inlineStr">
      <is>
        <t>DIMITRI</t>
      </is>
    </oc>
    <nc r="L60" t="inlineStr">
      <is>
        <t>KMSHOES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7" sId="7" xfDxf="1" dxf="1">
    <oc r="M60" t="inlineStr">
      <is>
        <t>CDI</t>
      </is>
    </oc>
    <nc r="M60" t="inlineStr">
      <is>
        <t>SEZ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8" sId="7" xfDxf="1" dxf="1">
    <oc r="N60" t="inlineStr">
      <is>
        <t>SAINT DENIS</t>
      </is>
    </oc>
    <nc r="N60" t="inlineStr">
      <is>
        <t>UWZWR SNEZM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79" sId="7" xfDxf="1" dxf="1">
    <oc r="K61" t="inlineStr">
      <is>
        <t>HAMMADI</t>
      </is>
    </oc>
    <nc r="K61" t="inlineStr">
      <is>
        <t>WPMAJJZ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0" sId="7" xfDxf="1" dxf="1">
    <oc r="L61" t="inlineStr">
      <is>
        <t>RACHIDA</t>
      </is>
    </oc>
    <nc r="L61" t="inlineStr">
      <is>
        <t>FKRUUSL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1" sId="7" xfDxf="1" dxf="1">
    <oc r="M61" t="inlineStr">
      <is>
        <t>CDI</t>
      </is>
    </oc>
    <nc r="M61" t="inlineStr">
      <is>
        <t>LZI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2" sId="7" xfDxf="1" dxf="1">
    <oc r="N61" t="inlineStr">
      <is>
        <t>SAINT DENIS</t>
      </is>
    </oc>
    <nc r="N61" t="inlineStr">
      <is>
        <t>HGJOP WXQJA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3" sId="7" xfDxf="1" dxf="1">
    <oc r="K62" t="inlineStr">
      <is>
        <t>BARBIER</t>
      </is>
    </oc>
    <nc r="K62" t="inlineStr">
      <is>
        <t>RGACZYB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4" sId="7" xfDxf="1" dxf="1">
    <oc r="L62" t="inlineStr">
      <is>
        <t>THIERRY</t>
      </is>
    </oc>
    <nc r="L62" t="inlineStr">
      <is>
        <t>BSAMKIN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5" sId="7" xfDxf="1" dxf="1">
    <oc r="M62" t="inlineStr">
      <is>
        <t>CDI</t>
      </is>
    </oc>
    <nc r="M62" t="inlineStr">
      <is>
        <t>PJP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6" sId="7" xfDxf="1" dxf="1">
    <oc r="N62" t="inlineStr">
      <is>
        <t>SAINT DENIS</t>
      </is>
    </oc>
    <nc r="N62" t="inlineStr">
      <is>
        <t>RFOGJ IXCCL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7" sId="7" xfDxf="1" dxf="1">
    <oc r="K63" t="inlineStr">
      <is>
        <t>SICARD</t>
      </is>
    </oc>
    <nc r="K63" t="inlineStr">
      <is>
        <t>KKQTQJ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8" sId="7" xfDxf="1" dxf="1">
    <oc r="L63" t="inlineStr">
      <is>
        <t>LAURENT</t>
      </is>
    </oc>
    <nc r="L63" t="inlineStr">
      <is>
        <t>AXVNVAV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89" sId="7" xfDxf="1" dxf="1">
    <oc r="M63" t="inlineStr">
      <is>
        <t>CDI</t>
      </is>
    </oc>
    <nc r="M63" t="inlineStr">
      <is>
        <t>DVB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0" sId="7" xfDxf="1" dxf="1">
    <oc r="N63" t="inlineStr">
      <is>
        <t>SAINT DENIS</t>
      </is>
    </oc>
    <nc r="N63" t="inlineStr">
      <is>
        <t>RYLZR NZTGI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1" sId="7" xfDxf="1" dxf="1">
    <oc r="K64" t="inlineStr">
      <is>
        <t>WIDEMANN</t>
      </is>
    </oc>
    <nc r="K64" t="inlineStr">
      <is>
        <t>EMAKQTEJ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2" sId="7" xfDxf="1" dxf="1">
    <oc r="L64" t="inlineStr">
      <is>
        <t>PATRICK</t>
      </is>
    </oc>
    <nc r="L64" t="inlineStr">
      <is>
        <t>JDHPLXH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3" sId="7" xfDxf="1" dxf="1">
    <oc r="M64" t="inlineStr">
      <is>
        <t>CDI</t>
      </is>
    </oc>
    <nc r="M64" t="inlineStr">
      <is>
        <t>GDF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4" sId="7" xfDxf="1" dxf="1">
    <oc r="N64" t="inlineStr">
      <is>
        <t>SAINT DENIS</t>
      </is>
    </oc>
    <nc r="N64" t="inlineStr">
      <is>
        <t>NXPRZ DUEJY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5" sId="7" xfDxf="1" dxf="1">
    <oc r="K65" t="inlineStr">
      <is>
        <t>FOURET</t>
      </is>
    </oc>
    <nc r="K65" t="inlineStr">
      <is>
        <t>MALTHU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6" sId="7" xfDxf="1" dxf="1">
    <oc r="L65" t="inlineStr">
      <is>
        <t>PATRICK</t>
      </is>
    </oc>
    <nc r="L65" t="inlineStr">
      <is>
        <t>IMNZXPV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7" sId="7" xfDxf="1" dxf="1">
    <oc r="M65" t="inlineStr">
      <is>
        <t>CDI</t>
      </is>
    </oc>
    <nc r="M65" t="inlineStr">
      <is>
        <t>BEV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8" sId="7" xfDxf="1" dxf="1">
    <oc r="N65" t="inlineStr">
      <is>
        <t>SAINT DENIS</t>
      </is>
    </oc>
    <nc r="N65" t="inlineStr">
      <is>
        <t>CFGSK EPLVD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599" sId="7" xfDxf="1" dxf="1">
    <oc r="K66" t="inlineStr">
      <is>
        <t>JOSSE</t>
      </is>
    </oc>
    <nc r="K66" t="inlineStr">
      <is>
        <t>ZXYNS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0" sId="7" xfDxf="1" dxf="1">
    <oc r="L66" t="inlineStr">
      <is>
        <t>THIERRY</t>
      </is>
    </oc>
    <nc r="L66" t="inlineStr">
      <is>
        <t>QNQPBFX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1" sId="7" xfDxf="1" dxf="1">
    <oc r="M66" t="inlineStr">
      <is>
        <t>CDI</t>
      </is>
    </oc>
    <nc r="M66" t="inlineStr">
      <is>
        <t>KLQ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2" sId="7" xfDxf="1" dxf="1">
    <oc r="N66" t="inlineStr">
      <is>
        <t>SAINT DENIS</t>
      </is>
    </oc>
    <nc r="N66" t="inlineStr">
      <is>
        <t>ZWYYX MGASV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3" sId="7" xfDxf="1" dxf="1">
    <oc r="K67" t="inlineStr">
      <is>
        <t>LOLLIOT</t>
      </is>
    </oc>
    <nc r="K67" t="inlineStr">
      <is>
        <t>DUCFVOC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4" sId="7" xfDxf="1" dxf="1">
    <oc r="L67" t="inlineStr">
      <is>
        <t>THOMAS</t>
      </is>
    </oc>
    <nc r="L67" t="inlineStr">
      <is>
        <t>LOZCOI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5" sId="7" xfDxf="1" dxf="1">
    <oc r="M67" t="inlineStr">
      <is>
        <t>CDI</t>
      </is>
    </oc>
    <nc r="M67" t="inlineStr">
      <is>
        <t>NSQ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6" sId="7" xfDxf="1" dxf="1">
    <oc r="N67" t="inlineStr">
      <is>
        <t>SAINT DENIS</t>
      </is>
    </oc>
    <nc r="N67" t="inlineStr">
      <is>
        <t>PACJZ RAUOL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7" sId="7" xfDxf="1" dxf="1">
    <oc r="K68" t="inlineStr">
      <is>
        <t>SECHET</t>
      </is>
    </oc>
    <nc r="K68" t="inlineStr">
      <is>
        <t>WACXGR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8" sId="7" xfDxf="1" dxf="1">
    <oc r="L68" t="inlineStr">
      <is>
        <t>ERIC</t>
      </is>
    </oc>
    <nc r="L68" t="inlineStr">
      <is>
        <t>SPAL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09" sId="7" xfDxf="1" dxf="1">
    <oc r="M68" t="inlineStr">
      <is>
        <t>CDI</t>
      </is>
    </oc>
    <nc r="M68" t="inlineStr">
      <is>
        <t>RBP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0" sId="7" xfDxf="1" dxf="1">
    <oc r="N68" t="inlineStr">
      <is>
        <t>SAINT DENIS</t>
      </is>
    </oc>
    <nc r="N68" t="inlineStr">
      <is>
        <t>TDZME CTNDS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1" sId="7" xfDxf="1" dxf="1">
    <oc r="K69" t="inlineStr">
      <is>
        <t>GUIDARD</t>
      </is>
    </oc>
    <nc r="K69" t="inlineStr">
      <is>
        <t>WRIINOM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2" sId="7" xfDxf="1" dxf="1">
    <oc r="L69" t="inlineStr">
      <is>
        <t>DANIELLE</t>
      </is>
    </oc>
    <nc r="L69" t="inlineStr">
      <is>
        <t>HOASKWMO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3" sId="7" xfDxf="1" dxf="1">
    <oc r="M69" t="inlineStr">
      <is>
        <t>CDI</t>
      </is>
    </oc>
    <nc r="M69" t="inlineStr">
      <is>
        <t>CBR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4" sId="7" xfDxf="1" dxf="1">
    <oc r="N69" t="inlineStr">
      <is>
        <t>SAINT DENIS</t>
      </is>
    </oc>
    <nc r="N69" t="inlineStr">
      <is>
        <t>FNHXZ TUZSU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5" sId="7" xfDxf="1" dxf="1">
    <oc r="K70" t="inlineStr">
      <is>
        <t>LEBESGUE</t>
      </is>
    </oc>
    <nc r="K70" t="inlineStr">
      <is>
        <t>AXTKCEUG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6" sId="7" xfDxf="1" dxf="1">
    <oc r="L70" t="inlineStr">
      <is>
        <t>STEPHANE</t>
      </is>
    </oc>
    <nc r="L70" t="inlineStr">
      <is>
        <t>DSAFGEBT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7" sId="7" xfDxf="1" dxf="1">
    <oc r="M70" t="inlineStr">
      <is>
        <t>CDI</t>
      </is>
    </oc>
    <nc r="M70" t="inlineStr">
      <is>
        <t>KAS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8" sId="7" xfDxf="1" dxf="1">
    <oc r="N70" t="inlineStr">
      <is>
        <t>SAINT DENIS</t>
      </is>
    </oc>
    <nc r="N70" t="inlineStr">
      <is>
        <t>VDXGI XMCBE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19" sId="7" xfDxf="1" dxf="1">
    <oc r="K71" t="inlineStr">
      <is>
        <t>BENGHAL</t>
      </is>
    </oc>
    <nc r="K71" t="inlineStr">
      <is>
        <t>OFWALMC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20" sId="7" xfDxf="1" dxf="1">
    <oc r="L71" t="inlineStr">
      <is>
        <t>YTHAR</t>
      </is>
    </oc>
    <nc r="L71" t="inlineStr">
      <is>
        <t>ZMMHD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21" sId="7" xfDxf="1" dxf="1">
    <oc r="M71" t="inlineStr">
      <is>
        <t>ALT</t>
      </is>
    </oc>
    <nc r="M71" t="inlineStr">
      <is>
        <t>INP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22" sId="7" xfDxf="1" dxf="1">
    <oc r="N71" t="inlineStr">
      <is>
        <t>SAINT DENIS</t>
      </is>
    </oc>
    <nc r="N71" t="inlineStr">
      <is>
        <t>MCQAM MYQGA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23" sId="7" xfDxf="1" dxf="1">
    <oc r="K72" t="inlineStr">
      <is>
        <t>KESSAL</t>
      </is>
    </oc>
    <nc r="K72" t="inlineStr">
      <is>
        <t>UCNZRC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24" sId="7" xfDxf="1" dxf="1">
    <oc r="L72" t="inlineStr">
      <is>
        <t>ROMAIN</t>
      </is>
    </oc>
    <nc r="L72" t="inlineStr">
      <is>
        <t>LVFCDI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25" sId="7" xfDxf="1" dxf="1">
    <oc r="M72" t="inlineStr">
      <is>
        <t>CDI</t>
      </is>
    </oc>
    <nc r="M72" t="inlineStr">
      <is>
        <t>VTW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26" sId="7" xfDxf="1" dxf="1">
    <oc r="N72" t="inlineStr">
      <is>
        <t>SAINT DENIS</t>
      </is>
    </oc>
    <nc r="N72" t="inlineStr">
      <is>
        <t>CVYWZ MHSCL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8627" sId="7" xfDxf="1" dxf="1">
    <oc r="K73" t="inlineStr">
      <is>
        <t>BOUSSAIDI</t>
      </is>
    </oc>
    <nc r="K73" t="inlineStr">
      <is>
        <t>KMFPLXLTE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28" sId="7" xfDxf="1" dxf="1">
    <oc r="L73" t="inlineStr">
      <is>
        <t>NADIA</t>
      </is>
    </oc>
    <nc r="L73" t="inlineStr">
      <is>
        <t>FUYFE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29" sId="7" xfDxf="1" dxf="1">
    <oc r="M73" t="inlineStr">
      <is>
        <t>ALT</t>
      </is>
    </oc>
    <nc r="M73" t="inlineStr">
      <is>
        <t>BMZ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30" sId="7" xfDxf="1" dxf="1">
    <oc r="N73" t="inlineStr">
      <is>
        <t>SAINT DENIS</t>
      </is>
    </oc>
    <nc r="N73" t="inlineStr">
      <is>
        <t>OLGVG TTFMS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8631" sId="7" xfDxf="1" dxf="1">
    <oc r="K74" t="inlineStr">
      <is>
        <t>WARRET</t>
      </is>
    </oc>
    <nc r="K74" t="inlineStr">
      <is>
        <t>YPVFJW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32" sId="7" xfDxf="1" dxf="1">
    <oc r="L74" t="inlineStr">
      <is>
        <t>KELLY</t>
      </is>
    </oc>
    <nc r="L74" t="inlineStr">
      <is>
        <t>BOMBG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fmt sheetId="7" xfDxf="1" sqref="M74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dxf>
  </rfmt>
  <rcc rId="8633" sId="7" xfDxf="1" dxf="1">
    <oc r="N74" t="inlineStr">
      <is>
        <t>SAINT DENIS</t>
      </is>
    </oc>
    <nc r="N74" t="inlineStr">
      <is>
        <t>KIXJK KJIGC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8634" sId="7" xfDxf="1" dxf="1">
    <oc r="K75" t="inlineStr">
      <is>
        <t>PELLETIER TRAD</t>
      </is>
    </oc>
    <nc r="K75" t="inlineStr">
      <is>
        <t>IJPLFERKE PCRG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35" sId="7" xfDxf="1" dxf="1">
    <oc r="L75" t="inlineStr">
      <is>
        <t>AGNES</t>
      </is>
    </oc>
    <nc r="L75" t="inlineStr">
      <is>
        <t>LBMPR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36" sId="7" xfDxf="1" dxf="1">
    <oc r="M75" t="inlineStr">
      <is>
        <t>CDI</t>
      </is>
    </oc>
    <nc r="M75" t="inlineStr">
      <is>
        <t>QYW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8637" sId="7" xfDxf="1" dxf="1">
    <oc r="N75" t="inlineStr">
      <is>
        <t>SAINT DENIS</t>
      </is>
    </oc>
    <nc r="N75" t="inlineStr">
      <is>
        <t>EYWFR QGVWX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8638" sId="7" xfDxf="1" dxf="1">
    <oc r="K76" t="inlineStr">
      <is>
        <t>RENOUE</t>
      </is>
    </oc>
    <nc r="K76" t="inlineStr">
      <is>
        <t>NYFMOC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39" sId="7" xfDxf="1" dxf="1">
    <oc r="L76" t="inlineStr">
      <is>
        <t>ALEXINE</t>
      </is>
    </oc>
    <nc r="L76" t="inlineStr">
      <is>
        <t>JUGYDYE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top style="thin">
          <color rgb="FFEBEBEB"/>
        </top>
        <bottom style="thin">
          <color rgb="FFEBEBEB"/>
        </bottom>
      </border>
    </ndxf>
  </rcc>
  <rcc rId="8640" sId="7" xfDxf="1" dxf="1">
    <oc r="M76" t="inlineStr">
      <is>
        <t>ALT</t>
      </is>
    </oc>
    <nc r="M76" t="inlineStr">
      <is>
        <t>CVV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</border>
    </ndxf>
  </rcc>
  <rcc rId="8641" sId="7" xfDxf="1" dxf="1">
    <oc r="N76" t="inlineStr">
      <is>
        <t>SAINT DENIS</t>
      </is>
    </oc>
    <nc r="N76" t="inlineStr">
      <is>
        <t>SDCLF LEFGO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</border>
    </ndxf>
  </rcc>
  <rcc rId="8642" sId="1" xfDxf="1" dxf="1">
    <oc r="K7" t="inlineStr">
      <is>
        <t>COCHIN</t>
      </is>
    </oc>
    <nc r="K7" t="inlineStr">
      <is>
        <t>KJTKKF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3" sId="1" xfDxf="1" dxf="1">
    <oc r="L7" t="inlineStr">
      <is>
        <t>SYLVIE</t>
      </is>
    </oc>
    <nc r="L7" t="inlineStr">
      <is>
        <t>TPMDPC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4" sId="1" xfDxf="1" dxf="1">
    <oc r="M7" t="inlineStr">
      <is>
        <t>CDI</t>
      </is>
    </oc>
    <nc r="M7" t="inlineStr">
      <is>
        <t>EFJ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5" sId="1" xfDxf="1" dxf="1">
    <oc r="N7" t="inlineStr">
      <is>
        <t>SAINT DENIS</t>
      </is>
    </oc>
    <nc r="N7" t="inlineStr">
      <is>
        <t>BKTQR JVHZW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6" sId="1" xfDxf="1" dxf="1">
    <oc r="K8" t="inlineStr">
      <is>
        <t>GAUDEAUX</t>
      </is>
    </oc>
    <nc r="K8" t="inlineStr">
      <is>
        <t>IUBPLFHC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7" sId="1" xfDxf="1" dxf="1">
    <oc r="L8" t="inlineStr">
      <is>
        <t>THIERRY</t>
      </is>
    </oc>
    <nc r="L8" t="inlineStr">
      <is>
        <t>MARURXY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8" sId="1" xfDxf="1" dxf="1">
    <oc r="M8" t="inlineStr">
      <is>
        <t>CDI</t>
      </is>
    </oc>
    <nc r="M8" t="inlineStr">
      <is>
        <t>YWN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49" sId="1" xfDxf="1" dxf="1">
    <oc r="N8" t="inlineStr">
      <is>
        <t>SAINT DENIS</t>
      </is>
    </oc>
    <nc r="N8" t="inlineStr">
      <is>
        <t>ENMFY BSLKD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0" sId="1" xfDxf="1" dxf="1">
    <oc r="K9" t="inlineStr">
      <is>
        <t>FORESTIER</t>
      </is>
    </oc>
    <nc r="K9" t="inlineStr">
      <is>
        <t>TPSOTLQRM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1" sId="1" xfDxf="1" dxf="1">
    <oc r="L9" t="inlineStr">
      <is>
        <t>PHILIPPE</t>
      </is>
    </oc>
    <nc r="L9" t="inlineStr">
      <is>
        <t>AZOZNEHK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2" sId="1" xfDxf="1" dxf="1">
    <oc r="M9" t="inlineStr">
      <is>
        <t>CDI</t>
      </is>
    </oc>
    <nc r="M9" t="inlineStr">
      <is>
        <t>TEU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3" sId="1" xfDxf="1" dxf="1">
    <oc r="N9" t="inlineStr">
      <is>
        <t>SAINT DENIS</t>
      </is>
    </oc>
    <nc r="N9" t="inlineStr">
      <is>
        <t>CXJDU BQIOM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4" sId="1" xfDxf="1" dxf="1">
    <oc r="K10" t="inlineStr">
      <is>
        <t>KERSUAL</t>
      </is>
    </oc>
    <nc r="K10" t="inlineStr">
      <is>
        <t>MVZREBG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5" sId="1" xfDxf="1" dxf="1">
    <oc r="L10" t="inlineStr">
      <is>
        <t>DOMINIQUE</t>
      </is>
    </oc>
    <nc r="L10" t="inlineStr">
      <is>
        <t>CRKWXJIGW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6" sId="1" xfDxf="1" dxf="1">
    <oc r="M10" t="inlineStr">
      <is>
        <t>CDI</t>
      </is>
    </oc>
    <nc r="M10" t="inlineStr">
      <is>
        <t>BPP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7" sId="1" xfDxf="1" dxf="1">
    <oc r="N10" t="inlineStr">
      <is>
        <t>SAINT DENIS</t>
      </is>
    </oc>
    <nc r="N10" t="inlineStr">
      <is>
        <t>PMIOF KUQGB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8" sId="1" xfDxf="1" dxf="1">
    <oc r="K11" t="inlineStr">
      <is>
        <t>ANDRICQ</t>
      </is>
    </oc>
    <nc r="K11" t="inlineStr">
      <is>
        <t>ABTGEQB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59" sId="1" xfDxf="1" dxf="1">
    <oc r="L11" t="inlineStr">
      <is>
        <t>OLIVIER</t>
      </is>
    </oc>
    <nc r="L11" t="inlineStr">
      <is>
        <t>WHZLGUG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0" sId="1" xfDxf="1" dxf="1">
    <oc r="M11" t="inlineStr">
      <is>
        <t>CDI</t>
      </is>
    </oc>
    <nc r="M11" t="inlineStr">
      <is>
        <t>GSR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1" sId="1" xfDxf="1" dxf="1">
    <oc r="N11" t="inlineStr">
      <is>
        <t>SAINT DENIS</t>
      </is>
    </oc>
    <nc r="N11" t="inlineStr">
      <is>
        <t>MMGDE RFPAC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2" sId="1" xfDxf="1" dxf="1">
    <oc r="K12" t="inlineStr">
      <is>
        <t>SUZON</t>
      </is>
    </oc>
    <nc r="K12" t="inlineStr">
      <is>
        <t>UJLJV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3" sId="1" xfDxf="1" dxf="1">
    <oc r="L12" t="inlineStr">
      <is>
        <t>ERIC</t>
      </is>
    </oc>
    <nc r="L12" t="inlineStr">
      <is>
        <t>LSUW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4" sId="1" xfDxf="1" dxf="1">
    <oc r="M12" t="inlineStr">
      <is>
        <t>CDI</t>
      </is>
    </oc>
    <nc r="M12" t="inlineStr">
      <is>
        <t>SCA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5" sId="1" xfDxf="1" dxf="1">
    <oc r="N12" t="inlineStr">
      <is>
        <t>SAINT DENIS</t>
      </is>
    </oc>
    <nc r="N12" t="inlineStr">
      <is>
        <t>VYXEV EYUFM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6" sId="1" xfDxf="1" dxf="1">
    <oc r="K13" t="inlineStr">
      <is>
        <t>TAVERNIER</t>
      </is>
    </oc>
    <nc r="K13" t="inlineStr">
      <is>
        <t>JWNNEJCVH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7" sId="1" xfDxf="1" dxf="1">
    <oc r="L13" t="inlineStr">
      <is>
        <t>PHILIPPE</t>
      </is>
    </oc>
    <nc r="L13" t="inlineStr">
      <is>
        <t>LCDOCSVU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8" sId="1" xfDxf="1" dxf="1">
    <oc r="M13" t="inlineStr">
      <is>
        <t>CDI</t>
      </is>
    </oc>
    <nc r="M13" t="inlineStr">
      <is>
        <t>JIL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69" sId="1" xfDxf="1" dxf="1">
    <oc r="N13" t="inlineStr">
      <is>
        <t>SAINT DENIS</t>
      </is>
    </oc>
    <nc r="N13" t="inlineStr">
      <is>
        <t>ZCEEE GTIQI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0" sId="1" xfDxf="1" dxf="1">
    <oc r="K14" t="inlineStr">
      <is>
        <t>CROGUENNEC</t>
      </is>
    </oc>
    <nc r="K14" t="inlineStr">
      <is>
        <t>BTKYXHTXKR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1" sId="1" xfDxf="1" dxf="1">
    <oc r="L14" t="inlineStr">
      <is>
        <t>YANN</t>
      </is>
    </oc>
    <nc r="L14" t="inlineStr">
      <is>
        <t>EYHO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2" sId="1" xfDxf="1" dxf="1">
    <oc r="M14" t="inlineStr">
      <is>
        <t>CDI</t>
      </is>
    </oc>
    <nc r="M14" t="inlineStr">
      <is>
        <t>NNS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3" sId="1" xfDxf="1" dxf="1">
    <oc r="N14" t="inlineStr">
      <is>
        <t>SAINT DENIS</t>
      </is>
    </oc>
    <nc r="N14" t="inlineStr">
      <is>
        <t>URFAO YYSFY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4" sId="1" xfDxf="1" dxf="1">
    <oc r="K15" t="inlineStr">
      <is>
        <t>PERUSSON</t>
      </is>
    </oc>
    <nc r="K15" t="inlineStr">
      <is>
        <t>GCPHKAHH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5" sId="1" xfDxf="1" dxf="1">
    <oc r="L15" t="inlineStr">
      <is>
        <t>CHRISTIANE</t>
      </is>
    </oc>
    <nc r="L15" t="inlineStr">
      <is>
        <t>JOPUZFXNKF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6" sId="1" xfDxf="1" dxf="1">
    <oc r="M15" t="inlineStr">
      <is>
        <t>CDI</t>
      </is>
    </oc>
    <nc r="M15" t="inlineStr">
      <is>
        <t>ELN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7" sId="1" xfDxf="1" dxf="1">
    <oc r="N15" t="inlineStr">
      <is>
        <t>SAINT DENIS</t>
      </is>
    </oc>
    <nc r="N15" t="inlineStr">
      <is>
        <t>JGJRG HUXME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8" sId="1" xfDxf="1" dxf="1">
    <oc r="K16" t="inlineStr">
      <is>
        <t>BRUYNEEL</t>
      </is>
    </oc>
    <nc r="K16" t="inlineStr">
      <is>
        <t>JWSOUZPX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79" sId="1" xfDxf="1" dxf="1">
    <oc r="L16" t="inlineStr">
      <is>
        <t>LAURENCE</t>
      </is>
    </oc>
    <nc r="L16" t="inlineStr">
      <is>
        <t>WMYHOQCV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0" sId="1" xfDxf="1" dxf="1">
    <oc r="M16" t="inlineStr">
      <is>
        <t>CDI</t>
      </is>
    </oc>
    <nc r="M16" t="inlineStr">
      <is>
        <t>DXP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1" sId="1" xfDxf="1" dxf="1">
    <oc r="N16" t="inlineStr">
      <is>
        <t>SAINT DENIS</t>
      </is>
    </oc>
    <nc r="N16" t="inlineStr">
      <is>
        <t>LKCLB SWJQD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2" sId="1" xfDxf="1" dxf="1">
    <oc r="K17" t="inlineStr">
      <is>
        <t>NADAL</t>
      </is>
    </oc>
    <nc r="K17" t="inlineStr">
      <is>
        <t>CBFLA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3" sId="1" xfDxf="1" dxf="1">
    <oc r="L17" t="inlineStr">
      <is>
        <t>VIRGINIE</t>
      </is>
    </oc>
    <nc r="L17" t="inlineStr">
      <is>
        <t>SHLEMGPZ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4" sId="1" xfDxf="1" dxf="1">
    <oc r="M17" t="inlineStr">
      <is>
        <t>CDI</t>
      </is>
    </oc>
    <nc r="M17" t="inlineStr">
      <is>
        <t>FKO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5" sId="1" xfDxf="1" dxf="1">
    <oc r="N17" t="inlineStr">
      <is>
        <t>SAINT DENIS</t>
      </is>
    </oc>
    <nc r="N17" t="inlineStr">
      <is>
        <t>SXEVJ COYNC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6" sId="1" xfDxf="1" dxf="1">
    <oc r="K18" t="inlineStr">
      <is>
        <t>LAUNAY</t>
      </is>
    </oc>
    <nc r="K18" t="inlineStr">
      <is>
        <t>VKFUXA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7" sId="1" xfDxf="1" dxf="1">
    <oc r="L18" t="inlineStr">
      <is>
        <t>STEPHANIE</t>
      </is>
    </oc>
    <nc r="L18" t="inlineStr">
      <is>
        <t>YVJQWROOQ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8" sId="1" xfDxf="1" dxf="1">
    <oc r="M18" t="inlineStr">
      <is>
        <t>CDI</t>
      </is>
    </oc>
    <nc r="M18" t="inlineStr">
      <is>
        <t>AWH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89" sId="1" xfDxf="1" dxf="1">
    <oc r="N18" t="inlineStr">
      <is>
        <t>SAINT DENIS</t>
      </is>
    </oc>
    <nc r="N18" t="inlineStr">
      <is>
        <t>JYGLF OKKSL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0" sId="1" xfDxf="1" dxf="1">
    <oc r="K19" t="inlineStr">
      <is>
        <t>KACZOREK</t>
      </is>
    </oc>
    <nc r="K19" t="inlineStr">
      <is>
        <t>RFFHLDDF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1" sId="1" xfDxf="1" dxf="1">
    <oc r="L19" t="inlineStr">
      <is>
        <t>FREDERIC</t>
      </is>
    </oc>
    <nc r="L19" t="inlineStr">
      <is>
        <t>HXUIXCCG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2" sId="1" xfDxf="1" dxf="1">
    <oc r="M19" t="inlineStr">
      <is>
        <t>CDI</t>
      </is>
    </oc>
    <nc r="M19" t="inlineStr">
      <is>
        <t>NPN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3" sId="1" xfDxf="1" dxf="1">
    <oc r="N19" t="inlineStr">
      <is>
        <t>SAINT DENIS</t>
      </is>
    </oc>
    <nc r="N19" t="inlineStr">
      <is>
        <t>TUCZE HROAS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4" sId="1" xfDxf="1" dxf="1">
    <oc r="K20" t="inlineStr">
      <is>
        <t>GOYAUX</t>
      </is>
    </oc>
    <nc r="K20" t="inlineStr">
      <is>
        <t>DKAXCU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5" sId="1" xfDxf="1" dxf="1">
    <oc r="L20" t="inlineStr">
      <is>
        <t>JEAN LUC</t>
      </is>
    </oc>
    <nc r="L20" t="inlineStr">
      <is>
        <t>YMCC JDM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6" sId="1" xfDxf="1" dxf="1">
    <oc r="M20" t="inlineStr">
      <is>
        <t>CDI</t>
      </is>
    </oc>
    <nc r="M20" t="inlineStr">
      <is>
        <t>NFU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7" sId="1" xfDxf="1" dxf="1">
    <oc r="N20" t="inlineStr">
      <is>
        <t>SAINT DENIS</t>
      </is>
    </oc>
    <nc r="N20" t="inlineStr">
      <is>
        <t>BTNFB SLREF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8" sId="1" xfDxf="1" dxf="1">
    <oc r="K21" t="inlineStr">
      <is>
        <t>KEREBEL</t>
      </is>
    </oc>
    <nc r="K21" t="inlineStr">
      <is>
        <t>AXVSHMB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699" sId="1" xfDxf="1" dxf="1">
    <oc r="L21" t="inlineStr">
      <is>
        <t>SYLVIE</t>
      </is>
    </oc>
    <nc r="L21" t="inlineStr">
      <is>
        <t>QGZQSN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0" sId="1" xfDxf="1" dxf="1">
    <oc r="M21" t="inlineStr">
      <is>
        <t>CDI</t>
      </is>
    </oc>
    <nc r="M21" t="inlineStr">
      <is>
        <t>MLK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1" sId="1" xfDxf="1" dxf="1">
    <oc r="N21" t="inlineStr">
      <is>
        <t>SAINT DENIS</t>
      </is>
    </oc>
    <nc r="N21" t="inlineStr">
      <is>
        <t>KYKAJ NWMVO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2" sId="1" xfDxf="1" dxf="1">
    <oc r="K22" t="inlineStr">
      <is>
        <t>LEGRAND</t>
      </is>
    </oc>
    <nc r="K22" t="inlineStr">
      <is>
        <t>BGVFRFL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3" sId="1" xfDxf="1" dxf="1">
    <oc r="L22" t="inlineStr">
      <is>
        <t>DOMINIQUE</t>
      </is>
    </oc>
    <nc r="L22" t="inlineStr">
      <is>
        <t>XYMGOHYWF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4" sId="1" xfDxf="1" dxf="1">
    <oc r="M22" t="inlineStr">
      <is>
        <t>CDI</t>
      </is>
    </oc>
    <nc r="M22" t="inlineStr">
      <is>
        <t>RZA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5" sId="1" xfDxf="1" dxf="1">
    <oc r="N22" t="inlineStr">
      <is>
        <t>SAINT DENIS</t>
      </is>
    </oc>
    <nc r="N22" t="inlineStr">
      <is>
        <t>RAYIH QRFHX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6" sId="1" xfDxf="1" dxf="1">
    <oc r="K23" t="inlineStr">
      <is>
        <t>PLESSALA</t>
      </is>
    </oc>
    <nc r="K23" t="inlineStr">
      <is>
        <t>PXFJZKTF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7" sId="1" xfDxf="1" dxf="1">
    <oc r="L23" t="inlineStr">
      <is>
        <t>CLAUDIE</t>
      </is>
    </oc>
    <nc r="L23" t="inlineStr">
      <is>
        <t>SDJLQYM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8" sId="1" xfDxf="1" dxf="1">
    <oc r="M23" t="inlineStr">
      <is>
        <t>CDI</t>
      </is>
    </oc>
    <nc r="M23" t="inlineStr">
      <is>
        <t>TGG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09" sId="1" xfDxf="1" dxf="1">
    <oc r="N23" t="inlineStr">
      <is>
        <t>SAINT DENIS</t>
      </is>
    </oc>
    <nc r="N23" t="inlineStr">
      <is>
        <t>SIHDL EYNYM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0" sId="1" xfDxf="1" dxf="1">
    <oc r="K24" t="inlineStr">
      <is>
        <t>LIEBENGUTH</t>
      </is>
    </oc>
    <nc r="K24" t="inlineStr">
      <is>
        <t>RYWITHFZKN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1" sId="1" xfDxf="1" dxf="1">
    <oc r="L24" t="inlineStr">
      <is>
        <t>CINDY</t>
      </is>
    </oc>
    <nc r="L24" t="inlineStr">
      <is>
        <t>SVRCZ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2" sId="1" xfDxf="1" dxf="1">
    <oc r="M24" t="inlineStr">
      <is>
        <t>CDI</t>
      </is>
    </oc>
    <nc r="M24" t="inlineStr">
      <is>
        <t>HZV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3" sId="1" xfDxf="1" dxf="1">
    <oc r="N24" t="inlineStr">
      <is>
        <t>SAINT DENIS</t>
      </is>
    </oc>
    <nc r="N24" t="inlineStr">
      <is>
        <t>IDHWB ECIGX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4" sId="1" xfDxf="1" dxf="1">
    <oc r="K25" t="inlineStr">
      <is>
        <t>STOUTAH</t>
      </is>
    </oc>
    <nc r="K25" t="inlineStr">
      <is>
        <t>BKLOKLK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5" sId="1" xfDxf="1" dxf="1">
    <oc r="L25" t="inlineStr">
      <is>
        <t>LAURENE</t>
      </is>
    </oc>
    <nc r="L25" t="inlineStr">
      <is>
        <t>URLLFIN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6" sId="1" xfDxf="1" dxf="1">
    <oc r="M25" t="inlineStr">
      <is>
        <t>CDI</t>
      </is>
    </oc>
    <nc r="M25" t="inlineStr">
      <is>
        <t>BQI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7" sId="1" xfDxf="1" dxf="1">
    <oc r="N25" t="inlineStr">
      <is>
        <t>SAINT DENIS</t>
      </is>
    </oc>
    <nc r="N25" t="inlineStr">
      <is>
        <t>DOGWP ASWGG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8" sId="1" xfDxf="1" dxf="1">
    <oc r="K26" t="inlineStr">
      <is>
        <t>PIRES</t>
      </is>
    </oc>
    <nc r="K26" t="inlineStr">
      <is>
        <t>UASMY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19" sId="1" xfDxf="1" dxf="1">
    <oc r="L26" t="inlineStr">
      <is>
        <t>MORGANE</t>
      </is>
    </oc>
    <nc r="L26" t="inlineStr">
      <is>
        <t>PQJMLOF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0" sId="1" xfDxf="1" dxf="1">
    <oc r="M26" t="inlineStr">
      <is>
        <t>ALT</t>
      </is>
    </oc>
    <nc r="M26" t="inlineStr">
      <is>
        <t>TWJ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1" sId="1" xfDxf="1" dxf="1">
    <oc r="N26" t="inlineStr">
      <is>
        <t>SAINT DENIS</t>
      </is>
    </oc>
    <nc r="N26" t="inlineStr">
      <is>
        <t>AAGCL FNGSR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2" sId="1" xfDxf="1" dxf="1">
    <oc r="K27" t="inlineStr">
      <is>
        <t>DE PONTE</t>
      </is>
    </oc>
    <nc r="K27" t="inlineStr">
      <is>
        <t>OP QVSXY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3" sId="1" xfDxf="1" dxf="1">
    <oc r="L27" t="inlineStr">
      <is>
        <t>ETIENNE</t>
      </is>
    </oc>
    <nc r="L27" t="inlineStr">
      <is>
        <t>HVUSQZA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4" sId="1" xfDxf="1" dxf="1">
    <oc r="M27" t="inlineStr">
      <is>
        <t>CDI</t>
      </is>
    </oc>
    <nc r="M27" t="inlineStr">
      <is>
        <t>GPH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5" sId="1" xfDxf="1" dxf="1">
    <oc r="N27" t="inlineStr">
      <is>
        <t>SAINT DENIS</t>
      </is>
    </oc>
    <nc r="N27" t="inlineStr">
      <is>
        <t>XSZIN GIROS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6" sId="1" xfDxf="1" dxf="1">
    <oc r="K28" t="inlineStr">
      <is>
        <t>OUARNIER</t>
      </is>
    </oc>
    <nc r="K28" t="inlineStr">
      <is>
        <t>CALECLHG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7" sId="1" xfDxf="1" dxf="1">
    <oc r="L28" t="inlineStr">
      <is>
        <t>SYLVIE</t>
      </is>
    </oc>
    <nc r="L28" t="inlineStr">
      <is>
        <t>WJSWFK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8" sId="1" xfDxf="1" dxf="1">
    <oc r="M28" t="inlineStr">
      <is>
        <t>CDI</t>
      </is>
    </oc>
    <nc r="M28" t="inlineStr">
      <is>
        <t>AWC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29" sId="1" xfDxf="1" dxf="1">
    <oc r="N28" t="inlineStr">
      <is>
        <t>SAINT DENIS</t>
      </is>
    </oc>
    <nc r="N28" t="inlineStr">
      <is>
        <t>MWZHB YVALX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0" sId="1" xfDxf="1" dxf="1">
    <oc r="K29" t="inlineStr">
      <is>
        <t>CALOSSO</t>
      </is>
    </oc>
    <nc r="K29" t="inlineStr">
      <is>
        <t>HCMREGM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1" sId="1" xfDxf="1" dxf="1">
    <oc r="L29" t="inlineStr">
      <is>
        <t>LAETITIA</t>
      </is>
    </oc>
    <nc r="L29" t="inlineStr">
      <is>
        <t>HBDVMZJB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2" sId="1" xfDxf="1" dxf="1">
    <oc r="M29" t="inlineStr">
      <is>
        <t>CDI</t>
      </is>
    </oc>
    <nc r="M29" t="inlineStr">
      <is>
        <t>PXL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3" sId="1" xfDxf="1" dxf="1">
    <oc r="N29" t="inlineStr">
      <is>
        <t>SAINT DENIS</t>
      </is>
    </oc>
    <nc r="N29" t="inlineStr">
      <is>
        <t>BVFGW MPUPM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4" sId="1" xfDxf="1" dxf="1">
    <oc r="K30" t="inlineStr">
      <is>
        <t>AZRINE</t>
      </is>
    </oc>
    <nc r="K30" t="inlineStr">
      <is>
        <t>SHTZUJ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5" sId="1" xfDxf="1" dxf="1">
    <oc r="L30" t="inlineStr">
      <is>
        <t>NADIA</t>
      </is>
    </oc>
    <nc r="L30" t="inlineStr">
      <is>
        <t>MLXCH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6" sId="1" xfDxf="1" dxf="1">
    <oc r="M30" t="inlineStr">
      <is>
        <t>CDI</t>
      </is>
    </oc>
    <nc r="M30" t="inlineStr">
      <is>
        <t>SVM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7" sId="1" xfDxf="1" dxf="1">
    <oc r="N30" t="inlineStr">
      <is>
        <t>SAINT DENIS</t>
      </is>
    </oc>
    <nc r="N30" t="inlineStr">
      <is>
        <t>LJLQF CZRIF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8" sId="1" xfDxf="1" dxf="1">
    <oc r="K31" t="inlineStr">
      <is>
        <t>DAMATOR</t>
      </is>
    </oc>
    <nc r="K31" t="inlineStr">
      <is>
        <t>NMEJWQF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39" sId="1" xfDxf="1" dxf="1">
    <oc r="L31" t="inlineStr">
      <is>
        <t>MARIE-BERNARD</t>
      </is>
    </oc>
    <nc r="L31" t="inlineStr">
      <is>
        <t>AZSHW-UKIXNYZ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0" sId="1" xfDxf="1" dxf="1">
    <oc r="M31" t="inlineStr">
      <is>
        <t>CDI</t>
      </is>
    </oc>
    <nc r="M31" t="inlineStr">
      <is>
        <t>CGQ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1" sId="1" xfDxf="1" dxf="1">
    <oc r="N31" t="inlineStr">
      <is>
        <t>SAINT DENIS</t>
      </is>
    </oc>
    <nc r="N31" t="inlineStr">
      <is>
        <t>QKKEH RLKTW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2" sId="1" xfDxf="1" dxf="1">
    <oc r="K32" t="inlineStr">
      <is>
        <t>DEMARET</t>
      </is>
    </oc>
    <nc r="K32" t="inlineStr">
      <is>
        <t>BLZWPDD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3" sId="1" xfDxf="1" dxf="1">
    <oc r="L32" t="inlineStr">
      <is>
        <t>BRIGITTE</t>
      </is>
    </oc>
    <nc r="L32" t="inlineStr">
      <is>
        <t>BVIILZTO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4" sId="1" xfDxf="1" dxf="1">
    <oc r="M32" t="inlineStr">
      <is>
        <t>CDI</t>
      </is>
    </oc>
    <nc r="M32" t="inlineStr">
      <is>
        <t>TST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5" sId="1" xfDxf="1" dxf="1">
    <oc r="N32" t="inlineStr">
      <is>
        <t>SAINT DENIS</t>
      </is>
    </oc>
    <nc r="N32" t="inlineStr">
      <is>
        <t>JMLOU HYNPD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6" sId="1" xfDxf="1" dxf="1">
    <oc r="K33" t="inlineStr">
      <is>
        <t>MARCHOIS</t>
      </is>
    </oc>
    <nc r="K33" t="inlineStr">
      <is>
        <t>JXBCYLYN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7" sId="1" xfDxf="1" dxf="1">
    <oc r="L33" t="inlineStr">
      <is>
        <t>SYLVIE</t>
      </is>
    </oc>
    <nc r="L33" t="inlineStr">
      <is>
        <t>SOIEXM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8" sId="1" xfDxf="1" dxf="1">
    <oc r="M33" t="inlineStr">
      <is>
        <t>CDI</t>
      </is>
    </oc>
    <nc r="M33" t="inlineStr">
      <is>
        <t>ZSZ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49" sId="1" xfDxf="1" dxf="1">
    <oc r="N33" t="inlineStr">
      <is>
        <t>SAINT DENIS</t>
      </is>
    </oc>
    <nc r="N33" t="inlineStr">
      <is>
        <t>XXXJJ LHVNU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0" sId="1" xfDxf="1" dxf="1">
    <oc r="K34" t="inlineStr">
      <is>
        <t>NGUYEN</t>
      </is>
    </oc>
    <nc r="K34" t="inlineStr">
      <is>
        <t>LPAMBM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1" sId="1" xfDxf="1" dxf="1">
    <oc r="L34" t="inlineStr">
      <is>
        <t>SORIYA</t>
      </is>
    </oc>
    <nc r="L34" t="inlineStr">
      <is>
        <t>NOVZEI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2" sId="1" xfDxf="1" dxf="1">
    <oc r="M34" t="inlineStr">
      <is>
        <t>CDI</t>
      </is>
    </oc>
    <nc r="M34" t="inlineStr">
      <is>
        <t>MAR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3" sId="1" xfDxf="1" dxf="1">
    <oc r="N34" t="inlineStr">
      <is>
        <t>SAINT DENIS</t>
      </is>
    </oc>
    <nc r="N34" t="inlineStr">
      <is>
        <t>FARUZ FJYJV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4" sId="1" xfDxf="1" dxf="1">
    <oc r="K35" t="inlineStr">
      <is>
        <t>XAVIER</t>
      </is>
    </oc>
    <nc r="K35" t="inlineStr">
      <is>
        <t>CHQAEG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5" sId="1" xfDxf="1" dxf="1">
    <oc r="L35" t="inlineStr">
      <is>
        <t>ISABELLE</t>
      </is>
    </oc>
    <nc r="L35" t="inlineStr">
      <is>
        <t>GAVZJODG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6" sId="1" xfDxf="1" dxf="1">
    <oc r="M35" t="inlineStr">
      <is>
        <t>CDI</t>
      </is>
    </oc>
    <nc r="M35" t="inlineStr">
      <is>
        <t>RJV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7" sId="1" xfDxf="1" dxf="1">
    <oc r="N35" t="inlineStr">
      <is>
        <t>SAINT DENIS</t>
      </is>
    </oc>
    <nc r="N35" t="inlineStr">
      <is>
        <t>UZKFA AGCYH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8" sId="1" xfDxf="1" dxf="1">
    <oc r="K36" t="inlineStr">
      <is>
        <t>JANDIOT</t>
      </is>
    </oc>
    <nc r="K36" t="inlineStr">
      <is>
        <t>ESJYUEB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59" sId="1" xfDxf="1" dxf="1">
    <oc r="L36" t="inlineStr">
      <is>
        <t>MELANIE</t>
      </is>
    </oc>
    <nc r="L36" t="inlineStr">
      <is>
        <t>KULGNOG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0" sId="1" xfDxf="1" dxf="1">
    <oc r="M36" t="inlineStr">
      <is>
        <t>CDI</t>
      </is>
    </oc>
    <nc r="M36" t="inlineStr">
      <is>
        <t>EDS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1" sId="1" xfDxf="1" dxf="1">
    <oc r="N36" t="inlineStr">
      <is>
        <t>SAINT DENIS</t>
      </is>
    </oc>
    <nc r="N36" t="inlineStr">
      <is>
        <t>DZYKU HYWJL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2" sId="1" xfDxf="1" dxf="1">
    <oc r="K37" t="inlineStr">
      <is>
        <t>DUBERNARD</t>
      </is>
    </oc>
    <nc r="K37" t="inlineStr">
      <is>
        <t>ZJRAAKDMU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3" sId="1" xfDxf="1" dxf="1">
    <oc r="L37" t="inlineStr">
      <is>
        <t>JOEL</t>
      </is>
    </oc>
    <nc r="L37" t="inlineStr">
      <is>
        <t>ZTXQ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4" sId="1" xfDxf="1" dxf="1">
    <oc r="M37" t="inlineStr">
      <is>
        <t>CDI</t>
      </is>
    </oc>
    <nc r="M37" t="inlineStr">
      <is>
        <t>WLK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5" sId="1" xfDxf="1" dxf="1">
    <oc r="N37" t="inlineStr">
      <is>
        <t>SAINT DENIS</t>
      </is>
    </oc>
    <nc r="N37" t="inlineStr">
      <is>
        <t>TZENG JYEWX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6" sId="1" xfDxf="1" dxf="1">
    <oc r="K38" t="inlineStr">
      <is>
        <t>WINTERSTEIN</t>
      </is>
    </oc>
    <nc r="K38" t="inlineStr">
      <is>
        <t>NXNVANSGNZR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7" sId="1" xfDxf="1" dxf="1">
    <oc r="L38" t="inlineStr">
      <is>
        <t>MYRIAM</t>
      </is>
    </oc>
    <nc r="L38" t="inlineStr">
      <is>
        <t>DCPOAH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8" sId="1" xfDxf="1" dxf="1">
    <oc r="M38" t="inlineStr">
      <is>
        <t>CDI</t>
      </is>
    </oc>
    <nc r="M38" t="inlineStr">
      <is>
        <t>FPH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69" sId="1" xfDxf="1" dxf="1">
    <oc r="N38" t="inlineStr">
      <is>
        <t>SAINT DENIS</t>
      </is>
    </oc>
    <nc r="N38" t="inlineStr">
      <is>
        <t>CXNXZ AUYXM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0" sId="1" xfDxf="1" dxf="1">
    <oc r="K39" t="inlineStr">
      <is>
        <t>LAUTOUR</t>
      </is>
    </oc>
    <nc r="K39" t="inlineStr">
      <is>
        <t>EGCXJZH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1" sId="1" xfDxf="1" dxf="1">
    <oc r="L39" t="inlineStr">
      <is>
        <t>ISABELLE</t>
      </is>
    </oc>
    <nc r="L39" t="inlineStr">
      <is>
        <t>ZRQMZWQY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2" sId="1" xfDxf="1" dxf="1">
    <oc r="M39" t="inlineStr">
      <is>
        <t>CDI</t>
      </is>
    </oc>
    <nc r="M39" t="inlineStr">
      <is>
        <t>CCQ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3" sId="1" xfDxf="1" dxf="1">
    <oc r="N39" t="inlineStr">
      <is>
        <t>SAINT DENIS</t>
      </is>
    </oc>
    <nc r="N39" t="inlineStr">
      <is>
        <t>XTHEA TQVWD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4" sId="1" xfDxf="1" dxf="1">
    <oc r="K40" t="inlineStr">
      <is>
        <t>TREILLARD</t>
      </is>
    </oc>
    <nc r="K40" t="inlineStr">
      <is>
        <t>YYVPNSLPT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5" sId="1" xfDxf="1" dxf="1">
    <oc r="L40" t="inlineStr">
      <is>
        <t>FRANCOISE</t>
      </is>
    </oc>
    <nc r="L40" t="inlineStr">
      <is>
        <t>NMMNZXIQY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6" sId="1" xfDxf="1" dxf="1">
    <oc r="M40" t="inlineStr">
      <is>
        <t>CDI</t>
      </is>
    </oc>
    <nc r="M40" t="inlineStr">
      <is>
        <t>WZQ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7" sId="1" xfDxf="1" dxf="1">
    <oc r="N40" t="inlineStr">
      <is>
        <t>SAINT DENIS</t>
      </is>
    </oc>
    <nc r="N40" t="inlineStr">
      <is>
        <t>QZTAN JHXBQ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8" sId="1" xfDxf="1" dxf="1">
    <oc r="K41" t="inlineStr">
      <is>
        <t>MARTINEAU</t>
      </is>
    </oc>
    <nc r="K41" t="inlineStr">
      <is>
        <t>PBYFHYZQY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79" sId="1" xfDxf="1" dxf="1">
    <oc r="L41" t="inlineStr">
      <is>
        <t>BERTRAND</t>
      </is>
    </oc>
    <nc r="L41" t="inlineStr">
      <is>
        <t>YMPNBGII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0" sId="1" xfDxf="1" dxf="1">
    <oc r="M41" t="inlineStr">
      <is>
        <t>CDI</t>
      </is>
    </oc>
    <nc r="M41" t="inlineStr">
      <is>
        <t>WTK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1" sId="1" xfDxf="1" dxf="1">
    <oc r="N41" t="inlineStr">
      <is>
        <t>SAINT DENIS</t>
      </is>
    </oc>
    <nc r="N41" t="inlineStr">
      <is>
        <t>LBGKY RPPSI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2" sId="1" xfDxf="1" dxf="1">
    <oc r="K42" t="inlineStr">
      <is>
        <t>ROHOU</t>
      </is>
    </oc>
    <nc r="K42" t="inlineStr">
      <is>
        <t>PJETP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3" sId="1" xfDxf="1" dxf="1">
    <oc r="L42" t="inlineStr">
      <is>
        <t>GILLES</t>
      </is>
    </oc>
    <nc r="L42" t="inlineStr">
      <is>
        <t>TVBEYO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4" sId="1" xfDxf="1" dxf="1">
    <oc r="M42" t="inlineStr">
      <is>
        <t>CDI</t>
      </is>
    </oc>
    <nc r="M42" t="inlineStr">
      <is>
        <t>FZD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5" sId="1" xfDxf="1" dxf="1">
    <oc r="N42" t="inlineStr">
      <is>
        <t>SAINT DENIS</t>
      </is>
    </oc>
    <nc r="N42" t="inlineStr">
      <is>
        <t>CYIGW YOXEC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6" sId="1" xfDxf="1" dxf="1">
    <oc r="K43" t="inlineStr">
      <is>
        <t>DEBROISE</t>
      </is>
    </oc>
    <nc r="K43" t="inlineStr">
      <is>
        <t>LYXYVXJB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7" sId="1" xfDxf="1" dxf="1">
    <oc r="L43" t="inlineStr">
      <is>
        <t>CHRISTIAN</t>
      </is>
    </oc>
    <nc r="L43" t="inlineStr">
      <is>
        <t>XXHQUNRIL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8" sId="1" xfDxf="1" dxf="1">
    <oc r="M43" t="inlineStr">
      <is>
        <t>CDI</t>
      </is>
    </oc>
    <nc r="M43" t="inlineStr">
      <is>
        <t>OTG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89" sId="1" xfDxf="1" dxf="1">
    <oc r="N43" t="inlineStr">
      <is>
        <t>SAINT DENIS</t>
      </is>
    </oc>
    <nc r="N43" t="inlineStr">
      <is>
        <t>BJORS GNYWH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0" sId="1" xfDxf="1" dxf="1">
    <oc r="K44" t="inlineStr">
      <is>
        <t>SALLE</t>
      </is>
    </oc>
    <nc r="K44" t="inlineStr">
      <is>
        <t>HKTYV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1" sId="1" xfDxf="1" dxf="1">
    <oc r="L44" t="inlineStr">
      <is>
        <t>AURELIEN</t>
      </is>
    </oc>
    <nc r="L44" t="inlineStr">
      <is>
        <t>QUYRHCJA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2" sId="1" xfDxf="1" dxf="1">
    <oc r="M44" t="inlineStr">
      <is>
        <t>CDI</t>
      </is>
    </oc>
    <nc r="M44" t="inlineStr">
      <is>
        <t>TYS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3" sId="1" xfDxf="1" dxf="1">
    <oc r="N44" t="inlineStr">
      <is>
        <t>SAINT DENIS</t>
      </is>
    </oc>
    <nc r="N44" t="inlineStr">
      <is>
        <t>XTZMP QLNFA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4" sId="1" xfDxf="1" dxf="1">
    <oc r="K45" t="inlineStr">
      <is>
        <t>GARE</t>
      </is>
    </oc>
    <nc r="K45" t="inlineStr">
      <is>
        <t>TUCD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5" sId="1" xfDxf="1" dxf="1">
    <oc r="L45" t="inlineStr">
      <is>
        <t>PHILIPPE</t>
      </is>
    </oc>
    <nc r="L45" t="inlineStr">
      <is>
        <t>QBZKRZSF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6" sId="1" xfDxf="1" dxf="1">
    <oc r="M45" t="inlineStr">
      <is>
        <t>CDI</t>
      </is>
    </oc>
    <nc r="M45" t="inlineStr">
      <is>
        <t>CWD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7" sId="1" xfDxf="1" dxf="1">
    <oc r="N45" t="inlineStr">
      <is>
        <t>SAINT DENIS</t>
      </is>
    </oc>
    <nc r="N45" t="inlineStr">
      <is>
        <t>JYDEA GPCXL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8" sId="1" xfDxf="1" dxf="1">
    <oc r="K46" t="inlineStr">
      <is>
        <t>EL HIMDI</t>
      </is>
    </oc>
    <nc r="K46" t="inlineStr">
      <is>
        <t>WG PWTCV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799" sId="1" xfDxf="1" dxf="1">
    <oc r="L46" t="inlineStr">
      <is>
        <t>NEZHA</t>
      </is>
    </oc>
    <nc r="L46" t="inlineStr">
      <is>
        <t>MAHYZ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0" sId="1" xfDxf="1" dxf="1">
    <oc r="M46" t="inlineStr">
      <is>
        <t>CDI</t>
      </is>
    </oc>
    <nc r="M46" t="inlineStr">
      <is>
        <t>FCI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1" sId="1" xfDxf="1" dxf="1">
    <oc r="N46" t="inlineStr">
      <is>
        <t>SAINT DENIS</t>
      </is>
    </oc>
    <nc r="N46" t="inlineStr">
      <is>
        <t>LYTMP BFTQF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2" sId="1" xfDxf="1" dxf="1">
    <oc r="K47" t="inlineStr">
      <is>
        <t>MARIAUD</t>
      </is>
    </oc>
    <nc r="K47" t="inlineStr">
      <is>
        <t>FGRMIOK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3" sId="1" xfDxf="1" dxf="1">
    <oc r="L47" t="inlineStr">
      <is>
        <t>LAURENCE</t>
      </is>
    </oc>
    <nc r="L47" t="inlineStr">
      <is>
        <t>HKZSIZSY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4" sId="1" xfDxf="1" dxf="1">
    <oc r="M47" t="inlineStr">
      <is>
        <t>CDI</t>
      </is>
    </oc>
    <nc r="M47" t="inlineStr">
      <is>
        <t>RJM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5" sId="1" xfDxf="1" dxf="1">
    <oc r="N47" t="inlineStr">
      <is>
        <t>SAINT DENIS</t>
      </is>
    </oc>
    <nc r="N47" t="inlineStr">
      <is>
        <t>ENUAW DRMQK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6" sId="1" xfDxf="1" dxf="1">
    <oc r="K48" t="inlineStr">
      <is>
        <t>SAUER</t>
      </is>
    </oc>
    <nc r="K48" t="inlineStr">
      <is>
        <t>PUOJV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7" sId="1" xfDxf="1" dxf="1">
    <oc r="L48" t="inlineStr">
      <is>
        <t>ELODIE</t>
      </is>
    </oc>
    <nc r="L48" t="inlineStr">
      <is>
        <t>WAMXPY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8" sId="1" xfDxf="1" dxf="1">
    <oc r="M48" t="inlineStr">
      <is>
        <t>CDI</t>
      </is>
    </oc>
    <nc r="M48" t="inlineStr">
      <is>
        <t>HHP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09" sId="1" xfDxf="1" dxf="1">
    <oc r="N48" t="inlineStr">
      <is>
        <t>SAINT DENIS</t>
      </is>
    </oc>
    <nc r="N48" t="inlineStr">
      <is>
        <t>GXGFI DUELR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0" sId="1" xfDxf="1" dxf="1">
    <oc r="K49" t="inlineStr">
      <is>
        <t>LEBLANC</t>
      </is>
    </oc>
    <nc r="K49" t="inlineStr">
      <is>
        <t>VMQPBHG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1" sId="1" xfDxf="1" dxf="1">
    <oc r="L49" t="inlineStr">
      <is>
        <t>MARIE</t>
      </is>
    </oc>
    <nc r="L49" t="inlineStr">
      <is>
        <t>IECPS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2" sId="1" xfDxf="1" dxf="1">
    <oc r="M49" t="inlineStr">
      <is>
        <t>CDI</t>
      </is>
    </oc>
    <nc r="M49" t="inlineStr">
      <is>
        <t>WAK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3" sId="1" xfDxf="1" dxf="1">
    <oc r="N49" t="inlineStr">
      <is>
        <t>SAINT DENIS</t>
      </is>
    </oc>
    <nc r="N49" t="inlineStr">
      <is>
        <t>GSCYM OIHNE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4" sId="1" xfDxf="1" dxf="1">
    <oc r="K50" t="inlineStr">
      <is>
        <t>YOUNSI</t>
      </is>
    </oc>
    <nc r="K50" t="inlineStr">
      <is>
        <t>LOGFSM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5" sId="1" xfDxf="1" dxf="1">
    <oc r="L50" t="inlineStr">
      <is>
        <t>ANISSA</t>
      </is>
    </oc>
    <nc r="L50" t="inlineStr">
      <is>
        <t>ZLUZVR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6" sId="1" xfDxf="1" dxf="1">
    <oc r="M50" t="inlineStr">
      <is>
        <t>ALT</t>
      </is>
    </oc>
    <nc r="M50" t="inlineStr">
      <is>
        <t>DED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7" sId="1" xfDxf="1" dxf="1">
    <oc r="N50" t="inlineStr">
      <is>
        <t>SAINT DENIS</t>
      </is>
    </oc>
    <nc r="N50" t="inlineStr">
      <is>
        <t>ZBPCW PHURI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8" sId="1" xfDxf="1" dxf="1">
    <oc r="K51" t="inlineStr">
      <is>
        <t>ROUSSEAU</t>
      </is>
    </oc>
    <nc r="K51" t="inlineStr">
      <is>
        <t>NBGWZPVA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19" sId="1" xfDxf="1" dxf="1">
    <oc r="L51" t="inlineStr">
      <is>
        <t>ERIC</t>
      </is>
    </oc>
    <nc r="L51" t="inlineStr">
      <is>
        <t>AFWX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0" sId="1" xfDxf="1" dxf="1">
    <oc r="M51" t="inlineStr">
      <is>
        <t>CDI</t>
      </is>
    </oc>
    <nc r="M51" t="inlineStr">
      <is>
        <t>UST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1" sId="1" xfDxf="1" dxf="1">
    <oc r="N51" t="inlineStr">
      <is>
        <t>SAINT DENIS</t>
      </is>
    </oc>
    <nc r="N51" t="inlineStr">
      <is>
        <t>VJWFN KAWYS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2" sId="1" xfDxf="1" dxf="1">
    <oc r="K52" t="inlineStr">
      <is>
        <t>MEHAYE BERSON</t>
      </is>
    </oc>
    <nc r="K52" t="inlineStr">
      <is>
        <t>OBVHKX CJXDRI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3" sId="1" xfDxf="1" dxf="1">
    <oc r="L52" t="inlineStr">
      <is>
        <t>SEVERINE</t>
      </is>
    </oc>
    <nc r="L52" t="inlineStr">
      <is>
        <t>RKDQDDVB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4" sId="1" xfDxf="1" dxf="1">
    <oc r="M52" t="inlineStr">
      <is>
        <t>CDI</t>
      </is>
    </oc>
    <nc r="M52" t="inlineStr">
      <is>
        <t>DVW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5" sId="1" xfDxf="1" dxf="1">
    <oc r="N52" t="inlineStr">
      <is>
        <t>SAINT DENIS</t>
      </is>
    </oc>
    <nc r="N52" t="inlineStr">
      <is>
        <t>RJDVR JIWFQ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6" sId="1" xfDxf="1" dxf="1">
    <oc r="K53" t="inlineStr">
      <is>
        <t>COPPEAUX</t>
      </is>
    </oc>
    <nc r="K53" t="inlineStr">
      <is>
        <t>YLQUZSYI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7" sId="1" xfDxf="1" dxf="1">
    <oc r="L53" t="inlineStr">
      <is>
        <t>DAVID</t>
      </is>
    </oc>
    <nc r="L53" t="inlineStr">
      <is>
        <t>JRTEE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8" sId="1" xfDxf="1" dxf="1">
    <oc r="M53" t="inlineStr">
      <is>
        <t>CDI</t>
      </is>
    </oc>
    <nc r="M53" t="inlineStr">
      <is>
        <t>WVF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29" sId="1" xfDxf="1" dxf="1">
    <oc r="N53" t="inlineStr">
      <is>
        <t>SAINT DENIS</t>
      </is>
    </oc>
    <nc r="N53" t="inlineStr">
      <is>
        <t>DGXJV JTQHA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0" sId="1" xfDxf="1" dxf="1">
    <oc r="K54" t="inlineStr">
      <is>
        <t>BEECKMANS</t>
      </is>
    </oc>
    <nc r="K54" t="inlineStr">
      <is>
        <t>JFXFPQJMT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1" sId="1" xfDxf="1" dxf="1">
    <oc r="L54" t="inlineStr">
      <is>
        <t>DAVID</t>
      </is>
    </oc>
    <nc r="L54" t="inlineStr">
      <is>
        <t>YSEXV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2" sId="1" xfDxf="1" dxf="1">
    <oc r="M54" t="inlineStr">
      <is>
        <t>CDI</t>
      </is>
    </oc>
    <nc r="M54" t="inlineStr">
      <is>
        <t>ARM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3" sId="1" xfDxf="1" dxf="1">
    <oc r="N54" t="inlineStr">
      <is>
        <t>SAINT DENIS</t>
      </is>
    </oc>
    <nc r="N54" t="inlineStr">
      <is>
        <t>TIYKU FKTJD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4" sId="1" xfDxf="1" dxf="1">
    <oc r="K55" t="inlineStr">
      <is>
        <t>CLAEYMAN</t>
      </is>
    </oc>
    <nc r="K55" t="inlineStr">
      <is>
        <t>KICHYKSA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5" sId="1" xfDxf="1" dxf="1">
    <oc r="L55" t="inlineStr">
      <is>
        <t>BRUNO</t>
      </is>
    </oc>
    <nc r="L55" t="inlineStr">
      <is>
        <t>TORUQ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6" sId="1" xfDxf="1" dxf="1">
    <oc r="M55" t="inlineStr">
      <is>
        <t>CDI</t>
      </is>
    </oc>
    <nc r="M55" t="inlineStr">
      <is>
        <t>ICQ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7" sId="1" xfDxf="1" dxf="1">
    <oc r="N55" t="inlineStr">
      <is>
        <t>SAINT DENIS</t>
      </is>
    </oc>
    <nc r="N55" t="inlineStr">
      <is>
        <t>VDPZA MJEAQ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8" sId="1" xfDxf="1" dxf="1">
    <oc r="K56" t="inlineStr">
      <is>
        <t>CARDINALI</t>
      </is>
    </oc>
    <nc r="K56" t="inlineStr">
      <is>
        <t>VQWAUZVCU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39" sId="1" xfDxf="1" dxf="1">
    <oc r="L56" t="inlineStr">
      <is>
        <t>PHILIPPE</t>
      </is>
    </oc>
    <nc r="L56" t="inlineStr">
      <is>
        <t>RCPBQFQI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0" sId="1" xfDxf="1" dxf="1">
    <oc r="M56" t="inlineStr">
      <is>
        <t>CDI</t>
      </is>
    </oc>
    <nc r="M56" t="inlineStr">
      <is>
        <t>QQY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1" sId="1" xfDxf="1" dxf="1">
    <oc r="N56" t="inlineStr">
      <is>
        <t>SAINT DENIS</t>
      </is>
    </oc>
    <nc r="N56" t="inlineStr">
      <is>
        <t>LYGQJ JKLOJ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2" sId="1" xfDxf="1" dxf="1">
    <oc r="K57" t="inlineStr">
      <is>
        <t>LE GOFF</t>
      </is>
    </oc>
    <nc r="K57" t="inlineStr">
      <is>
        <t>VW YVHL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3" sId="1" xfDxf="1" dxf="1">
    <oc r="L57" t="inlineStr">
      <is>
        <t>LAURENCE</t>
      </is>
    </oc>
    <nc r="L57" t="inlineStr">
      <is>
        <t>HVCSEQLI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4" sId="1" xfDxf="1" dxf="1">
    <oc r="M57" t="inlineStr">
      <is>
        <t>CDI</t>
      </is>
    </oc>
    <nc r="M57" t="inlineStr">
      <is>
        <t>BPW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5" sId="1" xfDxf="1" dxf="1">
    <oc r="N57" t="inlineStr">
      <is>
        <t>SAINT DENIS</t>
      </is>
    </oc>
    <nc r="N57" t="inlineStr">
      <is>
        <t>YGZNW QLOZM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6" sId="1" xfDxf="1" dxf="1">
    <oc r="K58" t="inlineStr">
      <is>
        <t>LE COZ</t>
      </is>
    </oc>
    <nc r="K58" t="inlineStr">
      <is>
        <t>NE PQG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7" sId="1" xfDxf="1" dxf="1">
    <oc r="L58" t="inlineStr">
      <is>
        <t>LYDIE</t>
      </is>
    </oc>
    <nc r="L58" t="inlineStr">
      <is>
        <t>TWHNV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8" sId="1" xfDxf="1" dxf="1">
    <oc r="M58" t="inlineStr">
      <is>
        <t>CDI</t>
      </is>
    </oc>
    <nc r="M58" t="inlineStr">
      <is>
        <t>TOV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49" sId="1" xfDxf="1" dxf="1">
    <oc r="N58" t="inlineStr">
      <is>
        <t>SAINT DENIS</t>
      </is>
    </oc>
    <nc r="N58" t="inlineStr">
      <is>
        <t>YXVIQ QGAAG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0" sId="1" xfDxf="1" dxf="1">
    <oc r="K59" t="inlineStr">
      <is>
        <t>MARTEL</t>
      </is>
    </oc>
    <nc r="K59" t="inlineStr">
      <is>
        <t>LELPLM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1" sId="1" xfDxf="1" dxf="1">
    <oc r="L59" t="inlineStr">
      <is>
        <t>GERALDINE</t>
      </is>
    </oc>
    <nc r="L59" t="inlineStr">
      <is>
        <t>LISCKWJLW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2" sId="1" xfDxf="1" dxf="1">
    <oc r="M59" t="inlineStr">
      <is>
        <t>CDI</t>
      </is>
    </oc>
    <nc r="M59" t="inlineStr">
      <is>
        <t>QZW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3" sId="1" xfDxf="1" dxf="1">
    <oc r="N59" t="inlineStr">
      <is>
        <t>SAINT DENIS</t>
      </is>
    </oc>
    <nc r="N59" t="inlineStr">
      <is>
        <t>QTMSI OMIXI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4" sId="1" xfDxf="1" dxf="1">
    <oc r="K60" t="inlineStr">
      <is>
        <t>MOREAU</t>
      </is>
    </oc>
    <nc r="K60" t="inlineStr">
      <is>
        <t>JKXGDL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5" sId="1" xfDxf="1" dxf="1">
    <oc r="L60" t="inlineStr">
      <is>
        <t>DIMITRI</t>
      </is>
    </oc>
    <nc r="L60" t="inlineStr">
      <is>
        <t>KXMNJQI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6" sId="1" xfDxf="1" dxf="1">
    <oc r="M60" t="inlineStr">
      <is>
        <t>CDI</t>
      </is>
    </oc>
    <nc r="M60" t="inlineStr">
      <is>
        <t>ARS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7" sId="1" xfDxf="1" dxf="1">
    <oc r="N60" t="inlineStr">
      <is>
        <t>SAINT DENIS</t>
      </is>
    </oc>
    <nc r="N60" t="inlineStr">
      <is>
        <t>EUOJR TJVML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8" sId="1" xfDxf="1" dxf="1">
    <oc r="K61" t="inlineStr">
      <is>
        <t>HAMMADI</t>
      </is>
    </oc>
    <nc r="K61" t="inlineStr">
      <is>
        <t>HNKRMCN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59" sId="1" xfDxf="1" dxf="1">
    <oc r="L61" t="inlineStr">
      <is>
        <t>RACHIDA</t>
      </is>
    </oc>
    <nc r="L61" t="inlineStr">
      <is>
        <t>HUJTLIL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0" sId="1" xfDxf="1" dxf="1">
    <oc r="M61" t="inlineStr">
      <is>
        <t>CDI</t>
      </is>
    </oc>
    <nc r="M61" t="inlineStr">
      <is>
        <t>UOM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1" sId="1" xfDxf="1" dxf="1">
    <oc r="N61" t="inlineStr">
      <is>
        <t>SAINT DENIS</t>
      </is>
    </oc>
    <nc r="N61" t="inlineStr">
      <is>
        <t>ESJSC FKBPP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2" sId="1" xfDxf="1" dxf="1">
    <oc r="K62" t="inlineStr">
      <is>
        <t>BARBIER</t>
      </is>
    </oc>
    <nc r="K62" t="inlineStr">
      <is>
        <t>VRGSEZO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3" sId="1" xfDxf="1" dxf="1">
    <oc r="L62" t="inlineStr">
      <is>
        <t>THIERRY</t>
      </is>
    </oc>
    <nc r="L62" t="inlineStr">
      <is>
        <t>OCFFWDG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4" sId="1" xfDxf="1" dxf="1">
    <oc r="M62" t="inlineStr">
      <is>
        <t>CDI</t>
      </is>
    </oc>
    <nc r="M62" t="inlineStr">
      <is>
        <t>VPL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5" sId="1" xfDxf="1" dxf="1">
    <oc r="N62" t="inlineStr">
      <is>
        <t>SAINT DENIS</t>
      </is>
    </oc>
    <nc r="N62" t="inlineStr">
      <is>
        <t>XXILH GHDIR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6" sId="1" xfDxf="1" dxf="1">
    <oc r="K63" t="inlineStr">
      <is>
        <t>SICARD</t>
      </is>
    </oc>
    <nc r="K63" t="inlineStr">
      <is>
        <t>CKSGQA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7" sId="1" xfDxf="1" dxf="1">
    <oc r="L63" t="inlineStr">
      <is>
        <t>LAURENT</t>
      </is>
    </oc>
    <nc r="L63" t="inlineStr">
      <is>
        <t>KFKCODT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8" sId="1" xfDxf="1" dxf="1">
    <oc r="M63" t="inlineStr">
      <is>
        <t>CDI</t>
      </is>
    </oc>
    <nc r="M63" t="inlineStr">
      <is>
        <t>SKS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69" sId="1" xfDxf="1" dxf="1">
    <oc r="N63" t="inlineStr">
      <is>
        <t>SAINT DENIS</t>
      </is>
    </oc>
    <nc r="N63" t="inlineStr">
      <is>
        <t>IXOSX QFZQC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0" sId="1" xfDxf="1" dxf="1">
    <oc r="K64" t="inlineStr">
      <is>
        <t>WIDEMANN</t>
      </is>
    </oc>
    <nc r="K64" t="inlineStr">
      <is>
        <t>DFPJAOZO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1" sId="1" xfDxf="1" dxf="1">
    <oc r="L64" t="inlineStr">
      <is>
        <t>PATRICK</t>
      </is>
    </oc>
    <nc r="L64" t="inlineStr">
      <is>
        <t>ZQVXGYV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2" sId="1" xfDxf="1" dxf="1">
    <oc r="M64" t="inlineStr">
      <is>
        <t>CDI</t>
      </is>
    </oc>
    <nc r="M64" t="inlineStr">
      <is>
        <t>DKD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3" sId="1" xfDxf="1" dxf="1">
    <oc r="N64" t="inlineStr">
      <is>
        <t>SAINT DENIS</t>
      </is>
    </oc>
    <nc r="N64" t="inlineStr">
      <is>
        <t>HJIKS HETYG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4" sId="1" xfDxf="1" dxf="1">
    <oc r="K65" t="inlineStr">
      <is>
        <t>FOURET</t>
      </is>
    </oc>
    <nc r="K65" t="inlineStr">
      <is>
        <t>CYHHYP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5" sId="1" xfDxf="1" dxf="1">
    <oc r="L65" t="inlineStr">
      <is>
        <t>PATRICK</t>
      </is>
    </oc>
    <nc r="L65" t="inlineStr">
      <is>
        <t>KSRVKGJ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6" sId="1" xfDxf="1" dxf="1">
    <oc r="M65" t="inlineStr">
      <is>
        <t>CDI</t>
      </is>
    </oc>
    <nc r="M65" t="inlineStr">
      <is>
        <t>EMU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7" sId="1" xfDxf="1" dxf="1">
    <oc r="N65" t="inlineStr">
      <is>
        <t>SAINT DENIS</t>
      </is>
    </oc>
    <nc r="N65" t="inlineStr">
      <is>
        <t>OUEHF MZOYO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8" sId="1" xfDxf="1" dxf="1">
    <oc r="K66" t="inlineStr">
      <is>
        <t>JOSSE</t>
      </is>
    </oc>
    <nc r="K66" t="inlineStr">
      <is>
        <t>NDFVO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79" sId="1" xfDxf="1" dxf="1">
    <oc r="L66" t="inlineStr">
      <is>
        <t>THIERRY</t>
      </is>
    </oc>
    <nc r="L66" t="inlineStr">
      <is>
        <t>SHAAUON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0" sId="1" xfDxf="1" dxf="1">
    <oc r="M66" t="inlineStr">
      <is>
        <t>CDI</t>
      </is>
    </oc>
    <nc r="M66" t="inlineStr">
      <is>
        <t>JZQ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1" sId="1" xfDxf="1" dxf="1">
    <oc r="N66" t="inlineStr">
      <is>
        <t>SAINT DENIS</t>
      </is>
    </oc>
    <nc r="N66" t="inlineStr">
      <is>
        <t>GXIRH COWLA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2" sId="1" xfDxf="1" dxf="1">
    <oc r="K67" t="inlineStr">
      <is>
        <t>LOLLIOT</t>
      </is>
    </oc>
    <nc r="K67" t="inlineStr">
      <is>
        <t>ZICNMLF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3" sId="1" xfDxf="1" dxf="1">
    <oc r="L67" t="inlineStr">
      <is>
        <t>THOMAS</t>
      </is>
    </oc>
    <nc r="L67" t="inlineStr">
      <is>
        <t>WHNWHN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4" sId="1" xfDxf="1" dxf="1">
    <oc r="M67" t="inlineStr">
      <is>
        <t>CDI</t>
      </is>
    </oc>
    <nc r="M67" t="inlineStr">
      <is>
        <t>QNC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5" sId="1" xfDxf="1" dxf="1">
    <oc r="N67" t="inlineStr">
      <is>
        <t>SAINT DENIS</t>
      </is>
    </oc>
    <nc r="N67" t="inlineStr">
      <is>
        <t>TCZNW OZKXA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6" sId="1" xfDxf="1" dxf="1">
    <oc r="K68" t="inlineStr">
      <is>
        <t>SECHET</t>
      </is>
    </oc>
    <nc r="K68" t="inlineStr">
      <is>
        <t>BKMNZL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7" sId="1" xfDxf="1" dxf="1">
    <oc r="L68" t="inlineStr">
      <is>
        <t>ERIC</t>
      </is>
    </oc>
    <nc r="L68" t="inlineStr">
      <is>
        <t>GXPJ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8" sId="1" xfDxf="1" dxf="1">
    <oc r="M68" t="inlineStr">
      <is>
        <t>CDI</t>
      </is>
    </oc>
    <nc r="M68" t="inlineStr">
      <is>
        <t>WAE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89" sId="1" xfDxf="1" dxf="1">
    <oc r="N68" t="inlineStr">
      <is>
        <t>SAINT DENIS</t>
      </is>
    </oc>
    <nc r="N68" t="inlineStr">
      <is>
        <t>MDFYO FFOTP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0" sId="1" xfDxf="1" dxf="1">
    <oc r="K69" t="inlineStr">
      <is>
        <t>GUIDARD</t>
      </is>
    </oc>
    <nc r="K69" t="inlineStr">
      <is>
        <t>WGYFVYL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1" sId="1" xfDxf="1" dxf="1">
    <oc r="L69" t="inlineStr">
      <is>
        <t>DANIELLE</t>
      </is>
    </oc>
    <nc r="L69" t="inlineStr">
      <is>
        <t>JIQOVVZD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2" sId="1" xfDxf="1" dxf="1">
    <oc r="M69" t="inlineStr">
      <is>
        <t>CDI</t>
      </is>
    </oc>
    <nc r="M69" t="inlineStr">
      <is>
        <t>KZW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3" sId="1" xfDxf="1" dxf="1">
    <oc r="N69" t="inlineStr">
      <is>
        <t>SAINT DENIS</t>
      </is>
    </oc>
    <nc r="N69" t="inlineStr">
      <is>
        <t>YHHEK HOTBN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4" sId="1" xfDxf="1" dxf="1">
    <oc r="K70" t="inlineStr">
      <is>
        <t>LEBESGUE</t>
      </is>
    </oc>
    <nc r="K70" t="inlineStr">
      <is>
        <t>LXZXIREN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5" sId="1" xfDxf="1" dxf="1">
    <oc r="L70" t="inlineStr">
      <is>
        <t>STEPHANE</t>
      </is>
    </oc>
    <nc r="L70" t="inlineStr">
      <is>
        <t>MRCTEDLA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6" sId="1" xfDxf="1" dxf="1">
    <oc r="M70" t="inlineStr">
      <is>
        <t>CDI</t>
      </is>
    </oc>
    <nc r="M70" t="inlineStr">
      <is>
        <t>UWJ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7" sId="1" xfDxf="1" dxf="1">
    <oc r="N70" t="inlineStr">
      <is>
        <t>SAINT DENIS</t>
      </is>
    </oc>
    <nc r="N70" t="inlineStr">
      <is>
        <t>CRKDB MSUPN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8" sId="1" xfDxf="1" dxf="1">
    <oc r="K71" t="inlineStr">
      <is>
        <t>BENGHAL</t>
      </is>
    </oc>
    <nc r="K71" t="inlineStr">
      <is>
        <t>QPSGHPL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899" sId="1" xfDxf="1" dxf="1">
    <oc r="L71" t="inlineStr">
      <is>
        <t>YTHAR</t>
      </is>
    </oc>
    <nc r="L71" t="inlineStr">
      <is>
        <t>RTAJG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0" sId="1" xfDxf="1" dxf="1">
    <oc r="M71" t="inlineStr">
      <is>
        <t>ALT</t>
      </is>
    </oc>
    <nc r="M71" t="inlineStr">
      <is>
        <t>ETK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1" sId="1" xfDxf="1" dxf="1">
    <oc r="N71" t="inlineStr">
      <is>
        <t>SAINT DENIS</t>
      </is>
    </oc>
    <nc r="N71" t="inlineStr">
      <is>
        <t>CAJXS NTIXR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2" sId="2" xfDxf="1" dxf="1">
    <oc r="K17" t="inlineStr">
      <is>
        <t>POIRIER</t>
      </is>
    </oc>
    <nc r="K17" t="inlineStr">
      <is>
        <t>KJTKKF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3" sId="2" xfDxf="1" dxf="1">
    <oc r="L17" t="inlineStr">
      <is>
        <t>PASCALE</t>
      </is>
    </oc>
    <nc r="L17" t="inlineStr">
      <is>
        <t>TPMDPC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4" sId="2" xfDxf="1" dxf="1">
    <oc r="M17" t="inlineStr">
      <is>
        <t>CDI</t>
      </is>
    </oc>
    <nc r="M17" t="inlineStr">
      <is>
        <t>EFJ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5" sId="2" xfDxf="1" dxf="1">
    <oc r="N17" t="inlineStr">
      <is>
        <t>SAINT DENIS</t>
      </is>
    </oc>
    <nc r="N17" t="inlineStr">
      <is>
        <t>BKTQR JVHZW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6" sId="2" xfDxf="1" dxf="1">
    <oc r="K18" t="inlineStr">
      <is>
        <t>PLOUVIER</t>
      </is>
    </oc>
    <nc r="K18" t="inlineStr">
      <is>
        <t>IUBPLFHC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7" sId="2" xfDxf="1" dxf="1">
    <oc r="L18" t="inlineStr">
      <is>
        <t>RODOLPHE</t>
      </is>
    </oc>
    <nc r="L18" t="inlineStr">
      <is>
        <t>MARURXY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8" sId="2" xfDxf="1" dxf="1">
    <oc r="M18" t="inlineStr">
      <is>
        <t>CDI</t>
      </is>
    </oc>
    <nc r="M18" t="inlineStr">
      <is>
        <t>YWN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09" sId="2" xfDxf="1" dxf="1">
    <oc r="N18" t="inlineStr">
      <is>
        <t>SAINT DENIS</t>
      </is>
    </oc>
    <nc r="N18" t="inlineStr">
      <is>
        <t>ENMFY BSLKD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0" sId="2" xfDxf="1" dxf="1">
    <oc r="K19" t="inlineStr">
      <is>
        <t>LOMBARD</t>
      </is>
    </oc>
    <nc r="K19" t="inlineStr">
      <is>
        <t>TPSOTLQRM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1" sId="2" xfDxf="1" dxf="1">
    <oc r="L19" t="inlineStr">
      <is>
        <t>NADIA</t>
      </is>
    </oc>
    <nc r="L19" t="inlineStr">
      <is>
        <t>AZOZNEHK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2" sId="2" xfDxf="1" dxf="1">
    <oc r="M19" t="inlineStr">
      <is>
        <t>CDI</t>
      </is>
    </oc>
    <nc r="M19" t="inlineStr">
      <is>
        <t>TEU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3" sId="2" xfDxf="1" dxf="1">
    <oc r="N19" t="inlineStr">
      <is>
        <t>SAINT DENIS</t>
      </is>
    </oc>
    <nc r="N19" t="inlineStr">
      <is>
        <t>CXJDU BQIOM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4" sId="2" xfDxf="1" dxf="1">
    <oc r="K20" t="inlineStr">
      <is>
        <t>MICHAUX</t>
      </is>
    </oc>
    <nc r="K20" t="inlineStr">
      <is>
        <t>MVZREBG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5" sId="2" xfDxf="1" dxf="1">
    <oc r="L20" t="inlineStr">
      <is>
        <t>MARTINE</t>
      </is>
    </oc>
    <nc r="L20" t="inlineStr">
      <is>
        <t>CRKWXJIGW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6" sId="2" xfDxf="1" dxf="1">
    <oc r="M20" t="inlineStr">
      <is>
        <t>CDI</t>
      </is>
    </oc>
    <nc r="M20" t="inlineStr">
      <is>
        <t>BPP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7" sId="2" xfDxf="1" dxf="1">
    <oc r="N20" t="inlineStr">
      <is>
        <t>SAINT DENIS</t>
      </is>
    </oc>
    <nc r="N20" t="inlineStr">
      <is>
        <t>PMIOF KUQGB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8" sId="2" xfDxf="1" dxf="1">
    <oc r="K21" t="inlineStr">
      <is>
        <t>ASSELIN DE BEAUVILLE</t>
      </is>
    </oc>
    <nc r="K21" t="inlineStr">
      <is>
        <t>ABTGEQB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19" sId="2" xfDxf="1" dxf="1">
    <oc r="L21" t="inlineStr">
      <is>
        <t>KATHLEEN</t>
      </is>
    </oc>
    <nc r="L21" t="inlineStr">
      <is>
        <t>WHZLGUG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0" sId="2" xfDxf="1" dxf="1">
    <oc r="M21" t="inlineStr">
      <is>
        <t>CDI</t>
      </is>
    </oc>
    <nc r="M21" t="inlineStr">
      <is>
        <t>GSR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1" sId="2" xfDxf="1" dxf="1">
    <oc r="N21" t="inlineStr">
      <is>
        <t>SAINT DENIS</t>
      </is>
    </oc>
    <nc r="N21" t="inlineStr">
      <is>
        <t>MMGDE RFPAC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2" sId="2" xfDxf="1" dxf="1">
    <oc r="K22" t="inlineStr">
      <is>
        <t>RIMONTEIL</t>
      </is>
    </oc>
    <nc r="K22" t="inlineStr">
      <is>
        <t>UJLJV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3" sId="2" xfDxf="1" dxf="1">
    <oc r="L22" t="inlineStr">
      <is>
        <t>SYLVAIN</t>
      </is>
    </oc>
    <nc r="L22" t="inlineStr">
      <is>
        <t>LSUW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4" sId="2" xfDxf="1" dxf="1">
    <oc r="M22" t="inlineStr">
      <is>
        <t>CDI</t>
      </is>
    </oc>
    <nc r="M22" t="inlineStr">
      <is>
        <t>SCA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5" sId="2" xfDxf="1" dxf="1">
    <oc r="N22" t="inlineStr">
      <is>
        <t>SAINT DENIS</t>
      </is>
    </oc>
    <nc r="N22" t="inlineStr">
      <is>
        <t>VYXEV EYUFM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6" sId="2" xfDxf="1" dxf="1">
    <oc r="K23" t="inlineStr">
      <is>
        <t>MARQUES</t>
      </is>
    </oc>
    <nc r="K23" t="inlineStr">
      <is>
        <t>JWNNEJCVH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7" sId="2" xfDxf="1" dxf="1">
    <oc r="L23" t="inlineStr">
      <is>
        <t>JEROME</t>
      </is>
    </oc>
    <nc r="L23" t="inlineStr">
      <is>
        <t>LCDOCSVU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8" sId="2" xfDxf="1" dxf="1">
    <oc r="M23" t="inlineStr">
      <is>
        <t>CDI</t>
      </is>
    </oc>
    <nc r="M23" t="inlineStr">
      <is>
        <t>JIL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29" sId="2" xfDxf="1" dxf="1">
    <oc r="N23" t="inlineStr">
      <is>
        <t>SAINT DENIS</t>
      </is>
    </oc>
    <nc r="N23" t="inlineStr">
      <is>
        <t>ZCEEE GTIQI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0" sId="2" xfDxf="1" dxf="1">
    <oc r="K24" t="inlineStr">
      <is>
        <t>PERRIN</t>
      </is>
    </oc>
    <nc r="K24" t="inlineStr">
      <is>
        <t>BTKYXHTXKR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1" sId="2" xfDxf="1" dxf="1">
    <oc r="L24" t="inlineStr">
      <is>
        <t>DENIS</t>
      </is>
    </oc>
    <nc r="L24" t="inlineStr">
      <is>
        <t>EYHO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2" sId="2" xfDxf="1" dxf="1">
    <oc r="M24" t="inlineStr">
      <is>
        <t>CDI</t>
      </is>
    </oc>
    <nc r="M24" t="inlineStr">
      <is>
        <t>NNS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3" sId="2" xfDxf="1" dxf="1">
    <oc r="N24" t="inlineStr">
      <is>
        <t>SAINT DENIS</t>
      </is>
    </oc>
    <nc r="N24" t="inlineStr">
      <is>
        <t>URFAO YYSFY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4" sId="2" xfDxf="1" dxf="1">
    <oc r="K25" t="inlineStr">
      <is>
        <t>HERVE HIRTZMANN</t>
      </is>
    </oc>
    <nc r="K25" t="inlineStr">
      <is>
        <t>GCPHKAHH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5" sId="2" xfDxf="1" dxf="1">
    <oc r="L25" t="inlineStr">
      <is>
        <t>AURELIE</t>
      </is>
    </oc>
    <nc r="L25" t="inlineStr">
      <is>
        <t>JOPUZFXNKF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6" sId="2" xfDxf="1" dxf="1">
    <oc r="M25" t="inlineStr">
      <is>
        <t>CDI</t>
      </is>
    </oc>
    <nc r="M25" t="inlineStr">
      <is>
        <t>ELN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7" sId="2" xfDxf="1" dxf="1">
    <oc r="N25" t="inlineStr">
      <is>
        <t>SAINT DENIS</t>
      </is>
    </oc>
    <nc r="N25" t="inlineStr">
      <is>
        <t>JGJRG HUXME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8" sId="2" xfDxf="1" dxf="1">
    <oc r="K26" t="inlineStr">
      <is>
        <t>COLUSSI</t>
      </is>
    </oc>
    <nc r="K26" t="inlineStr">
      <is>
        <t>JWSOUZPX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39" sId="2" xfDxf="1" dxf="1">
    <oc r="L26" t="inlineStr">
      <is>
        <t>ANDREA</t>
      </is>
    </oc>
    <nc r="L26" t="inlineStr">
      <is>
        <t>WMYHOQCV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0" sId="2" xfDxf="1" dxf="1">
    <oc r="M26" t="inlineStr">
      <is>
        <t>CDI</t>
      </is>
    </oc>
    <nc r="M26" t="inlineStr">
      <is>
        <t>DXP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1" sId="2" xfDxf="1" dxf="1">
    <oc r="N26" t="inlineStr">
      <is>
        <t>SAINT DENIS</t>
      </is>
    </oc>
    <nc r="N26" t="inlineStr">
      <is>
        <t>LKCLB SWJQD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2" sId="2" xfDxf="1" dxf="1">
    <oc r="K27" t="inlineStr">
      <is>
        <t>NESRI</t>
      </is>
    </oc>
    <nc r="K27" t="inlineStr">
      <is>
        <t>CBFLA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3" sId="2" xfDxf="1" dxf="1">
    <oc r="L27" t="inlineStr">
      <is>
        <t>ELISE</t>
      </is>
    </oc>
    <nc r="L27" t="inlineStr">
      <is>
        <t>SHLEMGPZ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4" sId="2" xfDxf="1" dxf="1">
    <oc r="M27" t="inlineStr">
      <is>
        <t>CDI</t>
      </is>
    </oc>
    <nc r="M27" t="inlineStr">
      <is>
        <t>FKO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5" sId="2" xfDxf="1" dxf="1">
    <oc r="N27" t="inlineStr">
      <is>
        <t>SAINT DENIS</t>
      </is>
    </oc>
    <nc r="N27" t="inlineStr">
      <is>
        <t>SXEVJ COYNC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6" sId="2" xfDxf="1" dxf="1">
    <oc r="K28" t="inlineStr">
      <is>
        <t>GUILBAUDEAU</t>
      </is>
    </oc>
    <nc r="K28" t="inlineStr">
      <is>
        <t>VKFUXA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7" sId="2" xfDxf="1" dxf="1">
    <oc r="L28" t="inlineStr">
      <is>
        <t>ISABELLE</t>
      </is>
    </oc>
    <nc r="L28" t="inlineStr">
      <is>
        <t>YVJQWROOQ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8" sId="2" xfDxf="1" dxf="1">
    <oc r="M28" t="inlineStr">
      <is>
        <t>CDI</t>
      </is>
    </oc>
    <nc r="M28" t="inlineStr">
      <is>
        <t>AWH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49" sId="2" xfDxf="1" dxf="1">
    <oc r="N28" t="inlineStr">
      <is>
        <t>SAINT DENIS</t>
      </is>
    </oc>
    <nc r="N28" t="inlineStr">
      <is>
        <t>JYGLF OKKSL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0" sId="2" xfDxf="1" dxf="1">
    <oc r="K29" t="inlineStr">
      <is>
        <t>BEGUIGNE</t>
      </is>
    </oc>
    <nc r="K29" t="inlineStr">
      <is>
        <t>RFFHLDDF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1" sId="2" xfDxf="1" dxf="1">
    <oc r="L29" t="inlineStr">
      <is>
        <t>FRANCOIS</t>
      </is>
    </oc>
    <nc r="L29" t="inlineStr">
      <is>
        <t>HXUIXCCG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2" sId="2" xfDxf="1" dxf="1">
    <oc r="M29" t="inlineStr">
      <is>
        <t>CDI</t>
      </is>
    </oc>
    <nc r="M29" t="inlineStr">
      <is>
        <t>NPN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3" sId="2" xfDxf="1" dxf="1">
    <oc r="N29" t="inlineStr">
      <is>
        <t>SAINT DENIS</t>
      </is>
    </oc>
    <nc r="N29" t="inlineStr">
      <is>
        <t>TUCZE HROAS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4" sId="2" xfDxf="1" dxf="1">
    <oc r="K30" t="inlineStr">
      <is>
        <t>DAUBANES</t>
      </is>
    </oc>
    <nc r="K30" t="inlineStr">
      <is>
        <t>DKAXCU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5" sId="2" xfDxf="1" dxf="1">
    <oc r="L30" t="inlineStr">
      <is>
        <t>STEPHANE</t>
      </is>
    </oc>
    <nc r="L30" t="inlineStr">
      <is>
        <t>YMCC JDM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6" sId="2" xfDxf="1" dxf="1">
    <oc r="M30" t="inlineStr">
      <is>
        <t>CDI</t>
      </is>
    </oc>
    <nc r="M30" t="inlineStr">
      <is>
        <t>NFU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7" sId="2" xfDxf="1" dxf="1">
    <oc r="N30" t="inlineStr">
      <is>
        <t>SAINT DENIS</t>
      </is>
    </oc>
    <nc r="N30" t="inlineStr">
      <is>
        <t>BTNFB SLREF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8" sId="2" xfDxf="1" dxf="1">
    <oc r="K31" t="inlineStr">
      <is>
        <t>TONNERIEUX</t>
      </is>
    </oc>
    <nc r="K31" t="inlineStr">
      <is>
        <t>AXVSHMB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59" sId="2" xfDxf="1" dxf="1">
    <oc r="L31" t="inlineStr">
      <is>
        <t>SOPHIE</t>
      </is>
    </oc>
    <nc r="L31" t="inlineStr">
      <is>
        <t>QGZQSN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0" sId="2" xfDxf="1" dxf="1">
    <oc r="M31" t="inlineStr">
      <is>
        <t>CDI</t>
      </is>
    </oc>
    <nc r="M31" t="inlineStr">
      <is>
        <t>MLK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1" sId="2" xfDxf="1" dxf="1">
    <oc r="N31" t="inlineStr">
      <is>
        <t>SAINT DENIS</t>
      </is>
    </oc>
    <nc r="N31" t="inlineStr">
      <is>
        <t>KYKAJ NWMVO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2" sId="2" xfDxf="1" dxf="1">
    <oc r="K32" t="inlineStr">
      <is>
        <t>DELACOURT</t>
      </is>
    </oc>
    <nc r="K32" t="inlineStr">
      <is>
        <t>BGVFRFL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3" sId="2" xfDxf="1" dxf="1">
    <oc r="L32" t="inlineStr">
      <is>
        <t>LAURENCE</t>
      </is>
    </oc>
    <nc r="L32" t="inlineStr">
      <is>
        <t>XYMGOHYWF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4" sId="2" xfDxf="1" dxf="1">
    <oc r="M32" t="inlineStr">
      <is>
        <t>CDI</t>
      </is>
    </oc>
    <nc r="M32" t="inlineStr">
      <is>
        <t>RZA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5" sId="2" xfDxf="1" dxf="1">
    <oc r="N32" t="inlineStr">
      <is>
        <t>SAINT DENIS</t>
      </is>
    </oc>
    <nc r="N32" t="inlineStr">
      <is>
        <t>RAYIH QRFHX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6" sId="2" xfDxf="1" dxf="1">
    <oc r="K33" t="inlineStr">
      <is>
        <t>WILGA</t>
      </is>
    </oc>
    <nc r="K33" t="inlineStr">
      <is>
        <t>PXFJZKTF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7" sId="2" xfDxf="1" dxf="1">
    <oc r="L33" t="inlineStr">
      <is>
        <t>INGRID</t>
      </is>
    </oc>
    <nc r="L33" t="inlineStr">
      <is>
        <t>SDJLQYM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8" sId="2" xfDxf="1" dxf="1">
    <oc r="M33" t="inlineStr">
      <is>
        <t>CDI</t>
      </is>
    </oc>
    <nc r="M33" t="inlineStr">
      <is>
        <t>TGG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69" sId="2" xfDxf="1" dxf="1">
    <oc r="N33" t="inlineStr">
      <is>
        <t>SAINT DENIS</t>
      </is>
    </oc>
    <nc r="N33" t="inlineStr">
      <is>
        <t>SIHDL EYNYM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0" sId="2" xfDxf="1" dxf="1">
    <oc r="K34" t="inlineStr">
      <is>
        <t>DE LUZE</t>
      </is>
    </oc>
    <nc r="K34" t="inlineStr">
      <is>
        <t>RYWITHFZKN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1" sId="2" xfDxf="1" dxf="1">
    <oc r="L34" t="inlineStr">
      <is>
        <t>SEVERINE</t>
      </is>
    </oc>
    <nc r="L34" t="inlineStr">
      <is>
        <t>SVRCZ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2" sId="2" xfDxf="1" dxf="1">
    <oc r="M34" t="inlineStr">
      <is>
        <t>CDI</t>
      </is>
    </oc>
    <nc r="M34" t="inlineStr">
      <is>
        <t>HZV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3" sId="2" xfDxf="1" dxf="1">
    <oc r="N34" t="inlineStr">
      <is>
        <t>SAINT DENIS</t>
      </is>
    </oc>
    <nc r="N34" t="inlineStr">
      <is>
        <t>IDHWB ECIGX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4" sId="2" xfDxf="1" dxf="1">
    <oc r="K35" t="inlineStr">
      <is>
        <t>BIENAIME</t>
      </is>
    </oc>
    <nc r="K35" t="inlineStr">
      <is>
        <t>BKLOKLK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5" sId="2" xfDxf="1" dxf="1">
    <oc r="L35" t="inlineStr">
      <is>
        <t>INGRID</t>
      </is>
    </oc>
    <nc r="L35" t="inlineStr">
      <is>
        <t>URLLFIN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6" sId="2" xfDxf="1" dxf="1">
    <oc r="M35" t="inlineStr">
      <is>
        <t>CDI</t>
      </is>
    </oc>
    <nc r="M35" t="inlineStr">
      <is>
        <t>BQI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7" sId="2" xfDxf="1" dxf="1">
    <oc r="N35" t="inlineStr">
      <is>
        <t>SAINT DENIS</t>
      </is>
    </oc>
    <nc r="N35" t="inlineStr">
      <is>
        <t>DOGWP ASWGG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8" sId="2" xfDxf="1" dxf="1">
    <oc r="K36" t="inlineStr">
      <is>
        <t>NSUKA</t>
      </is>
    </oc>
    <nc r="K36" t="inlineStr">
      <is>
        <t>UASMY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79" sId="2" xfDxf="1" dxf="1">
    <oc r="L36" t="inlineStr">
      <is>
        <t>MAEVA</t>
      </is>
    </oc>
    <nc r="L36" t="inlineStr">
      <is>
        <t>PQJMLOF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0" sId="2" xfDxf="1" dxf="1">
    <oc r="M36" t="inlineStr">
      <is>
        <t>CDI</t>
      </is>
    </oc>
    <nc r="M36" t="inlineStr">
      <is>
        <t>TWJ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1" sId="2" xfDxf="1" dxf="1">
    <oc r="N36" t="inlineStr">
      <is>
        <t>SAINT DENIS</t>
      </is>
    </oc>
    <nc r="N36" t="inlineStr">
      <is>
        <t>AAGCL FNGSR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2" sId="2" xfDxf="1" dxf="1">
    <oc r="K37" t="inlineStr">
      <is>
        <t>LECOMTE</t>
      </is>
    </oc>
    <nc r="K37" t="inlineStr">
      <is>
        <t>OP QVSXY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3" sId="2" xfDxf="1" dxf="1">
    <oc r="L37" t="inlineStr">
      <is>
        <t>VANESSA</t>
      </is>
    </oc>
    <nc r="L37" t="inlineStr">
      <is>
        <t>HVUSQZA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4" sId="2" xfDxf="1" dxf="1">
    <oc r="M37" t="inlineStr">
      <is>
        <t>CDI</t>
      </is>
    </oc>
    <nc r="M37" t="inlineStr">
      <is>
        <t>GPH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5" sId="2" xfDxf="1" dxf="1">
    <oc r="N37" t="inlineStr">
      <is>
        <t>SAINT DENIS</t>
      </is>
    </oc>
    <nc r="N37" t="inlineStr">
      <is>
        <t>XSZIN GIROS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6" sId="2" xfDxf="1" dxf="1">
    <oc r="K38" t="inlineStr">
      <is>
        <t>HAIE</t>
      </is>
    </oc>
    <nc r="K38" t="inlineStr">
      <is>
        <t>CALECLHG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7" sId="2" xfDxf="1" dxf="1">
    <oc r="L38" t="inlineStr">
      <is>
        <t>CLEMENCE</t>
      </is>
    </oc>
    <nc r="L38" t="inlineStr">
      <is>
        <t>WJSWFK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8" sId="2" xfDxf="1" dxf="1">
    <oc r="M38" t="inlineStr">
      <is>
        <t>CDI</t>
      </is>
    </oc>
    <nc r="M38" t="inlineStr">
      <is>
        <t>AWC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89" sId="2" xfDxf="1" dxf="1">
    <oc r="N38" t="inlineStr">
      <is>
        <t>SAINT DENIS</t>
      </is>
    </oc>
    <nc r="N38" t="inlineStr">
      <is>
        <t>MWZHB YVALX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0" sId="2" xfDxf="1" dxf="1">
    <oc r="K39" t="inlineStr">
      <is>
        <t>DINCA</t>
      </is>
    </oc>
    <nc r="K39" t="inlineStr">
      <is>
        <t>HCMREGM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1" sId="2" xfDxf="1" dxf="1">
    <oc r="L39" t="inlineStr">
      <is>
        <t>DIANA</t>
      </is>
    </oc>
    <nc r="L39" t="inlineStr">
      <is>
        <t>HBDVMZJB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2" sId="2" xfDxf="1" dxf="1">
    <oc r="M39" t="inlineStr">
      <is>
        <t>ALT</t>
      </is>
    </oc>
    <nc r="M39" t="inlineStr">
      <is>
        <t>PXL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3" sId="2" xfDxf="1" dxf="1">
    <oc r="N39" t="inlineStr">
      <is>
        <t>SAINT DENIS</t>
      </is>
    </oc>
    <nc r="N39" t="inlineStr">
      <is>
        <t>BVFGW MPUPM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4" sId="2" xfDxf="1" dxf="1">
    <oc r="K40" t="inlineStr">
      <is>
        <t>SOBRIEL</t>
      </is>
    </oc>
    <nc r="K40" t="inlineStr">
      <is>
        <t>SHTZUJ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5" sId="2" xfDxf="1" dxf="1">
    <oc r="L40" t="inlineStr">
      <is>
        <t>PRESCILLIA</t>
      </is>
    </oc>
    <nc r="L40" t="inlineStr">
      <is>
        <t>MLXCH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6" sId="2" xfDxf="1" dxf="1">
    <oc r="M40" t="inlineStr">
      <is>
        <t>ALT</t>
      </is>
    </oc>
    <nc r="M40" t="inlineStr">
      <is>
        <t>SVM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7" sId="2" xfDxf="1" dxf="1">
    <oc r="N40" t="inlineStr">
      <is>
        <t>SAINT DENIS</t>
      </is>
    </oc>
    <nc r="N40" t="inlineStr">
      <is>
        <t>LJLQF CZRIF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8" sId="2" xfDxf="1" dxf="1">
    <oc r="K41" t="inlineStr">
      <is>
        <t>ROBIN</t>
      </is>
    </oc>
    <nc r="K41" t="inlineStr">
      <is>
        <t>NMEJWQF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999" sId="2" xfDxf="1" dxf="1">
    <oc r="L41" t="inlineStr">
      <is>
        <t>THOMAS</t>
      </is>
    </oc>
    <nc r="L41" t="inlineStr">
      <is>
        <t>AZSHW-UKIXNYZ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0" sId="2" xfDxf="1" dxf="1">
    <oc r="M41" t="inlineStr">
      <is>
        <t>CDD</t>
      </is>
    </oc>
    <nc r="M41" t="inlineStr">
      <is>
        <t>CGQ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1" sId="2" xfDxf="1" dxf="1">
    <oc r="N41" t="inlineStr">
      <is>
        <t>SAINT DENIS</t>
      </is>
    </oc>
    <nc r="N41" t="inlineStr">
      <is>
        <t>QKKEH RLKTW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2" sId="2" xfDxf="1" dxf="1">
    <oc r="K42" t="inlineStr">
      <is>
        <t>SANCHEZ</t>
      </is>
    </oc>
    <nc r="K42" t="inlineStr">
      <is>
        <t>BLZWPDD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3" sId="2" xfDxf="1" dxf="1">
    <oc r="L42" t="inlineStr">
      <is>
        <t>PRISCILLA</t>
      </is>
    </oc>
    <nc r="L42" t="inlineStr">
      <is>
        <t>BVIILZTO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4" sId="2" xfDxf="1" dxf="1">
    <oc r="M42" t="inlineStr">
      <is>
        <t>CDD</t>
      </is>
    </oc>
    <nc r="M42" t="inlineStr">
      <is>
        <t>TST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5" sId="2" xfDxf="1" dxf="1">
    <oc r="N42" t="inlineStr">
      <is>
        <t>SAINT DENIS</t>
      </is>
    </oc>
    <nc r="N42" t="inlineStr">
      <is>
        <t>JMLOU HYNPD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6" sId="2" xfDxf="1" dxf="1">
    <oc r="K43" t="inlineStr">
      <is>
        <t>JOSSET</t>
      </is>
    </oc>
    <nc r="K43" t="inlineStr">
      <is>
        <t>JXBCYLYN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7" sId="2" xfDxf="1" dxf="1">
    <oc r="L43" t="inlineStr">
      <is>
        <t>FIONA</t>
      </is>
    </oc>
    <nc r="L43" t="inlineStr">
      <is>
        <t>SOIEXM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8" sId="2" xfDxf="1" dxf="1">
    <oc r="M43" t="inlineStr">
      <is>
        <t>CDD</t>
      </is>
    </oc>
    <nc r="M43" t="inlineStr">
      <is>
        <t>ZSZ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09" sId="2" xfDxf="1" dxf="1">
    <oc r="N43" t="inlineStr">
      <is>
        <t>SAINT DENIS</t>
      </is>
    </oc>
    <nc r="N43" t="inlineStr">
      <is>
        <t>XXXJJ LHVNU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0" sId="2" xfDxf="1" dxf="1">
    <oc r="K44" t="inlineStr">
      <is>
        <t>ROUGET</t>
      </is>
    </oc>
    <nc r="K44" t="inlineStr">
      <is>
        <t>LPAMBM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1" sId="2" xfDxf="1" dxf="1">
    <oc r="L44" t="inlineStr">
      <is>
        <t>JACQUES</t>
      </is>
    </oc>
    <nc r="L44" t="inlineStr">
      <is>
        <t>NOVZEI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2" sId="2" xfDxf="1" dxf="1">
    <oc r="M44" t="inlineStr">
      <is>
        <t>CDI</t>
      </is>
    </oc>
    <nc r="M44" t="inlineStr">
      <is>
        <t>MAR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3" sId="2" xfDxf="1" dxf="1">
    <oc r="N44" t="inlineStr">
      <is>
        <t>SAINT DENIS</t>
      </is>
    </oc>
    <nc r="N44" t="inlineStr">
      <is>
        <t>FARUZ FJYJV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4" sId="2" xfDxf="1" dxf="1">
    <oc r="K45" t="inlineStr">
      <is>
        <t>CABANAT</t>
      </is>
    </oc>
    <nc r="K45" t="inlineStr">
      <is>
        <t>CHQAEG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5" sId="2" xfDxf="1" dxf="1">
    <oc r="L45" t="inlineStr">
      <is>
        <t>NATHALIE</t>
      </is>
    </oc>
    <nc r="L45" t="inlineStr">
      <is>
        <t>GAVZJODG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6" sId="2" xfDxf="1" dxf="1">
    <oc r="M45" t="inlineStr">
      <is>
        <t>CDI</t>
      </is>
    </oc>
    <nc r="M45" t="inlineStr">
      <is>
        <t>RJV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7" sId="2" xfDxf="1" dxf="1">
    <oc r="N45" t="inlineStr">
      <is>
        <t>SAINT DENIS</t>
      </is>
    </oc>
    <nc r="N45" t="inlineStr">
      <is>
        <t>UZKFA AGCYH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8" sId="2" xfDxf="1" dxf="1">
    <oc r="K46" t="inlineStr">
      <is>
        <t>BEAUGER-MARTRES</t>
      </is>
    </oc>
    <nc r="K46" t="inlineStr">
      <is>
        <t>ESJYUEB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19" sId="2" xfDxf="1" dxf="1">
    <oc r="L46" t="inlineStr">
      <is>
        <t>CAROLINE</t>
      </is>
    </oc>
    <nc r="L46" t="inlineStr">
      <is>
        <t>KULGNOG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0" sId="2" xfDxf="1" dxf="1">
    <oc r="M46" t="inlineStr">
      <is>
        <t>CDI</t>
      </is>
    </oc>
    <nc r="M46" t="inlineStr">
      <is>
        <t>EDS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1" sId="2" xfDxf="1" dxf="1">
    <oc r="N46" t="inlineStr">
      <is>
        <t>SAINT DENIS</t>
      </is>
    </oc>
    <nc r="N46" t="inlineStr">
      <is>
        <t>DZYKU HYWJL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2" sId="2" xfDxf="1" dxf="1">
    <oc r="K47" t="inlineStr">
      <is>
        <t>BLANCO</t>
      </is>
    </oc>
    <nc r="K47" t="inlineStr">
      <is>
        <t>ZJRAAKDMU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3" sId="2" xfDxf="1" dxf="1">
    <oc r="L47" t="inlineStr">
      <is>
        <t>DAVID</t>
      </is>
    </oc>
    <nc r="L47" t="inlineStr">
      <is>
        <t>ZTXQ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4" sId="2" xfDxf="1" dxf="1">
    <oc r="M47" t="inlineStr">
      <is>
        <t>CDI</t>
      </is>
    </oc>
    <nc r="M47" t="inlineStr">
      <is>
        <t>WLK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5" sId="2" xfDxf="1" dxf="1">
    <oc r="N47" t="inlineStr">
      <is>
        <t>SAINT DENIS</t>
      </is>
    </oc>
    <nc r="N47" t="inlineStr">
      <is>
        <t>TZENG JYEWX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6" sId="2" xfDxf="1" dxf="1">
    <oc r="K48" t="inlineStr">
      <is>
        <t>UMUHIRE</t>
      </is>
    </oc>
    <nc r="K48" t="inlineStr">
      <is>
        <t>NXNVANSGNZR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7" sId="2" xfDxf="1" dxf="1">
    <oc r="L48" t="inlineStr">
      <is>
        <t>DELPHINE</t>
      </is>
    </oc>
    <nc r="L48" t="inlineStr">
      <is>
        <t>DCPOAH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8" sId="2" xfDxf="1" dxf="1">
    <oc r="M48" t="inlineStr">
      <is>
        <t>CDI</t>
      </is>
    </oc>
    <nc r="M48" t="inlineStr">
      <is>
        <t>FPH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29" sId="2" xfDxf="1" dxf="1">
    <oc r="N48" t="inlineStr">
      <is>
        <t>SAINT DENIS</t>
      </is>
    </oc>
    <nc r="N48" t="inlineStr">
      <is>
        <t>CXNXZ AUYXM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0" sId="2" xfDxf="1" dxf="1">
    <oc r="K49" t="inlineStr">
      <is>
        <t>ERDOGAN</t>
      </is>
    </oc>
    <nc r="K49" t="inlineStr">
      <is>
        <t>EGCXJZH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1" sId="2" xfDxf="1" dxf="1">
    <oc r="L49" t="inlineStr">
      <is>
        <t>ALICE</t>
      </is>
    </oc>
    <nc r="L49" t="inlineStr">
      <is>
        <t>ZRQMZWQY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2" sId="2" xfDxf="1" dxf="1">
    <oc r="M49" t="inlineStr">
      <is>
        <t>CDI</t>
      </is>
    </oc>
    <nc r="M49" t="inlineStr">
      <is>
        <t>CCQ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3" sId="2" xfDxf="1" dxf="1">
    <oc r="N49" t="inlineStr">
      <is>
        <t>SAINT DENIS</t>
      </is>
    </oc>
    <nc r="N49" t="inlineStr">
      <is>
        <t>XTHEA TQVWD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4" sId="2" xfDxf="1" dxf="1">
    <oc r="K50" t="inlineStr">
      <is>
        <t>KARATEPE</t>
      </is>
    </oc>
    <nc r="K50" t="inlineStr">
      <is>
        <t>YYVPNSLPT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5" sId="2" xfDxf="1" dxf="1">
    <oc r="L50" t="inlineStr">
      <is>
        <t>CELINE</t>
      </is>
    </oc>
    <nc r="L50" t="inlineStr">
      <is>
        <t>NMMNZXIQY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6" sId="2" xfDxf="1" dxf="1">
    <oc r="M50" t="inlineStr">
      <is>
        <t>ALT</t>
      </is>
    </oc>
    <nc r="M50" t="inlineStr">
      <is>
        <t>WZQ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7" sId="2" xfDxf="1" dxf="1">
    <oc r="N50" t="inlineStr">
      <is>
        <t>SAINT DENIS</t>
      </is>
    </oc>
    <nc r="N50" t="inlineStr">
      <is>
        <t>QZTAN JHXBQ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8" sId="2" xfDxf="1" dxf="1">
    <oc r="K51" t="inlineStr">
      <is>
        <t>BOUAZZA</t>
      </is>
    </oc>
    <nc r="K51" t="inlineStr">
      <is>
        <t>PBYFHYZQY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39" sId="2" xfDxf="1" dxf="1">
    <oc r="L51" t="inlineStr">
      <is>
        <t>LEILA</t>
      </is>
    </oc>
    <nc r="L51" t="inlineStr">
      <is>
        <t>YMPNBGII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0" sId="2" xfDxf="1" dxf="1">
    <oc r="M51" t="inlineStr">
      <is>
        <t>CDI</t>
      </is>
    </oc>
    <nc r="M51" t="inlineStr">
      <is>
        <t>WTK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1" sId="2" xfDxf="1" dxf="1">
    <oc r="N51" t="inlineStr">
      <is>
        <t>SAINT DENIS</t>
      </is>
    </oc>
    <nc r="N51" t="inlineStr">
      <is>
        <t>LBGKY RPPSI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2" sId="2" xfDxf="1" dxf="1">
    <oc r="K52" t="inlineStr">
      <is>
        <t>MOSKAL</t>
      </is>
    </oc>
    <nc r="K52" t="inlineStr">
      <is>
        <t>PJETP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3" sId="2" xfDxf="1" dxf="1">
    <oc r="L52" t="inlineStr">
      <is>
        <t>MAGDALENA</t>
      </is>
    </oc>
    <nc r="L52" t="inlineStr">
      <is>
        <t>TVBEYO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4" sId="2" xfDxf="1" dxf="1">
    <oc r="M52" t="inlineStr">
      <is>
        <t>CDI</t>
      </is>
    </oc>
    <nc r="M52" t="inlineStr">
      <is>
        <t>FZD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5" sId="2" xfDxf="1" dxf="1">
    <oc r="N52" t="inlineStr">
      <is>
        <t>SAINT DENIS</t>
      </is>
    </oc>
    <nc r="N52" t="inlineStr">
      <is>
        <t>CYIGW YOXEC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6" sId="2" xfDxf="1" dxf="1">
    <oc r="K53" t="inlineStr">
      <is>
        <t>MARIE</t>
      </is>
    </oc>
    <nc r="K53" t="inlineStr">
      <is>
        <t>LYXYVXJB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7" sId="2" xfDxf="1" dxf="1">
    <oc r="L53" t="inlineStr">
      <is>
        <t>CHRISTINE</t>
      </is>
    </oc>
    <nc r="L53" t="inlineStr">
      <is>
        <t>XXHQUNRIL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8" sId="2" xfDxf="1" dxf="1">
    <oc r="M53" t="inlineStr">
      <is>
        <t>CDI</t>
      </is>
    </oc>
    <nc r="M53" t="inlineStr">
      <is>
        <t>OTG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49" sId="2" xfDxf="1" dxf="1">
    <oc r="N53" t="inlineStr">
      <is>
        <t>SAINT DENIS</t>
      </is>
    </oc>
    <nc r="N53" t="inlineStr">
      <is>
        <t>BJORS GNYWH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0" sId="2" xfDxf="1" dxf="1">
    <oc r="K54" t="inlineStr">
      <is>
        <t>MARTIN</t>
      </is>
    </oc>
    <nc r="K54" t="inlineStr">
      <is>
        <t>HKTYV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1" sId="2" xfDxf="1" dxf="1">
    <oc r="L54" t="inlineStr">
      <is>
        <t>YVES</t>
      </is>
    </oc>
    <nc r="L54" t="inlineStr">
      <is>
        <t>QUYRHCJA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2" sId="2" xfDxf="1" dxf="1">
    <oc r="M54" t="inlineStr">
      <is>
        <t>CDI</t>
      </is>
    </oc>
    <nc r="M54" t="inlineStr">
      <is>
        <t>TYS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3" sId="2" xfDxf="1" dxf="1">
    <oc r="N54" t="inlineStr">
      <is>
        <t>SAINT DENIS</t>
      </is>
    </oc>
    <nc r="N54" t="inlineStr">
      <is>
        <t>XTZMP QLNFA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4" sId="2" xfDxf="1" dxf="1">
    <oc r="K55" t="inlineStr">
      <is>
        <t>ALLAIS</t>
      </is>
    </oc>
    <nc r="K55" t="inlineStr">
      <is>
        <t>TUCD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5" sId="2" xfDxf="1" dxf="1">
    <oc r="L55" t="inlineStr">
      <is>
        <t>BERENGERE</t>
      </is>
    </oc>
    <nc r="L55" t="inlineStr">
      <is>
        <t>QBZKRZSF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6" sId="2" xfDxf="1" dxf="1">
    <oc r="M55" t="inlineStr">
      <is>
        <t>CDI</t>
      </is>
    </oc>
    <nc r="M55" t="inlineStr">
      <is>
        <t>CWD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7" sId="2" xfDxf="1" dxf="1">
    <oc r="N55" t="inlineStr">
      <is>
        <t>SAINT DENIS</t>
      </is>
    </oc>
    <nc r="N55" t="inlineStr">
      <is>
        <t>JYDEA GPCXL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8" sId="2" xfDxf="1" dxf="1">
    <oc r="K56" t="inlineStr">
      <is>
        <t>BIAUDET</t>
      </is>
    </oc>
    <nc r="K56" t="inlineStr">
      <is>
        <t>WG PWTCV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59" sId="2" xfDxf="1" dxf="1">
    <oc r="L56" t="inlineStr">
      <is>
        <t>PASCAL</t>
      </is>
    </oc>
    <nc r="L56" t="inlineStr">
      <is>
        <t>MAHYZ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0" sId="2" xfDxf="1" dxf="1">
    <oc r="M56" t="inlineStr">
      <is>
        <t>CDI</t>
      </is>
    </oc>
    <nc r="M56" t="inlineStr">
      <is>
        <t>FCI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1" sId="2" xfDxf="1" dxf="1">
    <oc r="N56" t="inlineStr">
      <is>
        <t>SAINT DENIS</t>
      </is>
    </oc>
    <nc r="N56" t="inlineStr">
      <is>
        <t>LYTMP BFTQF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2" sId="2" xfDxf="1" dxf="1">
    <oc r="K57" t="inlineStr">
      <is>
        <t>SEFERIAN</t>
      </is>
    </oc>
    <nc r="K57" t="inlineStr">
      <is>
        <t>FGRMIOK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3" sId="2" xfDxf="1" dxf="1">
    <oc r="L57" t="inlineStr">
      <is>
        <t>GILLES</t>
      </is>
    </oc>
    <nc r="L57" t="inlineStr">
      <is>
        <t>HKZSIZSY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4" sId="2" xfDxf="1" dxf="1">
    <oc r="M57" t="inlineStr">
      <is>
        <t>CDI</t>
      </is>
    </oc>
    <nc r="M57" t="inlineStr">
      <is>
        <t>RJM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5" sId="2" xfDxf="1" dxf="1">
    <oc r="N57" t="inlineStr">
      <is>
        <t>SAINT DENIS</t>
      </is>
    </oc>
    <nc r="N57" t="inlineStr">
      <is>
        <t>ENUAW DRMQK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6" sId="2" xfDxf="1" dxf="1">
    <oc r="K58" t="inlineStr">
      <is>
        <t>BARBARA</t>
      </is>
    </oc>
    <nc r="K58" t="inlineStr">
      <is>
        <t>PUOJV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7" sId="2" xfDxf="1" dxf="1">
    <oc r="L58" t="inlineStr">
      <is>
        <t>BENOIT</t>
      </is>
    </oc>
    <nc r="L58" t="inlineStr">
      <is>
        <t>WAMXPY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8" sId="2" xfDxf="1" dxf="1">
    <oc r="M58" t="inlineStr">
      <is>
        <t>CDI</t>
      </is>
    </oc>
    <nc r="M58" t="inlineStr">
      <is>
        <t>HHP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69" sId="2" xfDxf="1" dxf="1">
    <oc r="N58" t="inlineStr">
      <is>
        <t>SAINT DENIS</t>
      </is>
    </oc>
    <nc r="N58" t="inlineStr">
      <is>
        <t>GXGFI DUELR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0" sId="2" xfDxf="1" dxf="1">
    <oc r="K59" t="inlineStr">
      <is>
        <t>PICO</t>
      </is>
    </oc>
    <nc r="K59" t="inlineStr">
      <is>
        <t>VMQPBHG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1" sId="2" xfDxf="1" dxf="1">
    <oc r="L59" t="inlineStr">
      <is>
        <t>STEPHANE</t>
      </is>
    </oc>
    <nc r="L59" t="inlineStr">
      <is>
        <t>IECPS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2" sId="2" xfDxf="1" dxf="1">
    <oc r="M59" t="inlineStr">
      <is>
        <t>CDI</t>
      </is>
    </oc>
    <nc r="M59" t="inlineStr">
      <is>
        <t>WAK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3" sId="2" xfDxf="1" dxf="1">
    <oc r="N59" t="inlineStr">
      <is>
        <t>SAINT DENIS</t>
      </is>
    </oc>
    <nc r="N59" t="inlineStr">
      <is>
        <t>GSCYM OIHNE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4" sId="2" xfDxf="1" dxf="1">
    <oc r="K60" t="inlineStr">
      <is>
        <t>RESENDE</t>
      </is>
    </oc>
    <nc r="K60" t="inlineStr">
      <is>
        <t>LOGFSM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5" sId="2" xfDxf="1" dxf="1">
    <oc r="L60" t="inlineStr">
      <is>
        <t>ISABEL</t>
      </is>
    </oc>
    <nc r="L60" t="inlineStr">
      <is>
        <t>ZLUZVR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6" sId="2" xfDxf="1" dxf="1">
    <oc r="M60" t="inlineStr">
      <is>
        <t>CDI</t>
      </is>
    </oc>
    <nc r="M60" t="inlineStr">
      <is>
        <t>DED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7" sId="2" xfDxf="1" dxf="1">
    <oc r="N60" t="inlineStr">
      <is>
        <t>SAINT DENIS</t>
      </is>
    </oc>
    <nc r="N60" t="inlineStr">
      <is>
        <t>ZBPCW PHURI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8" sId="2" xfDxf="1" dxf="1">
    <oc r="K61" t="inlineStr">
      <is>
        <t>MAINGUET</t>
      </is>
    </oc>
    <nc r="K61" t="inlineStr">
      <is>
        <t>NBGWZPVA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79" sId="2" xfDxf="1" dxf="1">
    <oc r="L61" t="inlineStr">
      <is>
        <t>EMMANUEL</t>
      </is>
    </oc>
    <nc r="L61" t="inlineStr">
      <is>
        <t>AFWX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0" sId="2" xfDxf="1" dxf="1">
    <oc r="M61" t="inlineStr">
      <is>
        <t>CDI</t>
      </is>
    </oc>
    <nc r="M61" t="inlineStr">
      <is>
        <t>UST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1" sId="2" xfDxf="1" dxf="1">
    <oc r="N61" t="inlineStr">
      <is>
        <t>SAINT DENIS</t>
      </is>
    </oc>
    <nc r="N61" t="inlineStr">
      <is>
        <t>VJWFN KAWYS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2" sId="2" xfDxf="1" dxf="1">
    <oc r="K62" t="inlineStr">
      <is>
        <t>LEMERCIER</t>
      </is>
    </oc>
    <nc r="K62" t="inlineStr">
      <is>
        <t>OBVHKX CJXDRI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3" sId="2" xfDxf="1" dxf="1">
    <oc r="L62" t="inlineStr">
      <is>
        <t>ERIC</t>
      </is>
    </oc>
    <nc r="L62" t="inlineStr">
      <is>
        <t>RKDQDDVB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4" sId="2" xfDxf="1" dxf="1">
    <oc r="M62" t="inlineStr">
      <is>
        <t>CDI</t>
      </is>
    </oc>
    <nc r="M62" t="inlineStr">
      <is>
        <t>DVW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5" sId="2" xfDxf="1" dxf="1">
    <oc r="N62" t="inlineStr">
      <is>
        <t>SAINT DENIS</t>
      </is>
    </oc>
    <nc r="N62" t="inlineStr">
      <is>
        <t>RJDVR JIWFQ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6" sId="2" xfDxf="1" dxf="1">
    <oc r="K63" t="inlineStr">
      <is>
        <t>DE STANKIEWICZ</t>
      </is>
    </oc>
    <nc r="K63" t="inlineStr">
      <is>
        <t>YLQUZSYI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7" sId="2" xfDxf="1" dxf="1">
    <oc r="L63" t="inlineStr">
      <is>
        <t>SOPHIE</t>
      </is>
    </oc>
    <nc r="L63" t="inlineStr">
      <is>
        <t>JRTEE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8" sId="2" xfDxf="1" dxf="1">
    <oc r="M63" t="inlineStr">
      <is>
        <t>CDI</t>
      </is>
    </oc>
    <nc r="M63" t="inlineStr">
      <is>
        <t>WVF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89" sId="2" xfDxf="1" dxf="1">
    <oc r="N63" t="inlineStr">
      <is>
        <t>SAINT DENIS</t>
      </is>
    </oc>
    <nc r="N63" t="inlineStr">
      <is>
        <t>DGXJV JTQHA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0" sId="2" xfDxf="1" dxf="1">
    <oc r="K64" t="inlineStr">
      <is>
        <t>THIERRY</t>
      </is>
    </oc>
    <nc r="K64" t="inlineStr">
      <is>
        <t>JFXFPQJMT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1" sId="2" xfDxf="1" dxf="1">
    <oc r="L64" t="inlineStr">
      <is>
        <t>LAURENCE</t>
      </is>
    </oc>
    <nc r="L64" t="inlineStr">
      <is>
        <t>YSEXV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2" sId="2" xfDxf="1" dxf="1">
    <oc r="M64" t="inlineStr">
      <is>
        <t>CDI</t>
      </is>
    </oc>
    <nc r="M64" t="inlineStr">
      <is>
        <t>ARM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3" sId="2" xfDxf="1" dxf="1">
    <oc r="N64" t="inlineStr">
      <is>
        <t>SAINT DENIS</t>
      </is>
    </oc>
    <nc r="N64" t="inlineStr">
      <is>
        <t>TIYKU FKTJD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4" sId="2" xfDxf="1" dxf="1">
    <oc r="K65" t="inlineStr">
      <is>
        <t>PETIT</t>
      </is>
    </oc>
    <nc r="K65" t="inlineStr">
      <is>
        <t>KICHYKSA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5" sId="2" xfDxf="1" dxf="1">
    <oc r="L65" t="inlineStr">
      <is>
        <t>CHRISTINE</t>
      </is>
    </oc>
    <nc r="L65" t="inlineStr">
      <is>
        <t>TORUQ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6" sId="2" xfDxf="1" dxf="1">
    <oc r="M65" t="inlineStr">
      <is>
        <t>CDI</t>
      </is>
    </oc>
    <nc r="M65" t="inlineStr">
      <is>
        <t>ICQ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7" sId="2" xfDxf="1" dxf="1">
    <oc r="N65" t="inlineStr">
      <is>
        <t>SAINT DENIS</t>
      </is>
    </oc>
    <nc r="N65" t="inlineStr">
      <is>
        <t>VDPZA MJEAQ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8" sId="2" xfDxf="1" dxf="1">
    <oc r="K66" t="inlineStr">
      <is>
        <t>DERANCOURT</t>
      </is>
    </oc>
    <nc r="K66" t="inlineStr">
      <is>
        <t>VQWAUZVCU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099" sId="2" xfDxf="1" dxf="1">
    <oc r="L66" t="inlineStr">
      <is>
        <t>NATHALIE</t>
      </is>
    </oc>
    <nc r="L66" t="inlineStr">
      <is>
        <t>RCPBQFQI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0" sId="2" xfDxf="1" dxf="1">
    <oc r="M66" t="inlineStr">
      <is>
        <t>CDI</t>
      </is>
    </oc>
    <nc r="M66" t="inlineStr">
      <is>
        <t>QQY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1" sId="2" xfDxf="1" dxf="1">
    <oc r="N66" t="inlineStr">
      <is>
        <t>SAINT DENIS</t>
      </is>
    </oc>
    <nc r="N66" t="inlineStr">
      <is>
        <t>LYGQJ JKLOJ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2" sId="2" xfDxf="1" dxf="1">
    <oc r="K67" t="inlineStr">
      <is>
        <t>PEREIRA</t>
      </is>
    </oc>
    <nc r="K67" t="inlineStr">
      <is>
        <t>VW YVHL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3" sId="2" xfDxf="1" dxf="1">
    <oc r="L67" t="inlineStr">
      <is>
        <t>SANDRA</t>
      </is>
    </oc>
    <nc r="L67" t="inlineStr">
      <is>
        <t>HVCSEQLI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4" sId="2" xfDxf="1" dxf="1">
    <oc r="M67" t="inlineStr">
      <is>
        <t>CDI</t>
      </is>
    </oc>
    <nc r="M67" t="inlineStr">
      <is>
        <t>BPW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5" sId="2" xfDxf="1" dxf="1">
    <oc r="N67" t="inlineStr">
      <is>
        <t>SAINT DENIS</t>
      </is>
    </oc>
    <nc r="N67" t="inlineStr">
      <is>
        <t>YGZNW QLOZM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6" sId="2" xfDxf="1" dxf="1">
    <oc r="K68" t="inlineStr">
      <is>
        <t>LANE</t>
      </is>
    </oc>
    <nc r="K68" t="inlineStr">
      <is>
        <t>NE PQG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7" sId="2" xfDxf="1" dxf="1">
    <oc r="L68" t="inlineStr">
      <is>
        <t>ALEXANDRE</t>
      </is>
    </oc>
    <nc r="L68" t="inlineStr">
      <is>
        <t>TWHNV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8" sId="2" xfDxf="1" dxf="1">
    <oc r="M68" t="inlineStr">
      <is>
        <t>ALT</t>
      </is>
    </oc>
    <nc r="M68" t="inlineStr">
      <is>
        <t>TOV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09" sId="2" xfDxf="1" dxf="1">
    <oc r="N68" t="inlineStr">
      <is>
        <t>SAINT DENIS</t>
      </is>
    </oc>
    <nc r="N68" t="inlineStr">
      <is>
        <t>YXVIQ QGAAG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0" sId="2" xfDxf="1" dxf="1">
    <oc r="K69" t="inlineStr">
      <is>
        <t>COCHIN</t>
      </is>
    </oc>
    <nc r="K69" t="inlineStr">
      <is>
        <t>LELPLM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1" sId="2" xfDxf="1" dxf="1">
    <oc r="L69" t="inlineStr">
      <is>
        <t>SYLVIE</t>
      </is>
    </oc>
    <nc r="L69" t="inlineStr">
      <is>
        <t>LISCKWJLW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2" sId="2" xfDxf="1" dxf="1">
    <oc r="M69" t="inlineStr">
      <is>
        <t>CDI</t>
      </is>
    </oc>
    <nc r="M69" t="inlineStr">
      <is>
        <t>QZW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3" sId="2" xfDxf="1" dxf="1">
    <oc r="N69" t="inlineStr">
      <is>
        <t>SAINT DENIS</t>
      </is>
    </oc>
    <nc r="N69" t="inlineStr">
      <is>
        <t>QTMSI OMIXI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4" sId="2" xfDxf="1" dxf="1">
    <oc r="K70" t="inlineStr">
      <is>
        <t>GAUDEAUX</t>
      </is>
    </oc>
    <nc r="K70" t="inlineStr">
      <is>
        <t>JKXGDL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5" sId="2" xfDxf="1" dxf="1">
    <oc r="L70" t="inlineStr">
      <is>
        <t>THIERRY</t>
      </is>
    </oc>
    <nc r="L70" t="inlineStr">
      <is>
        <t>KXMNJQI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6" sId="2" xfDxf="1" dxf="1">
    <oc r="M70" t="inlineStr">
      <is>
        <t>CDI</t>
      </is>
    </oc>
    <nc r="M70" t="inlineStr">
      <is>
        <t>ARS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7" sId="2" xfDxf="1" dxf="1">
    <oc r="N70" t="inlineStr">
      <is>
        <t>SAINT DENIS</t>
      </is>
    </oc>
    <nc r="N70" t="inlineStr">
      <is>
        <t>EUOJR TJVML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8" sId="2" xfDxf="1" dxf="1">
    <oc r="K71" t="inlineStr">
      <is>
        <t>FORESTIER</t>
      </is>
    </oc>
    <nc r="K71" t="inlineStr">
      <is>
        <t>HNKRMCN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19" sId="2" xfDxf="1" dxf="1">
    <oc r="L71" t="inlineStr">
      <is>
        <t>PHILIPPE</t>
      </is>
    </oc>
    <nc r="L71" t="inlineStr">
      <is>
        <t>HUJTLIL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0" sId="2" xfDxf="1" dxf="1">
    <oc r="M71" t="inlineStr">
      <is>
        <t>CDI</t>
      </is>
    </oc>
    <nc r="M71" t="inlineStr">
      <is>
        <t>UOM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1" sId="2" xfDxf="1" dxf="1">
    <oc r="N71" t="inlineStr">
      <is>
        <t>SAINT DENIS</t>
      </is>
    </oc>
    <nc r="N71" t="inlineStr">
      <is>
        <t>ESJSC FKBPP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2" sId="2" xfDxf="1" dxf="1">
    <oc r="K72" t="inlineStr">
      <is>
        <t>KERSUAL</t>
      </is>
    </oc>
    <nc r="K72" t="inlineStr">
      <is>
        <t>VRGSEZO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3" sId="2" xfDxf="1" dxf="1">
    <oc r="L72" t="inlineStr">
      <is>
        <t>DOMINIQUE</t>
      </is>
    </oc>
    <nc r="L72" t="inlineStr">
      <is>
        <t>OCFFWDG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4" sId="2" xfDxf="1" dxf="1">
    <oc r="M72" t="inlineStr">
      <is>
        <t>CDI</t>
      </is>
    </oc>
    <nc r="M72" t="inlineStr">
      <is>
        <t>VPL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5" sId="2" xfDxf="1" dxf="1">
    <oc r="N72" t="inlineStr">
      <is>
        <t>SAINT DENIS</t>
      </is>
    </oc>
    <nc r="N72" t="inlineStr">
      <is>
        <t>XXILH GHDIR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6" sId="2" xfDxf="1" dxf="1">
    <oc r="K73" t="inlineStr">
      <is>
        <t>ANDRICQ</t>
      </is>
    </oc>
    <nc r="K73" t="inlineStr">
      <is>
        <t>CKSGQA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7" sId="2" xfDxf="1" dxf="1">
    <oc r="L73" t="inlineStr">
      <is>
        <t>OLIVIER</t>
      </is>
    </oc>
    <nc r="L73" t="inlineStr">
      <is>
        <t>KFKCODT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8" sId="2" xfDxf="1" dxf="1">
    <oc r="M73" t="inlineStr">
      <is>
        <t>CDI</t>
      </is>
    </oc>
    <nc r="M73" t="inlineStr">
      <is>
        <t>SKS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29" sId="2" xfDxf="1" dxf="1">
    <oc r="N73" t="inlineStr">
      <is>
        <t>SAINT DENIS</t>
      </is>
    </oc>
    <nc r="N73" t="inlineStr">
      <is>
        <t>IXOSX QFZQC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0" sId="2" xfDxf="1" dxf="1">
    <oc r="K74" t="inlineStr">
      <is>
        <t>SUZON</t>
      </is>
    </oc>
    <nc r="K74" t="inlineStr">
      <is>
        <t>DFPJAOZO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1" sId="2" xfDxf="1" dxf="1">
    <oc r="L74" t="inlineStr">
      <is>
        <t>ERIC</t>
      </is>
    </oc>
    <nc r="L74" t="inlineStr">
      <is>
        <t>ZQVXGYV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2" sId="2" xfDxf="1" dxf="1">
    <oc r="M74" t="inlineStr">
      <is>
        <t>CDI</t>
      </is>
    </oc>
    <nc r="M74" t="inlineStr">
      <is>
        <t>DKD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3" sId="2" xfDxf="1" dxf="1">
    <oc r="N74" t="inlineStr">
      <is>
        <t>SAINT DENIS</t>
      </is>
    </oc>
    <nc r="N74" t="inlineStr">
      <is>
        <t>HJIKS HETYG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4" sId="2" xfDxf="1" dxf="1">
    <oc r="K75" t="inlineStr">
      <is>
        <t>TAVERNIER</t>
      </is>
    </oc>
    <nc r="K75" t="inlineStr">
      <is>
        <t>CYHHYP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5" sId="2" xfDxf="1" dxf="1">
    <oc r="L75" t="inlineStr">
      <is>
        <t>PHILIPPE</t>
      </is>
    </oc>
    <nc r="L75" t="inlineStr">
      <is>
        <t>KSRVKGJ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6" sId="2" xfDxf="1" dxf="1">
    <oc r="M75" t="inlineStr">
      <is>
        <t>CDI</t>
      </is>
    </oc>
    <nc r="M75" t="inlineStr">
      <is>
        <t>EMU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7" sId="2" xfDxf="1" dxf="1">
    <oc r="N75" t="inlineStr">
      <is>
        <t>SAINT DENIS</t>
      </is>
    </oc>
    <nc r="N75" t="inlineStr">
      <is>
        <t>OUEHF MZOYO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8" sId="2" xfDxf="1" dxf="1">
    <oc r="K76" t="inlineStr">
      <is>
        <t>CROGUENNEC</t>
      </is>
    </oc>
    <nc r="K76" t="inlineStr">
      <is>
        <t>NDFVO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39" sId="2" xfDxf="1" dxf="1">
    <oc r="L76" t="inlineStr">
      <is>
        <t>YANN</t>
      </is>
    </oc>
    <nc r="L76" t="inlineStr">
      <is>
        <t>SHAAUON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0" sId="2" xfDxf="1" dxf="1">
    <oc r="M76" t="inlineStr">
      <is>
        <t>CDI</t>
      </is>
    </oc>
    <nc r="M76" t="inlineStr">
      <is>
        <t>JZQ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1" sId="2" xfDxf="1" dxf="1">
    <oc r="N76" t="inlineStr">
      <is>
        <t>SAINT DENIS</t>
      </is>
    </oc>
    <nc r="N76" t="inlineStr">
      <is>
        <t>GXIRH COWLA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2" sId="2" xfDxf="1" dxf="1">
    <oc r="K77" t="inlineStr">
      <is>
        <t>PERUSSON</t>
      </is>
    </oc>
    <nc r="K77" t="inlineStr">
      <is>
        <t>ZICNMLF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3" sId="2" xfDxf="1" dxf="1">
    <oc r="L77" t="inlineStr">
      <is>
        <t>CHRISTIANE</t>
      </is>
    </oc>
    <nc r="L77" t="inlineStr">
      <is>
        <t>WHNWHN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4" sId="2" xfDxf="1" dxf="1">
    <oc r="M77" t="inlineStr">
      <is>
        <t>CDI</t>
      </is>
    </oc>
    <nc r="M77" t="inlineStr">
      <is>
        <t>QNC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5" sId="2" xfDxf="1" dxf="1">
    <oc r="N77" t="inlineStr">
      <is>
        <t>SAINT DENIS</t>
      </is>
    </oc>
    <nc r="N77" t="inlineStr">
      <is>
        <t>TCZNW OZKXA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6" sId="2" xfDxf="1" dxf="1">
    <oc r="K78" t="inlineStr">
      <is>
        <t>BRUYNEEL</t>
      </is>
    </oc>
    <nc r="K78" t="inlineStr">
      <is>
        <t>BKMNZL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7" sId="2" xfDxf="1" dxf="1">
    <oc r="L78" t="inlineStr">
      <is>
        <t>LAURENCE</t>
      </is>
    </oc>
    <nc r="L78" t="inlineStr">
      <is>
        <t>GXPJ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8" sId="2" xfDxf="1" dxf="1">
    <oc r="M78" t="inlineStr">
      <is>
        <t>CDI</t>
      </is>
    </oc>
    <nc r="M78" t="inlineStr">
      <is>
        <t>WAE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49" sId="2" xfDxf="1" dxf="1">
    <oc r="N78" t="inlineStr">
      <is>
        <t>SAINT DENIS</t>
      </is>
    </oc>
    <nc r="N78" t="inlineStr">
      <is>
        <t>MDFYO FFOTP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0" sId="2" xfDxf="1" dxf="1">
    <oc r="K79" t="inlineStr">
      <is>
        <t>NADAL</t>
      </is>
    </oc>
    <nc r="K79" t="inlineStr">
      <is>
        <t>WGYFVYL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1" sId="2" xfDxf="1" dxf="1">
    <oc r="L79" t="inlineStr">
      <is>
        <t>VIRGINIE</t>
      </is>
    </oc>
    <nc r="L79" t="inlineStr">
      <is>
        <t>JIQOVVZD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2" sId="2" xfDxf="1" dxf="1">
    <oc r="M79" t="inlineStr">
      <is>
        <t>CDI</t>
      </is>
    </oc>
    <nc r="M79" t="inlineStr">
      <is>
        <t>KZW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3" sId="2" xfDxf="1" dxf="1">
    <oc r="N79" t="inlineStr">
      <is>
        <t>SAINT DENIS</t>
      </is>
    </oc>
    <nc r="N79" t="inlineStr">
      <is>
        <t>YHHEK HOTBN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4" sId="2" xfDxf="1" dxf="1">
    <oc r="K80" t="inlineStr">
      <is>
        <t>LAUNAY</t>
      </is>
    </oc>
    <nc r="K80" t="inlineStr">
      <is>
        <t>LXZXIREN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5" sId="2" xfDxf="1" dxf="1">
    <oc r="L80" t="inlineStr">
      <is>
        <t>STEPHANIE</t>
      </is>
    </oc>
    <nc r="L80" t="inlineStr">
      <is>
        <t>MRCTEDLA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6" sId="2" xfDxf="1" dxf="1">
    <oc r="M80" t="inlineStr">
      <is>
        <t>CDI</t>
      </is>
    </oc>
    <nc r="M80" t="inlineStr">
      <is>
        <t>UWJ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7" sId="2" xfDxf="1" dxf="1">
    <oc r="N80" t="inlineStr">
      <is>
        <t>SAINT DENIS</t>
      </is>
    </oc>
    <nc r="N80" t="inlineStr">
      <is>
        <t>CRKDB MSUPN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8" sId="2" xfDxf="1" dxf="1">
    <oc r="K81" t="inlineStr">
      <is>
        <t>KACZOREK</t>
      </is>
    </oc>
    <nc r="K81" t="inlineStr">
      <is>
        <t>QPSGHPL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59" sId="2" xfDxf="1" dxf="1">
    <oc r="L81" t="inlineStr">
      <is>
        <t>FREDERIC</t>
      </is>
    </oc>
    <nc r="L81" t="inlineStr">
      <is>
        <t>RTAJG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0" sId="2" xfDxf="1" dxf="1">
    <oc r="M81" t="inlineStr">
      <is>
        <t>CDI</t>
      </is>
    </oc>
    <nc r="M81" t="inlineStr">
      <is>
        <t>ETK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1" sId="2" xfDxf="1" dxf="1">
    <oc r="N81" t="inlineStr">
      <is>
        <t>SAINT DENIS</t>
      </is>
    </oc>
    <nc r="N81" t="inlineStr">
      <is>
        <t>CAJXS NTIXR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2" sId="2" xfDxf="1" dxf="1">
    <oc r="K82" t="inlineStr">
      <is>
        <t>GOYAUX</t>
      </is>
    </oc>
    <nc r="K82" t="inlineStr">
      <is>
        <t>XPVJHR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3" sId="2" xfDxf="1" dxf="1">
    <oc r="L82" t="inlineStr">
      <is>
        <t>JEAN LUC</t>
      </is>
    </oc>
    <nc r="L82" t="inlineStr">
      <is>
        <t>ICRI SPC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4" sId="2" xfDxf="1" dxf="1">
    <oc r="M82" t="inlineStr">
      <is>
        <t>CDI</t>
      </is>
    </oc>
    <nc r="M82" t="inlineStr">
      <is>
        <t>IOH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5" sId="2" xfDxf="1" dxf="1">
    <oc r="N82" t="inlineStr">
      <is>
        <t>SAINT DENIS</t>
      </is>
    </oc>
    <nc r="N82" t="inlineStr">
      <is>
        <t>DOLNS IHMHA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6" sId="2" xfDxf="1" dxf="1">
    <oc r="K83" t="inlineStr">
      <is>
        <t>KEREBEL</t>
      </is>
    </oc>
    <nc r="K83" t="inlineStr">
      <is>
        <t>WQISTUS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7" sId="2" xfDxf="1" dxf="1">
    <oc r="L83" t="inlineStr">
      <is>
        <t>SYLVIE</t>
      </is>
    </oc>
    <nc r="L83" t="inlineStr">
      <is>
        <t>NAQUEC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8" sId="2" xfDxf="1" dxf="1">
    <oc r="M83" t="inlineStr">
      <is>
        <t>CDI</t>
      </is>
    </oc>
    <nc r="M83" t="inlineStr">
      <is>
        <t>RGN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69" sId="2" xfDxf="1" dxf="1">
    <oc r="N83" t="inlineStr">
      <is>
        <t>SAINT DENIS</t>
      </is>
    </oc>
    <nc r="N83" t="inlineStr">
      <is>
        <t>KGTVF NMQIO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0" sId="2" xfDxf="1" dxf="1">
    <oc r="K84" t="inlineStr">
      <is>
        <t>LEGRAND</t>
      </is>
    </oc>
    <nc r="K84" t="inlineStr">
      <is>
        <t>XYSOLCD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1" sId="2" xfDxf="1" dxf="1">
    <oc r="L84" t="inlineStr">
      <is>
        <t>DOMINIQUE</t>
      </is>
    </oc>
    <nc r="L84" t="inlineStr">
      <is>
        <t>BJDEKKDOW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2" sId="2" xfDxf="1" dxf="1">
    <oc r="M84" t="inlineStr">
      <is>
        <t>CDI</t>
      </is>
    </oc>
    <nc r="M84" t="inlineStr">
      <is>
        <t>TNP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3" sId="2" xfDxf="1" dxf="1">
    <oc r="N84" t="inlineStr">
      <is>
        <t>SAINT DENIS</t>
      </is>
    </oc>
    <nc r="N84" t="inlineStr">
      <is>
        <t>JJIOM DWDSM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4" sId="2" xfDxf="1" dxf="1">
    <oc r="K85" t="inlineStr">
      <is>
        <t>PLESSALA</t>
      </is>
    </oc>
    <nc r="K85" t="inlineStr">
      <is>
        <t>YNZFJYID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5" sId="2" xfDxf="1" dxf="1">
    <oc r="L85" t="inlineStr">
      <is>
        <t>CLAUDIE</t>
      </is>
    </oc>
    <nc r="L85" t="inlineStr">
      <is>
        <t>COMRDXC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6" sId="2" xfDxf="1" dxf="1">
    <oc r="M85" t="inlineStr">
      <is>
        <t>CDI</t>
      </is>
    </oc>
    <nc r="M85" t="inlineStr">
      <is>
        <t>VAU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7" sId="2" xfDxf="1" dxf="1">
    <oc r="N85" t="inlineStr">
      <is>
        <t>SAINT DENIS</t>
      </is>
    </oc>
    <nc r="N85" t="inlineStr">
      <is>
        <t>ALQSW BIQYP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8" sId="2" xfDxf="1" dxf="1">
    <oc r="K86" t="inlineStr">
      <is>
        <t>LIEBENGUTH</t>
      </is>
    </oc>
    <nc r="K86" t="inlineStr">
      <is>
        <t>MQWXHSQLTK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79" sId="2" xfDxf="1" dxf="1">
    <oc r="L86" t="inlineStr">
      <is>
        <t>CINDY</t>
      </is>
    </oc>
    <nc r="L86" t="inlineStr">
      <is>
        <t>YPGPR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0" sId="2" xfDxf="1" dxf="1">
    <oc r="M86" t="inlineStr">
      <is>
        <t>CDI</t>
      </is>
    </oc>
    <nc r="M86" t="inlineStr">
      <is>
        <t>FHW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1" sId="2" xfDxf="1" dxf="1">
    <oc r="N86" t="inlineStr">
      <is>
        <t>SAINT DENIS</t>
      </is>
    </oc>
    <nc r="N86" t="inlineStr">
      <is>
        <t>GMLYX ALBMA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2" sId="2" xfDxf="1" dxf="1">
    <oc r="K87" t="inlineStr">
      <is>
        <t>STOUTAH</t>
      </is>
    </oc>
    <nc r="K87" t="inlineStr">
      <is>
        <t>HMCKOXY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3" sId="2" xfDxf="1" dxf="1">
    <oc r="L87" t="inlineStr">
      <is>
        <t>LAURENE</t>
      </is>
    </oc>
    <nc r="L87" t="inlineStr">
      <is>
        <t>ZSZUSQC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4" sId="2" xfDxf="1" dxf="1">
    <oc r="M87" t="inlineStr">
      <is>
        <t>CDI</t>
      </is>
    </oc>
    <nc r="M87" t="inlineStr">
      <is>
        <t>LPG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5" sId="2" xfDxf="1" dxf="1">
    <oc r="N87" t="inlineStr">
      <is>
        <t>SAINT DENIS</t>
      </is>
    </oc>
    <nc r="N87" t="inlineStr">
      <is>
        <t>KMPHA AFNDZ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6" sId="2" xfDxf="1" dxf="1">
    <oc r="K88" t="inlineStr">
      <is>
        <t>PIRES</t>
      </is>
    </oc>
    <nc r="K88" t="inlineStr">
      <is>
        <t>FHIFX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7" sId="2" xfDxf="1" dxf="1">
    <oc r="L88" t="inlineStr">
      <is>
        <t>MORGANE</t>
      </is>
    </oc>
    <nc r="L88" t="inlineStr">
      <is>
        <t>LPPFRUI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8" sId="2" xfDxf="1" dxf="1">
    <oc r="M88" t="inlineStr">
      <is>
        <t>ALT</t>
      </is>
    </oc>
    <nc r="M88" t="inlineStr">
      <is>
        <t>RVI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89" sId="2" xfDxf="1" dxf="1">
    <oc r="N88" t="inlineStr">
      <is>
        <t>SAINT DENIS</t>
      </is>
    </oc>
    <nc r="N88" t="inlineStr">
      <is>
        <t>GHBEQ LONTH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0" sId="2" xfDxf="1" dxf="1">
    <oc r="K89" t="inlineStr">
      <is>
        <t>DE PONTE</t>
      </is>
    </oc>
    <nc r="K89" t="inlineStr">
      <is>
        <t>GG QNIIK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1" sId="2" xfDxf="1" dxf="1">
    <oc r="L89" t="inlineStr">
      <is>
        <t>ETIENNE</t>
      </is>
    </oc>
    <nc r="L89" t="inlineStr">
      <is>
        <t>VGPJZYY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2" sId="2" xfDxf="1" dxf="1">
    <oc r="M89" t="inlineStr">
      <is>
        <t>CDI</t>
      </is>
    </oc>
    <nc r="M89" t="inlineStr">
      <is>
        <t>HLL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3" sId="2" xfDxf="1" dxf="1">
    <oc r="N89" t="inlineStr">
      <is>
        <t>SAINT DENIS</t>
      </is>
    </oc>
    <nc r="N89" t="inlineStr">
      <is>
        <t>MEFSW DKDVF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4" sId="2" xfDxf="1" dxf="1">
    <oc r="K90" t="inlineStr">
      <is>
        <t>OUARNIER</t>
      </is>
    </oc>
    <nc r="K90" t="inlineStr">
      <is>
        <t>YNHTEMFA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5" sId="2" xfDxf="1" dxf="1">
    <oc r="L90" t="inlineStr">
      <is>
        <t>SYLVIE</t>
      </is>
    </oc>
    <nc r="L90" t="inlineStr">
      <is>
        <t>OZMNZT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6" sId="2" xfDxf="1" dxf="1">
    <oc r="M90" t="inlineStr">
      <is>
        <t>CDI</t>
      </is>
    </oc>
    <nc r="M90" t="inlineStr">
      <is>
        <t>UFI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7" sId="2" xfDxf="1" dxf="1">
    <oc r="N90" t="inlineStr">
      <is>
        <t>SAINT DENIS</t>
      </is>
    </oc>
    <nc r="N90" t="inlineStr">
      <is>
        <t>PVPGF TRRSN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8" sId="2" xfDxf="1" dxf="1">
    <oc r="K91" t="inlineStr">
      <is>
        <t>CALOSSO</t>
      </is>
    </oc>
    <nc r="K91" t="inlineStr">
      <is>
        <t>AHOGBSA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199" sId="2" xfDxf="1" dxf="1">
    <oc r="L91" t="inlineStr">
      <is>
        <t>LAETITIA</t>
      </is>
    </oc>
    <nc r="L91" t="inlineStr">
      <is>
        <t>WQXCNBSL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0" sId="2" xfDxf="1" dxf="1">
    <oc r="M91" t="inlineStr">
      <is>
        <t>CDI</t>
      </is>
    </oc>
    <nc r="M91" t="inlineStr">
      <is>
        <t>AUV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1" sId="2" xfDxf="1" dxf="1">
    <oc r="N91" t="inlineStr">
      <is>
        <t>SAINT DENIS</t>
      </is>
    </oc>
    <nc r="N91" t="inlineStr">
      <is>
        <t>TSVNL HOMSG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2" sId="2" xfDxf="1" dxf="1">
    <oc r="K92" t="inlineStr">
      <is>
        <t>AZRINE</t>
      </is>
    </oc>
    <nc r="K92" t="inlineStr">
      <is>
        <t>ZXQNML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3" sId="2" xfDxf="1" dxf="1">
    <oc r="L92" t="inlineStr">
      <is>
        <t>NADIA</t>
      </is>
    </oc>
    <nc r="L92" t="inlineStr">
      <is>
        <t>RQJWH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4" sId="2" xfDxf="1" dxf="1">
    <oc r="M92" t="inlineStr">
      <is>
        <t>CDI</t>
      </is>
    </oc>
    <nc r="M92" t="inlineStr">
      <is>
        <t>WMN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5" sId="2" xfDxf="1" dxf="1">
    <oc r="N92" t="inlineStr">
      <is>
        <t>SAINT DENIS</t>
      </is>
    </oc>
    <nc r="N92" t="inlineStr">
      <is>
        <t>MNSEO OVWYJ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6" sId="2" xfDxf="1" dxf="1">
    <oc r="K93" t="inlineStr">
      <is>
        <t>DAMATOR</t>
      </is>
    </oc>
    <nc r="K93" t="inlineStr">
      <is>
        <t>YLJIUXB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7" sId="2" xfDxf="1" dxf="1">
    <oc r="L93" t="inlineStr">
      <is>
        <t>MARIE-BERNARD</t>
      </is>
    </oc>
    <nc r="L93" t="inlineStr">
      <is>
        <t>GGTQR-FKWEVMP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8" sId="2" xfDxf="1" dxf="1">
    <oc r="M93" t="inlineStr">
      <is>
        <t>CDI</t>
      </is>
    </oc>
    <nc r="M93" t="inlineStr">
      <is>
        <t>IXH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09" sId="2" xfDxf="1" dxf="1">
    <oc r="N93" t="inlineStr">
      <is>
        <t>SAINT DENIS</t>
      </is>
    </oc>
    <nc r="N93" t="inlineStr">
      <is>
        <t>GTXXS LXUHF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0" sId="2" xfDxf="1" dxf="1">
    <oc r="K94" t="inlineStr">
      <is>
        <t>DEMARET</t>
      </is>
    </oc>
    <nc r="K94" t="inlineStr">
      <is>
        <t>QENZWVO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1" sId="2" xfDxf="1" dxf="1">
    <oc r="L94" t="inlineStr">
      <is>
        <t>BRIGITTE</t>
      </is>
    </oc>
    <nc r="L94" t="inlineStr">
      <is>
        <t>HTGAKBOZ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2" sId="2" xfDxf="1" dxf="1">
    <oc r="M94" t="inlineStr">
      <is>
        <t>CDI</t>
      </is>
    </oc>
    <nc r="M94" t="inlineStr">
      <is>
        <t>WNB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3" sId="2" xfDxf="1" dxf="1">
    <oc r="N94" t="inlineStr">
      <is>
        <t>SAINT DENIS</t>
      </is>
    </oc>
    <nc r="N94" t="inlineStr">
      <is>
        <t>FDQMP NNDYF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4" sId="2" xfDxf="1" dxf="1">
    <oc r="K95" t="inlineStr">
      <is>
        <t>MARCHOIS</t>
      </is>
    </oc>
    <nc r="K95" t="inlineStr">
      <is>
        <t>VZLMAEOA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5" sId="2" xfDxf="1" dxf="1">
    <oc r="L95" t="inlineStr">
      <is>
        <t>SYLVIE</t>
      </is>
    </oc>
    <nc r="L95" t="inlineStr">
      <is>
        <t>QEOFCQ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6" sId="2" xfDxf="1" dxf="1">
    <oc r="M95" t="inlineStr">
      <is>
        <t>CDI</t>
      </is>
    </oc>
    <nc r="M95" t="inlineStr">
      <is>
        <t>RIV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7" sId="2" xfDxf="1" dxf="1">
    <oc r="N95" t="inlineStr">
      <is>
        <t>SAINT DENIS</t>
      </is>
    </oc>
    <nc r="N95" t="inlineStr">
      <is>
        <t>KQNYR GSTBK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8" sId="2" xfDxf="1" dxf="1">
    <oc r="K96" t="inlineStr">
      <is>
        <t>NGUYEN</t>
      </is>
    </oc>
    <nc r="K96" t="inlineStr">
      <is>
        <t>SABRRG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19" sId="2" xfDxf="1" dxf="1">
    <oc r="L96" t="inlineStr">
      <is>
        <t>SORIYA</t>
      </is>
    </oc>
    <nc r="L96" t="inlineStr">
      <is>
        <t>RJRANZ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0" sId="2" xfDxf="1" dxf="1">
    <oc r="M96" t="inlineStr">
      <is>
        <t>CDI</t>
      </is>
    </oc>
    <nc r="M96" t="inlineStr">
      <is>
        <t>MBN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1" sId="2" xfDxf="1" dxf="1">
    <oc r="N96" t="inlineStr">
      <is>
        <t>SAINT DENIS</t>
      </is>
    </oc>
    <nc r="N96" t="inlineStr">
      <is>
        <t>KIWUF JQUVJ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2" sId="2" xfDxf="1" dxf="1">
    <oc r="K97" t="inlineStr">
      <is>
        <t>XAVIER</t>
      </is>
    </oc>
    <nc r="K97" t="inlineStr">
      <is>
        <t>FNUGWQ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3" sId="2" xfDxf="1" dxf="1">
    <oc r="L97" t="inlineStr">
      <is>
        <t>ISABELLE</t>
      </is>
    </oc>
    <nc r="L97" t="inlineStr">
      <is>
        <t>KIJIJZTP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4" sId="2" xfDxf="1" dxf="1">
    <oc r="M97" t="inlineStr">
      <is>
        <t>CDI</t>
      </is>
    </oc>
    <nc r="M97" t="inlineStr">
      <is>
        <t>FUQ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5" sId="2" xfDxf="1" dxf="1">
    <oc r="N97" t="inlineStr">
      <is>
        <t>SAINT DENIS</t>
      </is>
    </oc>
    <nc r="N97" t="inlineStr">
      <is>
        <t>IVIPZ PFTEX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6" sId="2" xfDxf="1" dxf="1">
    <oc r="K98" t="inlineStr">
      <is>
        <t>JANDIOT</t>
      </is>
    </oc>
    <nc r="K98" t="inlineStr">
      <is>
        <t>TXGQRPS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7" sId="2" xfDxf="1" dxf="1">
    <oc r="L98" t="inlineStr">
      <is>
        <t>MELANIE</t>
      </is>
    </oc>
    <nc r="L98" t="inlineStr">
      <is>
        <t>ZKNNWLM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8" sId="2" xfDxf="1" dxf="1">
    <oc r="M98" t="inlineStr">
      <is>
        <t>CDI</t>
      </is>
    </oc>
    <nc r="M98" t="inlineStr">
      <is>
        <t>MHL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29" sId="2" xfDxf="1" dxf="1">
    <oc r="N98" t="inlineStr">
      <is>
        <t>SAINT DENIS</t>
      </is>
    </oc>
    <nc r="N98" t="inlineStr">
      <is>
        <t>JUVMJ LDDXI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0" sId="2" xfDxf="1" dxf="1">
    <oc r="K99" t="inlineStr">
      <is>
        <t>DUBERNARD</t>
      </is>
    </oc>
    <nc r="K99" t="inlineStr">
      <is>
        <t>ZIDLTZKQK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1" sId="2" xfDxf="1" dxf="1">
    <oc r="L99" t="inlineStr">
      <is>
        <t>JOEL</t>
      </is>
    </oc>
    <nc r="L99" t="inlineStr">
      <is>
        <t>AWEM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2" sId="2" xfDxf="1" dxf="1">
    <oc r="M99" t="inlineStr">
      <is>
        <t>CDI</t>
      </is>
    </oc>
    <nc r="M99" t="inlineStr">
      <is>
        <t>NTI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3" sId="2" xfDxf="1" dxf="1">
    <oc r="N99" t="inlineStr">
      <is>
        <t>SAINT DENIS</t>
      </is>
    </oc>
    <nc r="N99" t="inlineStr">
      <is>
        <t>LJTNF DNBVL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4" sId="2" xfDxf="1" dxf="1">
    <oc r="K100" t="inlineStr">
      <is>
        <t>WINTERSTEIN</t>
      </is>
    </oc>
    <nc r="K100" t="inlineStr">
      <is>
        <t>SLOXAJWUHAV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5" sId="2" xfDxf="1" dxf="1">
    <oc r="L100" t="inlineStr">
      <is>
        <t>MYRIAM</t>
      </is>
    </oc>
    <nc r="L100" t="inlineStr">
      <is>
        <t>RXASMK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6" sId="2" xfDxf="1" dxf="1">
    <oc r="M100" t="inlineStr">
      <is>
        <t>CDI</t>
      </is>
    </oc>
    <nc r="M100" t="inlineStr">
      <is>
        <t>ZOE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7" sId="2" xfDxf="1" dxf="1">
    <oc r="N100" t="inlineStr">
      <is>
        <t>SAINT DENIS</t>
      </is>
    </oc>
    <nc r="N100" t="inlineStr">
      <is>
        <t>XTNIR RIIOW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8" sId="2" xfDxf="1" dxf="1">
    <oc r="K101" t="inlineStr">
      <is>
        <t>LAUTOUR</t>
      </is>
    </oc>
    <nc r="K101" t="inlineStr">
      <is>
        <t>DGMFNAD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39" sId="2" xfDxf="1" dxf="1">
    <oc r="L101" t="inlineStr">
      <is>
        <t>ISABELLE</t>
      </is>
    </oc>
    <nc r="L101" t="inlineStr">
      <is>
        <t>CPQCZWUZ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0" sId="2" xfDxf="1" dxf="1">
    <oc r="M101" t="inlineStr">
      <is>
        <t>CDI</t>
      </is>
    </oc>
    <nc r="M101" t="inlineStr">
      <is>
        <t>RBJ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1" sId="2" xfDxf="1" dxf="1">
    <oc r="N101" t="inlineStr">
      <is>
        <t>SAINT DENIS</t>
      </is>
    </oc>
    <nc r="N101" t="inlineStr">
      <is>
        <t>EITOK SORXU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2" sId="2" xfDxf="1" dxf="1">
    <oc r="K102" t="inlineStr">
      <is>
        <t>TREILLARD</t>
      </is>
    </oc>
    <nc r="K102" t="inlineStr">
      <is>
        <t>TZFAPJLGL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3" sId="2" xfDxf="1" dxf="1">
    <oc r="L102" t="inlineStr">
      <is>
        <t>FRANCOISE</t>
      </is>
    </oc>
    <nc r="L102" t="inlineStr">
      <is>
        <t>TMGTDDZXK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4" sId="2" xfDxf="1" dxf="1">
    <oc r="M102" t="inlineStr">
      <is>
        <t>CDI</t>
      </is>
    </oc>
    <nc r="M102" t="inlineStr">
      <is>
        <t>HZH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5" sId="2" xfDxf="1" dxf="1">
    <oc r="N102" t="inlineStr">
      <is>
        <t>SAINT DENIS</t>
      </is>
    </oc>
    <nc r="N102" t="inlineStr">
      <is>
        <t>CMSUW HCODI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6" sId="2" xfDxf="1" dxf="1">
    <oc r="K103" t="inlineStr">
      <is>
        <t>MARTINEAU</t>
      </is>
    </oc>
    <nc r="K103" t="inlineStr">
      <is>
        <t>DBHZRJUAZ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7" sId="2" xfDxf="1" dxf="1">
    <oc r="L103" t="inlineStr">
      <is>
        <t>BERTRAND</t>
      </is>
    </oc>
    <nc r="L103" t="inlineStr">
      <is>
        <t>ZUDJYPOJ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8" sId="2" xfDxf="1" dxf="1">
    <oc r="M103" t="inlineStr">
      <is>
        <t>CDI</t>
      </is>
    </oc>
    <nc r="M103" t="inlineStr">
      <is>
        <t>FMC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49" sId="2" xfDxf="1" dxf="1">
    <oc r="N103" t="inlineStr">
      <is>
        <t>SAINT DENIS</t>
      </is>
    </oc>
    <nc r="N103" t="inlineStr">
      <is>
        <t>HMIUG MFBNU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0" sId="2" xfDxf="1" dxf="1">
    <oc r="K104" t="inlineStr">
      <is>
        <t>ROHOU</t>
      </is>
    </oc>
    <nc r="K104" t="inlineStr">
      <is>
        <t>MOBPN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1" sId="2" xfDxf="1" dxf="1">
    <oc r="L104" t="inlineStr">
      <is>
        <t>GILLES</t>
      </is>
    </oc>
    <nc r="L104" t="inlineStr">
      <is>
        <t>EZWDUA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2" sId="2" xfDxf="1" dxf="1">
    <oc r="M104" t="inlineStr">
      <is>
        <t>CDI</t>
      </is>
    </oc>
    <nc r="M104" t="inlineStr">
      <is>
        <t>ZHO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3" sId="2" xfDxf="1" dxf="1">
    <oc r="N104" t="inlineStr">
      <is>
        <t>SAINT DENIS</t>
      </is>
    </oc>
    <nc r="N104" t="inlineStr">
      <is>
        <t>LECUQ GMPUG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4" sId="2" xfDxf="1" dxf="1">
    <oc r="K105" t="inlineStr">
      <is>
        <t>DEBROISE</t>
      </is>
    </oc>
    <nc r="K105" t="inlineStr">
      <is>
        <t>YMUHQKYG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5" sId="2" xfDxf="1" dxf="1">
    <oc r="L105" t="inlineStr">
      <is>
        <t>CHRISTIAN</t>
      </is>
    </oc>
    <nc r="L105" t="inlineStr">
      <is>
        <t>RRJYQHMBC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6" sId="2" xfDxf="1" dxf="1">
    <oc r="M105" t="inlineStr">
      <is>
        <t>CDI</t>
      </is>
    </oc>
    <nc r="M105" t="inlineStr">
      <is>
        <t>VKZ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7" sId="2" xfDxf="1" dxf="1">
    <oc r="N105" t="inlineStr">
      <is>
        <t>SAINT DENIS</t>
      </is>
    </oc>
    <nc r="N105" t="inlineStr">
      <is>
        <t>PNOWS HVEXI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8" sId="2" xfDxf="1" dxf="1">
    <oc r="K106" t="inlineStr">
      <is>
        <t>SALLE</t>
      </is>
    </oc>
    <nc r="K106" t="inlineStr">
      <is>
        <t>IRGDJ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59" sId="2" xfDxf="1" dxf="1">
    <oc r="L106" t="inlineStr">
      <is>
        <t>AURELIEN</t>
      </is>
    </oc>
    <nc r="L106" t="inlineStr">
      <is>
        <t>LVVQDZLB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0" sId="2" xfDxf="1" dxf="1">
    <oc r="M106" t="inlineStr">
      <is>
        <t>CDI</t>
      </is>
    </oc>
    <nc r="M106" t="inlineStr">
      <is>
        <t>KXC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1" sId="2" xfDxf="1" dxf="1">
    <oc r="N106" t="inlineStr">
      <is>
        <t>SAINT DENIS</t>
      </is>
    </oc>
    <nc r="N106" t="inlineStr">
      <is>
        <t>QRTFP SCMVO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2" sId="2" xfDxf="1" dxf="1">
    <oc r="K107" t="inlineStr">
      <is>
        <t>GARE</t>
      </is>
    </oc>
    <nc r="K107" t="inlineStr">
      <is>
        <t>PCHO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3" sId="2" xfDxf="1" dxf="1">
    <oc r="L107" t="inlineStr">
      <is>
        <t>PHILIPPE</t>
      </is>
    </oc>
    <nc r="L107" t="inlineStr">
      <is>
        <t>NYWAXKUN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4" sId="2" xfDxf="1" dxf="1">
    <oc r="M107" t="inlineStr">
      <is>
        <t>CDI</t>
      </is>
    </oc>
    <nc r="M107" t="inlineStr">
      <is>
        <t>BXW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5" sId="2" xfDxf="1" dxf="1">
    <oc r="N107" t="inlineStr">
      <is>
        <t>SAINT DENIS</t>
      </is>
    </oc>
    <nc r="N107" t="inlineStr">
      <is>
        <t>TFKPR OHQLG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6" sId="2" xfDxf="1" dxf="1">
    <oc r="K108" t="inlineStr">
      <is>
        <t>EL HIMDI</t>
      </is>
    </oc>
    <nc r="K108" t="inlineStr">
      <is>
        <t>IH YYYJH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7" sId="2" xfDxf="1" dxf="1">
    <oc r="L108" t="inlineStr">
      <is>
        <t>NEZHA</t>
      </is>
    </oc>
    <nc r="L108" t="inlineStr">
      <is>
        <t>MDPWI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8" sId="2" xfDxf="1" dxf="1">
    <oc r="M108" t="inlineStr">
      <is>
        <t>CDI</t>
      </is>
    </oc>
    <nc r="M108" t="inlineStr">
      <is>
        <t>VBJ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69" sId="2" xfDxf="1" dxf="1">
    <oc r="N108" t="inlineStr">
      <is>
        <t>SAINT DENIS</t>
      </is>
    </oc>
    <nc r="N108" t="inlineStr">
      <is>
        <t>IBNTH ZKDJR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0" sId="2" xfDxf="1" dxf="1">
    <oc r="K109" t="inlineStr">
      <is>
        <t>MARIAUD</t>
      </is>
    </oc>
    <nc r="K109" t="inlineStr">
      <is>
        <t>ZGZBKGY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1" sId="2" xfDxf="1" dxf="1">
    <oc r="L109" t="inlineStr">
      <is>
        <t>LAURENCE</t>
      </is>
    </oc>
    <nc r="L109" t="inlineStr">
      <is>
        <t>ZOAEKUUI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2" sId="2" xfDxf="1" dxf="1">
    <oc r="M109" t="inlineStr">
      <is>
        <t>CDI</t>
      </is>
    </oc>
    <nc r="M109" t="inlineStr">
      <is>
        <t>XOF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3" sId="2" xfDxf="1" dxf="1">
    <oc r="N109" t="inlineStr">
      <is>
        <t>SAINT DENIS</t>
      </is>
    </oc>
    <nc r="N109" t="inlineStr">
      <is>
        <t>CEXQU KYQCR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4" sId="2" xfDxf="1" dxf="1">
    <oc r="K110" t="inlineStr">
      <is>
        <t>SAUER</t>
      </is>
    </oc>
    <nc r="K110" t="inlineStr">
      <is>
        <t>WKYRJ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5" sId="2" xfDxf="1" dxf="1">
    <oc r="L110" t="inlineStr">
      <is>
        <t>ELODIE</t>
      </is>
    </oc>
    <nc r="L110" t="inlineStr">
      <is>
        <t>EVQUIV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6" sId="2" xfDxf="1" dxf="1">
    <oc r="M110" t="inlineStr">
      <is>
        <t>CDI</t>
      </is>
    </oc>
    <nc r="M110" t="inlineStr">
      <is>
        <t>PCV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7" sId="2" xfDxf="1" dxf="1">
    <oc r="N110" t="inlineStr">
      <is>
        <t>SAINT DENIS</t>
      </is>
    </oc>
    <nc r="N110" t="inlineStr">
      <is>
        <t>NSAYY FBVRO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8" sId="2" xfDxf="1" dxf="1">
    <oc r="K111" t="inlineStr">
      <is>
        <t>LEBLANC</t>
      </is>
    </oc>
    <nc r="K111" t="inlineStr">
      <is>
        <t>AULYIRT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79" sId="2" xfDxf="1" dxf="1">
    <oc r="L111" t="inlineStr">
      <is>
        <t>MARIE</t>
      </is>
    </oc>
    <nc r="L111" t="inlineStr">
      <is>
        <t>VHYEN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0" sId="2" xfDxf="1" dxf="1">
    <oc r="M111" t="inlineStr">
      <is>
        <t>CDI</t>
      </is>
    </oc>
    <nc r="M111" t="inlineStr">
      <is>
        <t>LCM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1" sId="2" xfDxf="1" dxf="1">
    <oc r="N111" t="inlineStr">
      <is>
        <t>SAINT DENIS</t>
      </is>
    </oc>
    <nc r="N111" t="inlineStr">
      <is>
        <t>LTMLC BLLYA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2" sId="2" xfDxf="1" dxf="1">
    <oc r="K112" t="inlineStr">
      <is>
        <t>YOUNSI</t>
      </is>
    </oc>
    <nc r="K112" t="inlineStr">
      <is>
        <t>NKUNRM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3" sId="2" xfDxf="1" dxf="1">
    <oc r="L112" t="inlineStr">
      <is>
        <t>ANISSA</t>
      </is>
    </oc>
    <nc r="L112" t="inlineStr">
      <is>
        <t>POZUKQ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4" sId="2" xfDxf="1" dxf="1">
    <oc r="M112" t="inlineStr">
      <is>
        <t>ALT</t>
      </is>
    </oc>
    <nc r="M112" t="inlineStr">
      <is>
        <t>AUE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5" sId="2" xfDxf="1" dxf="1">
    <oc r="N112" t="inlineStr">
      <is>
        <t>SAINT DENIS</t>
      </is>
    </oc>
    <nc r="N112" t="inlineStr">
      <is>
        <t>TQPYD OSHZL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6" sId="2" xfDxf="1" dxf="1">
    <oc r="K113" t="inlineStr">
      <is>
        <t>ROUSSEAU</t>
      </is>
    </oc>
    <nc r="K113" t="inlineStr">
      <is>
        <t>XVKLIUAB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7" sId="2" xfDxf="1" dxf="1">
    <oc r="L113" t="inlineStr">
      <is>
        <t>ERIC</t>
      </is>
    </oc>
    <nc r="L113" t="inlineStr">
      <is>
        <t>PRWV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8" sId="2" xfDxf="1" dxf="1">
    <oc r="M113" t="inlineStr">
      <is>
        <t>CDI</t>
      </is>
    </oc>
    <nc r="M113" t="inlineStr">
      <is>
        <t>VLN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89" sId="2" xfDxf="1" dxf="1">
    <oc r="N113" t="inlineStr">
      <is>
        <t>SAINT DENIS</t>
      </is>
    </oc>
    <nc r="N113" t="inlineStr">
      <is>
        <t>TEWFF FJMPP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0" sId="2" xfDxf="1" dxf="1">
    <oc r="K114" t="inlineStr">
      <is>
        <t>MEHAYE BERSON</t>
      </is>
    </oc>
    <nc r="K114" t="inlineStr">
      <is>
        <t>SYZFOS WJCIZB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1" sId="2" xfDxf="1" dxf="1">
    <oc r="L114" t="inlineStr">
      <is>
        <t>SEVERINE</t>
      </is>
    </oc>
    <nc r="L114" t="inlineStr">
      <is>
        <t>JMONWQCA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2" sId="2" xfDxf="1" dxf="1">
    <oc r="M114" t="inlineStr">
      <is>
        <t>CDI</t>
      </is>
    </oc>
    <nc r="M114" t="inlineStr">
      <is>
        <t>PZD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3" sId="2" xfDxf="1" dxf="1">
    <oc r="N114" t="inlineStr">
      <is>
        <t>SAINT DENIS</t>
      </is>
    </oc>
    <nc r="N114" t="inlineStr">
      <is>
        <t>LNSLA HYCGI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4" sId="2" xfDxf="1" dxf="1">
    <oc r="K115" t="inlineStr">
      <is>
        <t>COPPEAUX</t>
      </is>
    </oc>
    <nc r="K115" t="inlineStr">
      <is>
        <t>BWEERCDF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5" sId="2" xfDxf="1" dxf="1">
    <oc r="L115" t="inlineStr">
      <is>
        <t>DAVID</t>
      </is>
    </oc>
    <nc r="L115" t="inlineStr">
      <is>
        <t>ZZBVS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6" sId="2" xfDxf="1" dxf="1">
    <oc r="M115" t="inlineStr">
      <is>
        <t>CDI</t>
      </is>
    </oc>
    <nc r="M115" t="inlineStr">
      <is>
        <t>GNY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7" sId="2" xfDxf="1" dxf="1">
    <oc r="N115" t="inlineStr">
      <is>
        <t>SAINT DENIS</t>
      </is>
    </oc>
    <nc r="N115" t="inlineStr">
      <is>
        <t>HMESG UXXWH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8" sId="2" xfDxf="1" dxf="1">
    <oc r="K116" t="inlineStr">
      <is>
        <t>BEECKMANS</t>
      </is>
    </oc>
    <nc r="K116" t="inlineStr">
      <is>
        <t>LIGMVKJBE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299" sId="2" xfDxf="1" dxf="1">
    <oc r="L116" t="inlineStr">
      <is>
        <t>DAVID</t>
      </is>
    </oc>
    <nc r="L116" t="inlineStr">
      <is>
        <t>FVVBN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0" sId="2" xfDxf="1" dxf="1">
    <oc r="M116" t="inlineStr">
      <is>
        <t>CDI</t>
      </is>
    </oc>
    <nc r="M116" t="inlineStr">
      <is>
        <t>TVX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1" sId="2" xfDxf="1" dxf="1">
    <oc r="N116" t="inlineStr">
      <is>
        <t>SAINT DENIS</t>
      </is>
    </oc>
    <nc r="N116" t="inlineStr">
      <is>
        <t>QIJNR ITFOD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2" sId="2" xfDxf="1" dxf="1">
    <oc r="K117" t="inlineStr">
      <is>
        <t>CLAEYMAN</t>
      </is>
    </oc>
    <nc r="K117" t="inlineStr">
      <is>
        <t>ILQXTXFH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3" sId="2" xfDxf="1" dxf="1">
    <oc r="L117" t="inlineStr">
      <is>
        <t>BRUNO</t>
      </is>
    </oc>
    <nc r="L117" t="inlineStr">
      <is>
        <t>FEEPR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4" sId="2" xfDxf="1" dxf="1">
    <oc r="M117" t="inlineStr">
      <is>
        <t>CDI</t>
      </is>
    </oc>
    <nc r="M117" t="inlineStr">
      <is>
        <t>JHV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5" sId="2" xfDxf="1" dxf="1">
    <oc r="N117" t="inlineStr">
      <is>
        <t>SAINT DENIS</t>
      </is>
    </oc>
    <nc r="N117" t="inlineStr">
      <is>
        <t>JPPQZ VWKFH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6" sId="2" xfDxf="1" dxf="1">
    <oc r="K118" t="inlineStr">
      <is>
        <t>CARDINALI</t>
      </is>
    </oc>
    <nc r="K118" t="inlineStr">
      <is>
        <t>BHRGUFVNB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7" sId="2" xfDxf="1" dxf="1">
    <oc r="L118" t="inlineStr">
      <is>
        <t>PHILIPPE</t>
      </is>
    </oc>
    <nc r="L118" t="inlineStr">
      <is>
        <t>NKURPBUR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8" sId="2" xfDxf="1" dxf="1">
    <oc r="M118" t="inlineStr">
      <is>
        <t>CDI</t>
      </is>
    </oc>
    <nc r="M118" t="inlineStr">
      <is>
        <t>GIR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09" sId="2" xfDxf="1" dxf="1">
    <oc r="N118" t="inlineStr">
      <is>
        <t>SAINT DENIS</t>
      </is>
    </oc>
    <nc r="N118" t="inlineStr">
      <is>
        <t>ETFOZ AMBMQ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0" sId="2" xfDxf="1" dxf="1">
    <oc r="K119" t="inlineStr">
      <is>
        <t>LE GOFF</t>
      </is>
    </oc>
    <nc r="K119" t="inlineStr">
      <is>
        <t>NG ZWPO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1" sId="2" xfDxf="1" dxf="1">
    <oc r="L119" t="inlineStr">
      <is>
        <t>LAURENCE</t>
      </is>
    </oc>
    <nc r="L119" t="inlineStr">
      <is>
        <t>FFKUQNEK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2" sId="2" xfDxf="1" dxf="1">
    <oc r="M119" t="inlineStr">
      <is>
        <t>CDI</t>
      </is>
    </oc>
    <nc r="M119" t="inlineStr">
      <is>
        <t>ESF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3" sId="2" xfDxf="1" dxf="1">
    <oc r="N119" t="inlineStr">
      <is>
        <t>SAINT DENIS</t>
      </is>
    </oc>
    <nc r="N119" t="inlineStr">
      <is>
        <t>ENMFX HUEMS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4" sId="2" xfDxf="1" dxf="1">
    <oc r="K120" t="inlineStr">
      <is>
        <t>LE COZ</t>
      </is>
    </oc>
    <nc r="K120" t="inlineStr">
      <is>
        <t>RQ TTB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5" sId="2" xfDxf="1" dxf="1">
    <oc r="L120" t="inlineStr">
      <is>
        <t>LYDIE</t>
      </is>
    </oc>
    <nc r="L120" t="inlineStr">
      <is>
        <t>SZDXC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6" sId="2" xfDxf="1" dxf="1">
    <oc r="M120" t="inlineStr">
      <is>
        <t>CDI</t>
      </is>
    </oc>
    <nc r="M120" t="inlineStr">
      <is>
        <t>LDN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7" sId="2" xfDxf="1" dxf="1">
    <oc r="N120" t="inlineStr">
      <is>
        <t>SAINT DENIS</t>
      </is>
    </oc>
    <nc r="N120" t="inlineStr">
      <is>
        <t>CXXJH LRHBI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8" sId="2" xfDxf="1" dxf="1">
    <oc r="K121" t="inlineStr">
      <is>
        <t>MARTEL</t>
      </is>
    </oc>
    <nc r="K121" t="inlineStr">
      <is>
        <t>FBHETL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19" sId="2" xfDxf="1" dxf="1">
    <oc r="L121" t="inlineStr">
      <is>
        <t>GERALDINE</t>
      </is>
    </oc>
    <nc r="L121" t="inlineStr">
      <is>
        <t>BMFFDAOTG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0" sId="2" xfDxf="1" dxf="1">
    <oc r="M121" t="inlineStr">
      <is>
        <t>CDI</t>
      </is>
    </oc>
    <nc r="M121" t="inlineStr">
      <is>
        <t>PDV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1" sId="2" xfDxf="1" dxf="1">
    <oc r="N121" t="inlineStr">
      <is>
        <t>SAINT DENIS</t>
      </is>
    </oc>
    <nc r="N121" t="inlineStr">
      <is>
        <t>OKFXD RKXEN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2" sId="2" xfDxf="1" dxf="1">
    <oc r="K122" t="inlineStr">
      <is>
        <t>MOREAU</t>
      </is>
    </oc>
    <nc r="K122" t="inlineStr">
      <is>
        <t>AHAYPD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3" sId="2" xfDxf="1" dxf="1">
    <oc r="L122" t="inlineStr">
      <is>
        <t>DIMITRI</t>
      </is>
    </oc>
    <nc r="L122" t="inlineStr">
      <is>
        <t>ZFRGOQY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4" sId="2" xfDxf="1" dxf="1">
    <oc r="M122" t="inlineStr">
      <is>
        <t>CDI</t>
      </is>
    </oc>
    <nc r="M122" t="inlineStr">
      <is>
        <t>BTJ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5" sId="2" xfDxf="1" dxf="1">
    <oc r="N122" t="inlineStr">
      <is>
        <t>SAINT DENIS</t>
      </is>
    </oc>
    <nc r="N122" t="inlineStr">
      <is>
        <t>XSAHC WUDOV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6" sId="2" xfDxf="1" dxf="1">
    <oc r="K123" t="inlineStr">
      <is>
        <t>HAMMADI</t>
      </is>
    </oc>
    <nc r="K123" t="inlineStr">
      <is>
        <t>NHWOGZI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7" sId="2" xfDxf="1" dxf="1">
    <oc r="L123" t="inlineStr">
      <is>
        <t>RACHIDA</t>
      </is>
    </oc>
    <nc r="L123" t="inlineStr">
      <is>
        <t>VVIHOYK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8" sId="2" xfDxf="1" dxf="1">
    <oc r="M123" t="inlineStr">
      <is>
        <t>CDI</t>
      </is>
    </oc>
    <nc r="M123" t="inlineStr">
      <is>
        <t>APO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29" sId="2" xfDxf="1" dxf="1">
    <oc r="N123" t="inlineStr">
      <is>
        <t>SAINT DENIS</t>
      </is>
    </oc>
    <nc r="N123" t="inlineStr">
      <is>
        <t>MDAHU GTHJZ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0" sId="2" xfDxf="1" dxf="1">
    <oc r="K124" t="inlineStr">
      <is>
        <t>BARBIER</t>
      </is>
    </oc>
    <nc r="K124" t="inlineStr">
      <is>
        <t>DCDWNQL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1" sId="2" xfDxf="1" dxf="1">
    <oc r="L124" t="inlineStr">
      <is>
        <t>THIERRY</t>
      </is>
    </oc>
    <nc r="L124" t="inlineStr">
      <is>
        <t>MSAKCFF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2" sId="2" xfDxf="1" dxf="1">
    <oc r="M124" t="inlineStr">
      <is>
        <t>CDI</t>
      </is>
    </oc>
    <nc r="M124" t="inlineStr">
      <is>
        <t>CWA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3" sId="2" xfDxf="1" dxf="1">
    <oc r="N124" t="inlineStr">
      <is>
        <t>SAINT DENIS</t>
      </is>
    </oc>
    <nc r="N124" t="inlineStr">
      <is>
        <t>MBGOJ VGDRR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4" sId="2" xfDxf="1" dxf="1">
    <oc r="K125" t="inlineStr">
      <is>
        <t>SICARD</t>
      </is>
    </oc>
    <nc r="K125" t="inlineStr">
      <is>
        <t>YETKBY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5" sId="2" xfDxf="1" dxf="1">
    <oc r="L125" t="inlineStr">
      <is>
        <t>LAURENT</t>
      </is>
    </oc>
    <nc r="L125" t="inlineStr">
      <is>
        <t>OGQXDPC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6" sId="2" xfDxf="1" dxf="1">
    <oc r="M125" t="inlineStr">
      <is>
        <t>CDI</t>
      </is>
    </oc>
    <nc r="M125" t="inlineStr">
      <is>
        <t>TRS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7" sId="2" xfDxf="1" dxf="1">
    <oc r="N125" t="inlineStr">
      <is>
        <t>SAINT DENIS</t>
      </is>
    </oc>
    <nc r="N125" t="inlineStr">
      <is>
        <t>KYSUP EJTLE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8" sId="2" xfDxf="1" dxf="1">
    <oc r="K126" t="inlineStr">
      <is>
        <t>WIDEMANN</t>
      </is>
    </oc>
    <nc r="K126" t="inlineStr">
      <is>
        <t>YTSNPULQ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39" sId="2" xfDxf="1" dxf="1">
    <oc r="L126" t="inlineStr">
      <is>
        <t>PATRICK</t>
      </is>
    </oc>
    <nc r="L126" t="inlineStr">
      <is>
        <t>DMGXHUP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0" sId="2" xfDxf="1" dxf="1">
    <oc r="M126" t="inlineStr">
      <is>
        <t>CDI</t>
      </is>
    </oc>
    <nc r="M126" t="inlineStr">
      <is>
        <t>JNV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1" sId="2" xfDxf="1" dxf="1">
    <oc r="N126" t="inlineStr">
      <is>
        <t>SAINT DENIS</t>
      </is>
    </oc>
    <nc r="N126" t="inlineStr">
      <is>
        <t>CEPTO GFXTA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2" sId="2" xfDxf="1" dxf="1">
    <oc r="K127" t="inlineStr">
      <is>
        <t>FOURET</t>
      </is>
    </oc>
    <nc r="K127" t="inlineStr">
      <is>
        <t>ZTOROV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3" sId="2" xfDxf="1" dxf="1">
    <oc r="L127" t="inlineStr">
      <is>
        <t>PATRICK</t>
      </is>
    </oc>
    <nc r="L127" t="inlineStr">
      <is>
        <t>PZXZRXJ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4" sId="2" xfDxf="1" dxf="1">
    <oc r="M127" t="inlineStr">
      <is>
        <t>CDI</t>
      </is>
    </oc>
    <nc r="M127" t="inlineStr">
      <is>
        <t>ECT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5" sId="2" xfDxf="1" dxf="1">
    <oc r="N127" t="inlineStr">
      <is>
        <t>SAINT DENIS</t>
      </is>
    </oc>
    <nc r="N127" t="inlineStr">
      <is>
        <t>TYVGW XNWSD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6" sId="2" xfDxf="1" dxf="1">
    <oc r="K128" t="inlineStr">
      <is>
        <t>JOSSE</t>
      </is>
    </oc>
    <nc r="K128" t="inlineStr">
      <is>
        <t>JDYXI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7" sId="2" xfDxf="1" dxf="1">
    <oc r="L128" t="inlineStr">
      <is>
        <t>THIERRY</t>
      </is>
    </oc>
    <nc r="L128" t="inlineStr">
      <is>
        <t>MRFPXSZ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8" sId="2" xfDxf="1" dxf="1">
    <oc r="M128" t="inlineStr">
      <is>
        <t>CDI</t>
      </is>
    </oc>
    <nc r="M128" t="inlineStr">
      <is>
        <t>NWB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49" sId="2" xfDxf="1" dxf="1">
    <oc r="N128" t="inlineStr">
      <is>
        <t>SAINT DENIS</t>
      </is>
    </oc>
    <nc r="N128" t="inlineStr">
      <is>
        <t>OCZHZ CPURC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0" sId="2" xfDxf="1" dxf="1">
    <oc r="K129" t="inlineStr">
      <is>
        <t>LOLLIOT</t>
      </is>
    </oc>
    <nc r="K129" t="inlineStr">
      <is>
        <t>XZLJATI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1" sId="2" xfDxf="1" dxf="1">
    <oc r="L129" t="inlineStr">
      <is>
        <t>THOMAS</t>
      </is>
    </oc>
    <nc r="L129" t="inlineStr">
      <is>
        <t>QCXHWY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2" sId="2" xfDxf="1" dxf="1">
    <oc r="M129" t="inlineStr">
      <is>
        <t>CDI</t>
      </is>
    </oc>
    <nc r="M129" t="inlineStr">
      <is>
        <t>XND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3" sId="2" xfDxf="1" dxf="1">
    <oc r="N129" t="inlineStr">
      <is>
        <t>SAINT DENIS</t>
      </is>
    </oc>
    <nc r="N129" t="inlineStr">
      <is>
        <t>CJZMX RCXQT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4" sId="2" xfDxf="1" dxf="1">
    <oc r="K130" t="inlineStr">
      <is>
        <t>SECHET</t>
      </is>
    </oc>
    <nc r="K130" t="inlineStr">
      <is>
        <t>CGPATQ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5" sId="2" xfDxf="1" dxf="1">
    <oc r="L130" t="inlineStr">
      <is>
        <t>ERIC</t>
      </is>
    </oc>
    <nc r="L130" t="inlineStr">
      <is>
        <t>RADZ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6" sId="2" xfDxf="1" dxf="1">
    <oc r="M130" t="inlineStr">
      <is>
        <t>CDI</t>
      </is>
    </oc>
    <nc r="M130" t="inlineStr">
      <is>
        <t>MFI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7" sId="2" xfDxf="1" dxf="1">
    <oc r="N130" t="inlineStr">
      <is>
        <t>SAINT DENIS</t>
      </is>
    </oc>
    <nc r="N130" t="inlineStr">
      <is>
        <t>VZWWQ RZAVI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8" sId="2" xfDxf="1" dxf="1">
    <oc r="K131" t="inlineStr">
      <is>
        <t>GUIDARD</t>
      </is>
    </oc>
    <nc r="K131" t="inlineStr">
      <is>
        <t>SPJBXFG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59" sId="2" xfDxf="1" dxf="1">
    <oc r="L131" t="inlineStr">
      <is>
        <t>DANIELLE</t>
      </is>
    </oc>
    <nc r="L131" t="inlineStr">
      <is>
        <t>XCLRECCJ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0" sId="2" xfDxf="1" dxf="1">
    <oc r="M131" t="inlineStr">
      <is>
        <t>CDI</t>
      </is>
    </oc>
    <nc r="M131" t="inlineStr">
      <is>
        <t>DBM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1" sId="2" xfDxf="1" dxf="1">
    <oc r="N131" t="inlineStr">
      <is>
        <t>SAINT DENIS</t>
      </is>
    </oc>
    <nc r="N131" t="inlineStr">
      <is>
        <t>SIBIO RUTBS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2" sId="2" xfDxf="1" dxf="1">
    <oc r="K132" t="inlineStr">
      <is>
        <t>LEBESGUE</t>
      </is>
    </oc>
    <nc r="K132" t="inlineStr">
      <is>
        <t>KGUZPDGB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3" sId="2" xfDxf="1" dxf="1">
    <oc r="L132" t="inlineStr">
      <is>
        <t>STEPHANE</t>
      </is>
    </oc>
    <nc r="L132" t="inlineStr">
      <is>
        <t>QIPCBIQN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4" sId="2" xfDxf="1" dxf="1">
    <oc r="M132" t="inlineStr">
      <is>
        <t>CDI</t>
      </is>
    </oc>
    <nc r="M132" t="inlineStr">
      <is>
        <t>OXO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5" sId="2" xfDxf="1" dxf="1">
    <oc r="N132" t="inlineStr">
      <is>
        <t>SAINT DENIS</t>
      </is>
    </oc>
    <nc r="N132" t="inlineStr">
      <is>
        <t>STJQJ QINWZ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6" sId="2" xfDxf="1" dxf="1">
    <oc r="K133" t="inlineStr">
      <is>
        <t>BENGHAL</t>
      </is>
    </oc>
    <nc r="K133" t="inlineStr">
      <is>
        <t>GYBZDLY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7" sId="2" xfDxf="1" dxf="1">
    <oc r="L133" t="inlineStr">
      <is>
        <t>YTHAR</t>
      </is>
    </oc>
    <nc r="L133" t="inlineStr">
      <is>
        <t>CUDLK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8" sId="2" xfDxf="1" dxf="1">
    <oc r="M133" t="inlineStr">
      <is>
        <t>ALT</t>
      </is>
    </oc>
    <nc r="M133" t="inlineStr">
      <is>
        <t>JLA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69" sId="2" xfDxf="1" dxf="1">
    <oc r="N133" t="inlineStr">
      <is>
        <t>SAINT DENIS</t>
      </is>
    </oc>
    <nc r="N133" t="inlineStr">
      <is>
        <t>IBWEO CBQFP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0" sId="2" xfDxf="1" dxf="1">
    <oc r="K134" t="inlineStr">
      <is>
        <t>FLAHOU</t>
      </is>
    </oc>
    <nc r="K134" t="inlineStr">
      <is>
        <t>AQPFCO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1" sId="2" xfDxf="1" dxf="1">
    <oc r="L134" t="inlineStr">
      <is>
        <t>OLIVIER</t>
      </is>
    </oc>
    <nc r="L134" t="inlineStr">
      <is>
        <t>FBVGLXJ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2" sId="2" xfDxf="1" dxf="1">
    <oc r="M134" t="inlineStr">
      <is>
        <t>CDI</t>
      </is>
    </oc>
    <nc r="M134" t="inlineStr">
      <is>
        <t>DAF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3" sId="2" xfDxf="1" dxf="1">
    <oc r="N134" t="inlineStr">
      <is>
        <t>PARIS SAINT DENIS SIEGE SOCIAL RSG</t>
      </is>
    </oc>
    <nc r="N134" t="inlineStr">
      <is>
        <t>HIFMR KFFHI LAAUW UEOZL OZNCYG FYK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4" sId="2" xfDxf="1" dxf="1">
    <oc r="K135" t="inlineStr">
      <is>
        <t>GUILLOME</t>
      </is>
    </oc>
    <nc r="K135" t="inlineStr">
      <is>
        <t>BKFPCJJZ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5" sId="2" xfDxf="1" dxf="1">
    <oc r="L135" t="inlineStr">
      <is>
        <t>OLIVIER</t>
      </is>
    </oc>
    <nc r="L135" t="inlineStr">
      <is>
        <t>VHDQPIM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6" sId="2" xfDxf="1" dxf="1">
    <oc r="M135" t="inlineStr">
      <is>
        <t>CDI</t>
      </is>
    </oc>
    <nc r="M135" t="inlineStr">
      <is>
        <t>QEJ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7" sId="2" xfDxf="1" dxf="1">
    <oc r="N135" t="inlineStr">
      <is>
        <t>PARIS SAINT DENIS SIEGE SOCIAL RSG</t>
      </is>
    </oc>
    <nc r="N135" t="inlineStr">
      <is>
        <t>KVJDX GRTLR VZOVK LHOTG SZTCBI ZND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8" sId="2" xfDxf="1" dxf="1">
    <oc r="K136" t="inlineStr">
      <is>
        <t>TARRICONE</t>
      </is>
    </oc>
    <nc r="K136" t="inlineStr">
      <is>
        <t>NYIPOQZMM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79" sId="2" xfDxf="1" dxf="1">
    <oc r="L136" t="inlineStr">
      <is>
        <t>PAOLO</t>
      </is>
    </oc>
    <nc r="L136" t="inlineStr">
      <is>
        <t>QDAAN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0" sId="2" xfDxf="1" dxf="1">
    <oc r="M136" t="inlineStr">
      <is>
        <t>CDI</t>
      </is>
    </oc>
    <nc r="M136" t="inlineStr">
      <is>
        <t>RPH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1" sId="2" xfDxf="1" dxf="1">
    <oc r="N136" t="inlineStr">
      <is>
        <t>PARIS SAINT DENIS SIEGE SOCIAL RSG</t>
      </is>
    </oc>
    <nc r="N136" t="inlineStr">
      <is>
        <t>ANGDR WHVTK FXRCN IMATE VPATIO RHJ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2" sId="2" xfDxf="1" dxf="1">
    <oc r="K137" t="inlineStr">
      <is>
        <t>GATHELIER</t>
      </is>
    </oc>
    <nc r="K137" t="inlineStr">
      <is>
        <t>ZEUCOCSYO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3" sId="2" xfDxf="1" dxf="1">
    <oc r="L137" t="inlineStr">
      <is>
        <t>CHRISTOPHE</t>
      </is>
    </oc>
    <nc r="L137" t="inlineStr">
      <is>
        <t>TKQGYCNRRO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4" sId="2" xfDxf="1" dxf="1">
    <oc r="M137" t="inlineStr">
      <is>
        <t>CDI</t>
      </is>
    </oc>
    <nc r="M137" t="inlineStr">
      <is>
        <t>MEP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5" sId="2" xfDxf="1" dxf="1">
    <oc r="N137" t="inlineStr">
      <is>
        <t>PARIS SAINT DENIS SIEGE SOCIAL RSG</t>
      </is>
    </oc>
    <nc r="N137" t="inlineStr">
      <is>
        <t>KNXKZ TZKXV EWFXT ZYTWA FOOLHZ THM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6" sId="2" xfDxf="1" dxf="1">
    <oc r="K138" t="inlineStr">
      <is>
        <t>MONIERE</t>
      </is>
    </oc>
    <nc r="K138" t="inlineStr">
      <is>
        <t>KMBHBNZ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7" sId="2" xfDxf="1" dxf="1">
    <oc r="L138" t="inlineStr">
      <is>
        <t>CEDRIC</t>
      </is>
    </oc>
    <nc r="L138" t="inlineStr">
      <is>
        <t>HSYPEP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8" sId="2" xfDxf="1" dxf="1">
    <oc r="M138" t="inlineStr">
      <is>
        <t>CDI</t>
      </is>
    </oc>
    <nc r="M138" t="inlineStr">
      <is>
        <t>FNN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89" sId="2" xfDxf="1" dxf="1">
    <oc r="N138" t="inlineStr">
      <is>
        <t>PARIS SAINT DENIS SIEGE SOCIAL RSG</t>
      </is>
    </oc>
    <nc r="N138" t="inlineStr">
      <is>
        <t>LCHQR XAUSL ZHOMW WXSOV PBWRXW VHN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0" sId="2" xfDxf="1" dxf="1">
    <oc r="K139" t="inlineStr">
      <is>
        <t>DELGADO</t>
      </is>
    </oc>
    <nc r="K139" t="inlineStr">
      <is>
        <t>QHWYVDB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1" sId="2" xfDxf="1" dxf="1">
    <oc r="L139" t="inlineStr">
      <is>
        <t>SEBASTIEN</t>
      </is>
    </oc>
    <nc r="L139" t="inlineStr">
      <is>
        <t>JCPRXSKGM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2" sId="2" xfDxf="1" dxf="1">
    <oc r="M139" t="inlineStr">
      <is>
        <t>CDI</t>
      </is>
    </oc>
    <nc r="M139" t="inlineStr">
      <is>
        <t>HQF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3" sId="2" xfDxf="1" dxf="1">
    <oc r="N139" t="inlineStr">
      <is>
        <t>PARIS SAINT DENIS SIEGE SOCIAL RSG</t>
      </is>
    </oc>
    <nc r="N139" t="inlineStr">
      <is>
        <t>QJMSW CRGML JBOGU FJKDR KLEFRN YHH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4" sId="2" xfDxf="1" dxf="1">
    <oc r="K140" t="inlineStr">
      <is>
        <t>MOREL</t>
      </is>
    </oc>
    <nc r="K140" t="inlineStr">
      <is>
        <t>TILIN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5" sId="2" xfDxf="1" dxf="1">
    <oc r="L140" t="inlineStr">
      <is>
        <t>GUILLAUME</t>
      </is>
    </oc>
    <nc r="L140" t="inlineStr">
      <is>
        <t>ZKLAHFOOR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6" sId="2" xfDxf="1" dxf="1">
    <oc r="M140" t="inlineStr">
      <is>
        <t>CDI</t>
      </is>
    </oc>
    <nc r="M140" t="inlineStr">
      <is>
        <t>HNG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7" sId="2" xfDxf="1" dxf="1">
    <oc r="N140" t="inlineStr">
      <is>
        <t>PARIS SAINT DENIS SIEGE SOCIAL RSG</t>
      </is>
    </oc>
    <nc r="N140" t="inlineStr">
      <is>
        <t>VQGXT SLKDX KAGER ULTVQ PFXAIO QYD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8" sId="2" xfDxf="1" dxf="1">
    <oc r="K141" t="inlineStr">
      <is>
        <t>LAURA</t>
      </is>
    </oc>
    <nc r="K141" t="inlineStr">
      <is>
        <t>TPGAB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399" sId="2" xfDxf="1" dxf="1">
    <oc r="L141" t="inlineStr">
      <is>
        <t>PIERRE FRANCOIS</t>
      </is>
    </oc>
    <nc r="L141" t="inlineStr">
      <is>
        <t>KGVDUT MHRSBOTI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0" sId="2" xfDxf="1" dxf="1">
    <oc r="M141" t="inlineStr">
      <is>
        <t>CDI</t>
      </is>
    </oc>
    <nc r="M141" t="inlineStr">
      <is>
        <t>MLE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1" sId="2" xfDxf="1" dxf="1">
    <oc r="N141" t="inlineStr">
      <is>
        <t>PARIS SAINT DENIS SIEGE SOCIAL RSG</t>
      </is>
    </oc>
    <nc r="N141" t="inlineStr">
      <is>
        <t>DSICT IWUFC DPDZE OVVWS CAUVWV HBZ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2" sId="2" xfDxf="1" dxf="1">
    <oc r="K142" t="inlineStr">
      <is>
        <t>LESAGE</t>
      </is>
    </oc>
    <nc r="K142" t="inlineStr">
      <is>
        <t>PATJVQ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3" sId="2" xfDxf="1" dxf="1">
    <oc r="L142" t="inlineStr">
      <is>
        <t>GUILLAUME</t>
      </is>
    </oc>
    <nc r="L142" t="inlineStr">
      <is>
        <t>YSATFDJDR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4" sId="2" xfDxf="1" dxf="1">
    <oc r="M142" t="inlineStr">
      <is>
        <t>CDI</t>
      </is>
    </oc>
    <nc r="M142" t="inlineStr">
      <is>
        <t>HMF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5" sId="2" xfDxf="1" dxf="1">
    <oc r="N142" t="inlineStr">
      <is>
        <t>PARIS SAINT DENIS SIEGE SOCIAL RSG</t>
      </is>
    </oc>
    <nc r="N142" t="inlineStr">
      <is>
        <t>LPIAG NIEAK JUBHI HULZY FJCURC ZCP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6" sId="2" xfDxf="1" dxf="1">
    <oc r="K143" t="inlineStr">
      <is>
        <t>ARMEL</t>
      </is>
    </oc>
    <nc r="K143" t="inlineStr">
      <is>
        <t>PEPWW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7" sId="2" xfDxf="1" dxf="1">
    <oc r="L143" t="inlineStr">
      <is>
        <t>LIONEL</t>
      </is>
    </oc>
    <nc r="L143" t="inlineStr">
      <is>
        <t>VYEDLY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8" sId="2" xfDxf="1" dxf="1">
    <oc r="M143" t="inlineStr">
      <is>
        <t>CDI</t>
      </is>
    </oc>
    <nc r="M143" t="inlineStr">
      <is>
        <t>SZX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09" sId="2" xfDxf="1" dxf="1">
    <oc r="N143" t="inlineStr">
      <is>
        <t>PARIS SAINT DENIS SIEGE SOCIAL RSG</t>
      </is>
    </oc>
    <nc r="N143" t="inlineStr">
      <is>
        <t>TIGRJ YUBMF RDRYG KQCDG XMKQTB GPA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0" sId="2" xfDxf="1" dxf="1">
    <oc r="K144" t="inlineStr">
      <is>
        <t>BIKOE</t>
      </is>
    </oc>
    <nc r="K144" t="inlineStr">
      <is>
        <t>CQUGO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1" sId="2" xfDxf="1" dxf="1">
    <oc r="L144" t="inlineStr">
      <is>
        <t>PAUL-CYRILLE</t>
      </is>
    </oc>
    <nc r="L144" t="inlineStr">
      <is>
        <t>TNAX-FTHZJAI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2" sId="2" xfDxf="1" dxf="1">
    <oc r="M144" t="inlineStr">
      <is>
        <t>CDI</t>
      </is>
    </oc>
    <nc r="M144" t="inlineStr">
      <is>
        <t>AYQ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3" sId="2" xfDxf="1" dxf="1">
    <oc r="N144" t="inlineStr">
      <is>
        <t>PARIS SAINT DENIS SIEGE SOCIAL RSG</t>
      </is>
    </oc>
    <nc r="N144" t="inlineStr">
      <is>
        <t>FHVHK KCBVG KBOWB KJRDV KUYKAU JHB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4" sId="2" xfDxf="1" dxf="1">
    <oc r="K145" t="inlineStr">
      <is>
        <t>LUER</t>
      </is>
    </oc>
    <nc r="K145" t="inlineStr">
      <is>
        <t>COJN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5" sId="2" xfDxf="1" dxf="1">
    <oc r="L145" t="inlineStr">
      <is>
        <t>FREDERIC</t>
      </is>
    </oc>
    <nc r="L145" t="inlineStr">
      <is>
        <t>OGHMLYEU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6" sId="2" xfDxf="1" dxf="1">
    <oc r="M145" t="inlineStr">
      <is>
        <t>CDI</t>
      </is>
    </oc>
    <nc r="M145" t="inlineStr">
      <is>
        <t>PNU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7" sId="2" xfDxf="1" dxf="1">
    <oc r="N145" t="inlineStr">
      <is>
        <t>PARIS SAINT DENIS SIEGE SOCIAL RSG</t>
      </is>
    </oc>
    <nc r="N145" t="inlineStr">
      <is>
        <t>SFRLA FXBNW MGTWO AHKSE PDVMCY HSH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8" sId="2" xfDxf="1" dxf="1">
    <oc r="K146" t="inlineStr">
      <is>
        <t>BICHET</t>
      </is>
    </oc>
    <nc r="K146" t="inlineStr">
      <is>
        <t>XEBTHB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19" sId="2" xfDxf="1" dxf="1">
    <oc r="L146" t="inlineStr">
      <is>
        <t>THIERRY</t>
      </is>
    </oc>
    <nc r="L146" t="inlineStr">
      <is>
        <t>ZIJDHWP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0" sId="2" xfDxf="1" dxf="1">
    <oc r="M146" t="inlineStr">
      <is>
        <t>CDI</t>
      </is>
    </oc>
    <nc r="M146" t="inlineStr">
      <is>
        <t>OJX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1" sId="2" xfDxf="1" dxf="1">
    <oc r="N146" t="inlineStr">
      <is>
        <t>PARIS SAINT DENIS SIEGE SOCIAL RSG</t>
      </is>
    </oc>
    <nc r="N146" t="inlineStr">
      <is>
        <t>SRDMH FJBFG TRPEN RZIVZ GWCCLG RPW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2" sId="2" xfDxf="1" dxf="1">
    <oc r="K147" t="inlineStr">
      <is>
        <t>VINCENT</t>
      </is>
    </oc>
    <nc r="K147" t="inlineStr">
      <is>
        <t>DRRJUPS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3" sId="2" xfDxf="1" dxf="1">
    <oc r="L147" t="inlineStr">
      <is>
        <t>FRANCKY</t>
      </is>
    </oc>
    <nc r="L147" t="inlineStr">
      <is>
        <t>XPEGQSK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4" sId="2" xfDxf="1" dxf="1">
    <oc r="M147" t="inlineStr">
      <is>
        <t>CDI</t>
      </is>
    </oc>
    <nc r="M147" t="inlineStr">
      <is>
        <t>RHK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5" sId="2" xfDxf="1" dxf="1">
    <oc r="N147" t="inlineStr">
      <is>
        <t>PARIS SAINT DENIS SIEGE SOCIAL RSG</t>
      </is>
    </oc>
    <nc r="N147" t="inlineStr">
      <is>
        <t>QSWWD WVPNY SPMHH ADIHE SFARET RZP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6" sId="2" xfDxf="1" dxf="1">
    <oc r="K148" t="inlineStr">
      <is>
        <t>BERTIER</t>
      </is>
    </oc>
    <nc r="K148" t="inlineStr">
      <is>
        <t>ODTLWTO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7" sId="2" xfDxf="1" dxf="1">
    <oc r="L148" t="inlineStr">
      <is>
        <t>LAURENT</t>
      </is>
    </oc>
    <nc r="L148" t="inlineStr">
      <is>
        <t>BLBINZQ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8" sId="2" xfDxf="1" dxf="1">
    <oc r="M148" t="inlineStr">
      <is>
        <t>CDI</t>
      </is>
    </oc>
    <nc r="M148" t="inlineStr">
      <is>
        <t>VQX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29" sId="2" xfDxf="1" dxf="1">
    <oc r="N148" t="inlineStr">
      <is>
        <t>PARIS SAINT DENIS SIEGE SOCIAL RSG</t>
      </is>
    </oc>
    <nc r="N148" t="inlineStr">
      <is>
        <t>QPVKL VYRAQ PXEED GJCAI KJQABU EKB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0" sId="2" xfDxf="1" dxf="1">
    <oc r="K149" t="inlineStr">
      <is>
        <t>FRESNEL-AZZOUG</t>
      </is>
    </oc>
    <nc r="K149" t="inlineStr">
      <is>
        <t>CYWFLGG-FFGXPG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1" sId="2" xfDxf="1" dxf="1">
    <oc r="L149" t="inlineStr">
      <is>
        <t>ALAIN</t>
      </is>
    </oc>
    <nc r="L149" t="inlineStr">
      <is>
        <t>DOGRN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2" sId="2" xfDxf="1" dxf="1">
    <oc r="M149" t="inlineStr">
      <is>
        <t>CDI</t>
      </is>
    </oc>
    <nc r="M149" t="inlineStr">
      <is>
        <t>YSY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3" sId="2" xfDxf="1" dxf="1">
    <oc r="N149" t="inlineStr">
      <is>
        <t>PARIS SAINT DENIS SIEGE SOCIAL RSG</t>
      </is>
    </oc>
    <nc r="N149" t="inlineStr">
      <is>
        <t>GWVCD AQNUM ROAQV RADQR RAVHQC AAN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4" sId="2" xfDxf="1" dxf="1">
    <oc r="K150" t="inlineStr">
      <is>
        <t>AGIUS</t>
      </is>
    </oc>
    <nc r="K150" t="inlineStr">
      <is>
        <t>THZKL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5" sId="2" xfDxf="1" dxf="1">
    <oc r="L150" t="inlineStr">
      <is>
        <t>CHRISTINE</t>
      </is>
    </oc>
    <nc r="L150" t="inlineStr">
      <is>
        <t>BJMQBSAPA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6" sId="2" xfDxf="1" dxf="1">
    <oc r="M150" t="inlineStr">
      <is>
        <t>CDI</t>
      </is>
    </oc>
    <nc r="M150" t="inlineStr">
      <is>
        <t>FVL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7" sId="2" xfDxf="1" dxf="1">
    <oc r="N150" t="inlineStr">
      <is>
        <t>PARIS SAINT DENIS SIEGE SOCIAL RSG</t>
      </is>
    </oc>
    <nc r="N150" t="inlineStr">
      <is>
        <t>NGYVY VXUZN PGZEU OLQJM TELUZD RRV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8" sId="2" xfDxf="1" dxf="1">
    <oc r="K151" t="inlineStr">
      <is>
        <t>NGOMA</t>
      </is>
    </oc>
    <nc r="K151" t="inlineStr">
      <is>
        <t>OVJSX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39" sId="2" xfDxf="1" dxf="1">
    <oc r="L151" t="inlineStr">
      <is>
        <t>FAUSTIN AMEDEE</t>
      </is>
    </oc>
    <nc r="L151" t="inlineStr">
      <is>
        <t>YUXLZZW JCXXZP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0" sId="2" xfDxf="1" dxf="1">
    <oc r="M151" t="inlineStr">
      <is>
        <t>CDI</t>
      </is>
    </oc>
    <nc r="M151" t="inlineStr">
      <is>
        <t>TLR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1" sId="2" xfDxf="1" dxf="1">
    <oc r="N151" t="inlineStr">
      <is>
        <t>PARIS SAINT DENIS SIEGE SOCIAL RSG</t>
      </is>
    </oc>
    <nc r="N151" t="inlineStr">
      <is>
        <t>WDLRT IXXUI QJXPW NXHGG NAAKAR DDI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2" sId="2" xfDxf="1" dxf="1">
    <oc r="K152" t="inlineStr">
      <is>
        <t>VINCENT</t>
      </is>
    </oc>
    <nc r="K152" t="inlineStr">
      <is>
        <t>IBONEBE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3" sId="2" xfDxf="1" dxf="1">
    <oc r="L152" t="inlineStr">
      <is>
        <t>RICHARD</t>
      </is>
    </oc>
    <nc r="L152" t="inlineStr">
      <is>
        <t>HGAHDVO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4" sId="2" xfDxf="1" dxf="1">
    <oc r="M152" t="inlineStr">
      <is>
        <t>CDI</t>
      </is>
    </oc>
    <nc r="M152" t="inlineStr">
      <is>
        <t>SUQ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5" sId="2" xfDxf="1" dxf="1">
    <oc r="N152" t="inlineStr">
      <is>
        <t>PARIS SAINT DENIS SIEGE SOCIAL RSG</t>
      </is>
    </oc>
    <nc r="N152" t="inlineStr">
      <is>
        <t>WKQWN OLAJQ DRAMQ NOWCJ WKNMFY YSK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6" sId="2" xfDxf="1" dxf="1">
    <oc r="K153" t="inlineStr">
      <is>
        <t>MACIGNO</t>
      </is>
    </oc>
    <nc r="K153" t="inlineStr">
      <is>
        <t>ZFCNDBB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7" sId="2" xfDxf="1" dxf="1">
    <oc r="L153" t="inlineStr">
      <is>
        <t>OLIVIER</t>
      </is>
    </oc>
    <nc r="L153" t="inlineStr">
      <is>
        <t>EDSZFUE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8" sId="2" xfDxf="1" dxf="1">
    <oc r="M153" t="inlineStr">
      <is>
        <t>CDI</t>
      </is>
    </oc>
    <nc r="M153" t="inlineStr">
      <is>
        <t>QRV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49" sId="2" xfDxf="1" dxf="1">
    <oc r="N153" t="inlineStr">
      <is>
        <t>PARIS SAINT DENIS SIEGE SOCIAL RSG</t>
      </is>
    </oc>
    <nc r="N153" t="inlineStr">
      <is>
        <t>SQFFZ YFOFG OQYKD LBFKS FNLQNN MAZ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0" sId="2" xfDxf="1" dxf="1">
    <oc r="K154" t="inlineStr">
      <is>
        <t>YAHMI</t>
      </is>
    </oc>
    <nc r="K154" t="inlineStr">
      <is>
        <t>VHLIW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1" sId="2" xfDxf="1" dxf="1">
    <oc r="L154" t="inlineStr">
      <is>
        <t>YAMINA</t>
      </is>
    </oc>
    <nc r="L154" t="inlineStr">
      <is>
        <t>QBITIO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2" sId="2" xfDxf="1" dxf="1">
    <oc r="M154" t="inlineStr">
      <is>
        <t>CDI</t>
      </is>
    </oc>
    <nc r="M154" t="inlineStr">
      <is>
        <t>YYY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3" sId="2" xfDxf="1" dxf="1">
    <oc r="N154" t="inlineStr">
      <is>
        <t>PARIS SAINT DENIS SIEGE SOCIAL RSG</t>
      </is>
    </oc>
    <nc r="N154" t="inlineStr">
      <is>
        <t>STMHV RBJSB SZLFE ZXWSZ GNELNY EWM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4" sId="2" xfDxf="1" dxf="1">
    <oc r="K155" t="inlineStr">
      <is>
        <t>RICHARD</t>
      </is>
    </oc>
    <nc r="K155" t="inlineStr">
      <is>
        <t>UJVBWVW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5" sId="2" xfDxf="1" dxf="1">
    <oc r="L155" t="inlineStr">
      <is>
        <t>JOCELYNE</t>
      </is>
    </oc>
    <nc r="L155" t="inlineStr">
      <is>
        <t>CXOHDIUH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6" sId="2" xfDxf="1" dxf="1">
    <oc r="M155" t="inlineStr">
      <is>
        <t>CDI</t>
      </is>
    </oc>
    <nc r="M155" t="inlineStr">
      <is>
        <t>OFT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7" sId="2" xfDxf="1" dxf="1">
    <oc r="N155" t="inlineStr">
      <is>
        <t>PARIS SAINT DENIS SIEGE SOCIAL RSG</t>
      </is>
    </oc>
    <nc r="N155" t="inlineStr">
      <is>
        <t>UCMAV IDCUJ MPQLD HZICY OBLLFY DIK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8" sId="2" xfDxf="1" dxf="1">
    <oc r="K156" t="inlineStr">
      <is>
        <t>BOURGEON</t>
      </is>
    </oc>
    <nc r="K156" t="inlineStr">
      <is>
        <t>XLQQWMHU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59" sId="2" xfDxf="1" dxf="1">
    <oc r="L156" t="inlineStr">
      <is>
        <t>BRUNO</t>
      </is>
    </oc>
    <nc r="L156" t="inlineStr">
      <is>
        <t>VXBTW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0" sId="2" xfDxf="1" dxf="1">
    <oc r="M156" t="inlineStr">
      <is>
        <t>CDI</t>
      </is>
    </oc>
    <nc r="M156" t="inlineStr">
      <is>
        <t>VGH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1" sId="2" xfDxf="1" dxf="1">
    <oc r="N156" t="inlineStr">
      <is>
        <t>PARIS SAINT DENIS SIEGE SOCIAL RSG</t>
      </is>
    </oc>
    <nc r="N156" t="inlineStr">
      <is>
        <t>DLRLT TZGTC JIISO DNMUV QCWPSN HUJ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2" sId="2" xfDxf="1" dxf="1">
    <oc r="K157" t="inlineStr">
      <is>
        <t>KESSAL</t>
      </is>
    </oc>
    <nc r="K157" t="inlineStr">
      <is>
        <t>TLNTCE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</border>
    </ndxf>
  </rcc>
  <rcc rId="9463" sId="2" xfDxf="1" dxf="1">
    <oc r="L157" t="inlineStr">
      <is>
        <t>ROMAIN</t>
      </is>
    </oc>
    <nc r="L157" t="inlineStr">
      <is>
        <t>SRYQUH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</border>
    </ndxf>
  </rcc>
  <rcc rId="9464" sId="2" xfDxf="1" dxf="1">
    <oc r="M157" t="inlineStr">
      <is>
        <t>CDI</t>
      </is>
    </oc>
    <nc r="M157" t="inlineStr">
      <is>
        <t>CRE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</border>
    </ndxf>
  </rcc>
  <rcc rId="9465" sId="2" xfDxf="1" dxf="1">
    <oc r="N157" t="inlineStr">
      <is>
        <t>SAINT DENIS</t>
      </is>
    </oc>
    <nc r="N157" t="inlineStr">
      <is>
        <t>NUSUF BWJVL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/>
      <border outline="0">
        <left style="thin">
          <color rgb="FFEBEBEB"/>
        </left>
        <right style="thin">
          <color rgb="FFEBEBEB"/>
        </right>
      </border>
    </ndxf>
  </rcc>
  <rfmt sheetId="4" sqref="L160" start="0" length="0">
    <dxf>
      <font>
        <sz val="9"/>
        <color rgb="FF333333"/>
        <name val="Arial"/>
        <scheme val="none"/>
      </font>
    </dxf>
  </rfmt>
  <rcc rId="9466" sId="4" xfDxf="1" dxf="1">
    <oc r="L72" t="inlineStr">
      <is>
        <t>OLIVIER</t>
      </is>
    </oc>
    <nc r="L72" t="inlineStr">
      <is>
        <t>HZUDUUO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7" sId="4" xfDxf="1" dxf="1">
    <oc r="L91" t="inlineStr">
      <is>
        <t>NADIA</t>
      </is>
    </oc>
    <nc r="L91" t="inlineStr">
      <is>
        <t>PXYTQ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8" sId="4" xfDxf="1" dxf="1">
    <oc r="L123" t="inlineStr">
      <is>
        <t>THIERRY</t>
      </is>
    </oc>
    <nc r="L123" t="inlineStr">
      <is>
        <t>KCETWRC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69" sId="4" xfDxf="1" dxf="1">
    <oc r="L115" t="inlineStr">
      <is>
        <t>DAVID</t>
      </is>
    </oc>
    <nc r="L115" t="inlineStr">
      <is>
        <t>IUSDE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0" sId="4" xfDxf="1" dxf="1">
    <oc r="L132" t="inlineStr">
      <is>
        <t>YTHAR</t>
      </is>
    </oc>
    <nc r="L132" t="inlineStr">
      <is>
        <t>MONEM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1" sId="4" xfDxf="1" dxf="1">
    <oc r="L157" t="inlineStr">
      <is>
        <t>NADIA</t>
      </is>
    </oc>
    <nc r="L157" t="inlineStr">
      <is>
        <t>TTTVX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2" sId="4" xfDxf="1" dxf="1">
    <oc r="L77" t="inlineStr">
      <is>
        <t>LAURENCE</t>
      </is>
    </oc>
    <nc r="L77" t="inlineStr">
      <is>
        <t>IWZGWIFA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3" sId="4" xfDxf="1" dxf="1">
    <oc r="L90" t="inlineStr">
      <is>
        <t>LAETITIA</t>
      </is>
    </oc>
    <nc r="L90" t="inlineStr">
      <is>
        <t>IVYHXESX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4" sId="4" xfDxf="1" dxf="1">
    <oc r="L117" t="inlineStr">
      <is>
        <t>PHILIPPE</t>
      </is>
    </oc>
    <nc r="L117" t="inlineStr">
      <is>
        <t>HBPMHJKK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5" sId="4" xfDxf="1" dxf="1">
    <oc r="L116" t="inlineStr">
      <is>
        <t>BRUNO</t>
      </is>
    </oc>
    <nc r="L116" t="inlineStr">
      <is>
        <t>NCPDA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6" sId="4" xfDxf="1" dxf="1">
    <oc r="L68" t="inlineStr">
      <is>
        <t>SYLVIE</t>
      </is>
    </oc>
    <nc r="L68" t="inlineStr">
      <is>
        <t>ZTPPDL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7" sId="4" xfDxf="1" dxf="1">
    <oc r="L114" t="inlineStr">
      <is>
        <t>DAVID</t>
      </is>
    </oc>
    <nc r="L114" t="inlineStr">
      <is>
        <t>IWIZL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8" sId="4" xfDxf="1" dxf="1">
    <oc r="L75" t="inlineStr">
      <is>
        <t>YANN</t>
      </is>
    </oc>
    <nc r="L75" t="inlineStr">
      <is>
        <t>SYAI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79" sId="4" xfDxf="1" dxf="1">
    <oc r="L92" t="inlineStr">
      <is>
        <t>MARIE-BERNARD</t>
      </is>
    </oc>
    <nc r="L92" t="inlineStr">
      <is>
        <t>SJOOJ-EGUOYTO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0" sId="4" xfDxf="1" dxf="1">
    <oc r="L88" t="inlineStr">
      <is>
        <t>ETIENNE</t>
      </is>
    </oc>
    <nc r="L88" t="inlineStr">
      <is>
        <t>DHMCYVP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1" sId="4" xfDxf="1" dxf="1">
    <oc r="L104" t="inlineStr">
      <is>
        <t>CHRISTIAN</t>
      </is>
    </oc>
    <nc r="L104" t="inlineStr">
      <is>
        <t>AMPVCDOSY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2" sId="4" xfDxf="1" dxf="1">
    <oc r="L93" t="inlineStr">
      <is>
        <t>BRIGITTE</t>
      </is>
    </oc>
    <nc r="L93" t="inlineStr">
      <is>
        <t>PAUKWGVL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3" sId="4" xfDxf="1" dxf="1">
    <oc r="L98" t="inlineStr">
      <is>
        <t>JOEL</t>
      </is>
    </oc>
    <nc r="L98" t="inlineStr">
      <is>
        <t>VCER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4" sId="4" xfDxf="1" dxf="1">
    <oc r="L107" t="inlineStr">
      <is>
        <t>NEZHA</t>
      </is>
    </oc>
    <nc r="L107" t="inlineStr">
      <is>
        <t>XSYEA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5" sId="4" xfDxf="1" dxf="1">
    <oc r="L70" t="inlineStr">
      <is>
        <t>PHILIPPE</t>
      </is>
    </oc>
    <nc r="L70" t="inlineStr">
      <is>
        <t>GAGCIQEW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6" sId="4" xfDxf="1" dxf="1">
    <oc r="L126" t="inlineStr">
      <is>
        <t>PATRICK</t>
      </is>
    </oc>
    <nc r="L126" t="inlineStr">
      <is>
        <t>ZDSCMLY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7" sId="4" xfDxf="1" dxf="1">
    <oc r="L106" t="inlineStr">
      <is>
        <t>PHILIPPE</t>
      </is>
    </oc>
    <nc r="L106" t="inlineStr">
      <is>
        <t>PHPLBWXO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8" sId="4" xfDxf="1" dxf="1">
    <oc r="L69" t="inlineStr">
      <is>
        <t>THIERRY</t>
      </is>
    </oc>
    <nc r="L69" t="inlineStr">
      <is>
        <t>TPWQDGE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89" sId="4" xfDxf="1" dxf="1">
    <oc r="L81" t="inlineStr">
      <is>
        <t>JEAN LUC</t>
      </is>
    </oc>
    <nc r="L81" t="inlineStr">
      <is>
        <t>BNJH BQZ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0" sId="4" xfDxf="1" dxf="1">
    <oc r="L130" t="inlineStr">
      <is>
        <t>DANIELLE</t>
      </is>
    </oc>
    <nc r="L130" t="inlineStr">
      <is>
        <t>AMGBDMRX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1" sId="4" xfDxf="1" dxf="1">
    <oc r="L122" t="inlineStr">
      <is>
        <t>RACHIDA</t>
      </is>
    </oc>
    <nc r="L122" t="inlineStr">
      <is>
        <t>NPHBKZT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2" sId="4" xfDxf="1" dxf="1">
    <oc r="L127" t="inlineStr">
      <is>
        <t>THIERRY</t>
      </is>
    </oc>
    <nc r="L127" t="inlineStr">
      <is>
        <t>OTTGYYB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3" sId="4" xfDxf="1" dxf="1">
    <oc r="L97" t="inlineStr">
      <is>
        <t>ANNE</t>
      </is>
    </oc>
    <nc r="L97" t="inlineStr">
      <is>
        <t>WCLU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4" sId="4" xfDxf="1" dxf="1">
    <oc r="L80" t="inlineStr">
      <is>
        <t>FREDERIC</t>
      </is>
    </oc>
    <nc r="L80" t="inlineStr">
      <is>
        <t>OTQPPFTS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5" sId="4" xfDxf="1" dxf="1">
    <oc r="L82" t="inlineStr">
      <is>
        <t>SYLVIE</t>
      </is>
    </oc>
    <nc r="L82" t="inlineStr">
      <is>
        <t>KMBAUB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6" sId="4" xfDxf="1" dxf="1">
    <oc r="L71" t="inlineStr">
      <is>
        <t>DOMINIQUE</t>
      </is>
    </oc>
    <nc r="L71" t="inlineStr">
      <is>
        <t>DQCUVYVHC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7" sId="4" xfDxf="1" dxf="1">
    <oc r="L156" t="inlineStr">
      <is>
        <t>ROMAIN</t>
      </is>
    </oc>
    <nc r="L156" t="inlineStr">
      <is>
        <t>FJSDQZ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8" sId="4" xfDxf="1" dxf="1">
    <oc r="L79" t="inlineStr">
      <is>
        <t>STEPHANIE</t>
      </is>
    </oc>
    <nc r="L79" t="inlineStr">
      <is>
        <t>HMOBXUSKP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499" sId="4" xfDxf="1" dxf="1">
    <oc r="L100" t="inlineStr">
      <is>
        <t>ISABELLE</t>
      </is>
    </oc>
    <nc r="L100" t="inlineStr">
      <is>
        <t>VMUTEHWX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0" sId="4" xfDxf="1" dxf="1">
    <oc r="L119" t="inlineStr">
      <is>
        <t>LYDIE</t>
      </is>
    </oc>
    <nc r="L119" t="inlineStr">
      <is>
        <t>JQOQW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1" sId="4" xfDxf="1" dxf="1">
    <oc r="L118" t="inlineStr">
      <is>
        <t>LAURENCE</t>
      </is>
    </oc>
    <nc r="L118" t="inlineStr">
      <is>
        <t>MLPAPJPF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2" sId="4" xfDxf="1" dxf="1">
    <oc r="L131" t="inlineStr">
      <is>
        <t>STEPHANE</t>
      </is>
    </oc>
    <nc r="L131" t="inlineStr">
      <is>
        <t>SKTAUXQI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3" sId="4" xfDxf="1" dxf="1">
    <oc r="L110" t="inlineStr">
      <is>
        <t>MARIE</t>
      </is>
    </oc>
    <nc r="L110" t="inlineStr">
      <is>
        <t>IMVDG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4" sId="4" xfDxf="1" dxf="1">
    <oc r="L83" t="inlineStr">
      <is>
        <t>DOMINIQUE</t>
      </is>
    </oc>
    <nc r="L83" t="inlineStr">
      <is>
        <t>LNZGDDTHP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5" sId="4" xfDxf="1" dxf="1">
    <oc r="L85" t="inlineStr">
      <is>
        <t>CINDY</t>
      </is>
    </oc>
    <nc r="L85" t="inlineStr">
      <is>
        <t>XFJQE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6" sId="4" xfDxf="1" dxf="1">
    <oc r="L128" t="inlineStr">
      <is>
        <t>THOMAS</t>
      </is>
    </oc>
    <nc r="L128" t="inlineStr">
      <is>
        <t>MJJGYZ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7" sId="4" xfDxf="1" dxf="1">
    <oc r="L94" t="inlineStr">
      <is>
        <t>SYLVIE</t>
      </is>
    </oc>
    <nc r="L94" t="inlineStr">
      <is>
        <t>ACMLKR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8" sId="4" xfDxf="1" dxf="1">
    <oc r="L108" t="inlineStr">
      <is>
        <t>LAURENCE</t>
      </is>
    </oc>
    <nc r="L108" t="inlineStr">
      <is>
        <t>AXZEGUGQ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09" sId="4" xfDxf="1" dxf="1">
    <oc r="L120" t="inlineStr">
      <is>
        <t>GERALDINE</t>
      </is>
    </oc>
    <nc r="L120" t="inlineStr">
      <is>
        <t>FWGNOTYIQ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0" sId="4" xfDxf="1" dxf="1">
    <oc r="L102" t="inlineStr">
      <is>
        <t>BERTRAND</t>
      </is>
    </oc>
    <nc r="L102" t="inlineStr">
      <is>
        <t>LJFJNIXZ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1" sId="4" xfDxf="1" dxf="1">
    <oc r="L113" t="inlineStr">
      <is>
        <t>SEVERINE</t>
      </is>
    </oc>
    <nc r="L113" t="inlineStr">
      <is>
        <t>DCFZUJBI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2" sId="4" xfDxf="1" dxf="1">
    <oc r="L121" t="inlineStr">
      <is>
        <t>DIMITRI</t>
      </is>
    </oc>
    <nc r="L121" t="inlineStr">
      <is>
        <t>BYYYHPV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3" sId="4" xfDxf="1" dxf="1">
    <oc r="L78" t="inlineStr">
      <is>
        <t>VIRGINIE</t>
      </is>
    </oc>
    <nc r="L78" t="inlineStr">
      <is>
        <t>BYQSTUYK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4" sId="4" xfDxf="1" dxf="1">
    <oc r="L95" t="inlineStr">
      <is>
        <t>SORIYA</t>
      </is>
    </oc>
    <nc r="L95" t="inlineStr">
      <is>
        <t>NAIPTD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5" sId="4" xfDxf="1" dxf="1">
    <oc r="L89" t="inlineStr">
      <is>
        <t>SYLVIE</t>
      </is>
    </oc>
    <nc r="L89" t="inlineStr">
      <is>
        <t>RNAIII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6" sId="4" xfDxf="1" dxf="1">
    <oc r="L159" t="inlineStr">
      <is>
        <t>AGNES</t>
      </is>
    </oc>
    <nc r="L159" t="inlineStr">
      <is>
        <t>IJAZQ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7" sId="4" xfDxf="1" dxf="1">
    <oc r="L76" t="inlineStr">
      <is>
        <t>CHRISTIANE</t>
      </is>
    </oc>
    <nc r="L76" t="inlineStr">
      <is>
        <t>JZRCQCTASO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8" sId="4" xfDxf="1" dxf="1">
    <oc r="L87" t="inlineStr">
      <is>
        <t>MORGANE</t>
      </is>
    </oc>
    <nc r="L87" t="inlineStr">
      <is>
        <t>EJYNWYG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19" sId="4" xfDxf="1" dxf="1">
    <oc r="L84" t="inlineStr">
      <is>
        <t>CLAUDIE</t>
      </is>
    </oc>
    <nc r="L84" t="inlineStr">
      <is>
        <t>BIUGOQE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0" sId="4" xfDxf="1" dxf="1">
    <oc r="L160" t="inlineStr">
      <is>
        <t>ALEXINE</t>
      </is>
    </oc>
    <nc r="L160" t="inlineStr">
      <is>
        <t>QPSCRVN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1" sId="4" xfDxf="1" dxf="1">
    <oc r="L103" t="inlineStr">
      <is>
        <t>GILLES</t>
      </is>
    </oc>
    <nc r="L103" t="inlineStr">
      <is>
        <t>DKVYTX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2" sId="4" xfDxf="1" dxf="1">
    <oc r="L112" t="inlineStr">
      <is>
        <t>ERIC</t>
      </is>
    </oc>
    <nc r="L112" t="inlineStr">
      <is>
        <t>HOCC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3" sId="4" xfDxf="1" dxf="1">
    <oc r="L105" t="inlineStr">
      <is>
        <t>AURELIEN</t>
      </is>
    </oc>
    <nc r="L105" t="inlineStr">
      <is>
        <t>WTKVQROZ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4" sId="4" xfDxf="1" dxf="1">
    <oc r="L109" t="inlineStr">
      <is>
        <t>ELODIE</t>
      </is>
    </oc>
    <nc r="L109" t="inlineStr">
      <is>
        <t>GSEWNW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5" sId="4" xfDxf="1" dxf="1">
    <oc r="L129" t="inlineStr">
      <is>
        <t>ERIC</t>
      </is>
    </oc>
    <nc r="L129" t="inlineStr">
      <is>
        <t>JEUR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6" sId="4" xfDxf="1" dxf="1">
    <oc r="L124" t="inlineStr">
      <is>
        <t>LAURENT</t>
      </is>
    </oc>
    <nc r="L124" t="inlineStr">
      <is>
        <t>UUSTFAZ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7" sId="4" xfDxf="1" dxf="1">
    <oc r="L86" t="inlineStr">
      <is>
        <t>LAURENE</t>
      </is>
    </oc>
    <nc r="L86" t="inlineStr">
      <is>
        <t>SEJETYJ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8" sId="4" xfDxf="1" dxf="1">
    <oc r="L73" t="inlineStr">
      <is>
        <t>ERIC</t>
      </is>
    </oc>
    <nc r="L73" t="inlineStr">
      <is>
        <t>EYVI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29" sId="4" xfDxf="1" dxf="1">
    <oc r="L74" t="inlineStr">
      <is>
        <t>PHILIPPE</t>
      </is>
    </oc>
    <nc r="L74" t="inlineStr">
      <is>
        <t>RNJWWJMW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0" sId="4" xfDxf="1" dxf="1">
    <oc r="L101" t="inlineStr">
      <is>
        <t>FRANCOISE</t>
      </is>
    </oc>
    <nc r="L101" t="inlineStr">
      <is>
        <t>XMSJMPOIF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1" sId="5" xfDxf="1" dxf="1">
    <oc r="L4" t="inlineStr">
      <is>
        <t>SYLVIE</t>
      </is>
    </oc>
    <nc r="L4" t="inlineStr">
      <is>
        <t>HZUDUUO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2" sId="5" xfDxf="1" dxf="1">
    <oc r="L5" t="inlineStr">
      <is>
        <t>THIERRY</t>
      </is>
    </oc>
    <nc r="L5" t="inlineStr">
      <is>
        <t>PXYTQ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3" sId="5" xfDxf="1" dxf="1">
    <oc r="L6" t="inlineStr">
      <is>
        <t>PHILIPPE</t>
      </is>
    </oc>
    <nc r="L6" t="inlineStr">
      <is>
        <t>KCETWRC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4" sId="5" xfDxf="1" dxf="1">
    <oc r="L7" t="inlineStr">
      <is>
        <t>DOMINIQUE</t>
      </is>
    </oc>
    <nc r="L7" t="inlineStr">
      <is>
        <t>IUSDE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5" sId="5" xfDxf="1" dxf="1">
    <oc r="L8" t="inlineStr">
      <is>
        <t>OLIVIER</t>
      </is>
    </oc>
    <nc r="L8" t="inlineStr">
      <is>
        <t>MONEM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6" sId="5" xfDxf="1" dxf="1">
    <oc r="L9" t="inlineStr">
      <is>
        <t>ERIC</t>
      </is>
    </oc>
    <nc r="L9" t="inlineStr">
      <is>
        <t>TTTVX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7" sId="5" xfDxf="1" dxf="1">
    <oc r="L10" t="inlineStr">
      <is>
        <t>PHILIPPE</t>
      </is>
    </oc>
    <nc r="L10" t="inlineStr">
      <is>
        <t>IWZGWIFA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8" sId="5" xfDxf="1" dxf="1">
    <oc r="L11" t="inlineStr">
      <is>
        <t>YANN</t>
      </is>
    </oc>
    <nc r="L11" t="inlineStr">
      <is>
        <t>IVYHXESX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39" sId="5" xfDxf="1" dxf="1">
    <oc r="L12" t="inlineStr">
      <is>
        <t>CHRISTIANE</t>
      </is>
    </oc>
    <nc r="L12" t="inlineStr">
      <is>
        <t>HBPMHJKK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0" sId="5" xfDxf="1" dxf="1">
    <oc r="L13" t="inlineStr">
      <is>
        <t>LAURENCE</t>
      </is>
    </oc>
    <nc r="L13" t="inlineStr">
      <is>
        <t>NCPDA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1" sId="5" xfDxf="1" dxf="1">
    <oc r="L14" t="inlineStr">
      <is>
        <t>VIRGINIE</t>
      </is>
    </oc>
    <nc r="L14" t="inlineStr">
      <is>
        <t>ZTPPDL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2" sId="5" xfDxf="1" dxf="1">
    <oc r="L15" t="inlineStr">
      <is>
        <t>STEPHANIE</t>
      </is>
    </oc>
    <nc r="L15" t="inlineStr">
      <is>
        <t>IWIZL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3" sId="5" xfDxf="1" dxf="1">
    <oc r="L16" t="inlineStr">
      <is>
        <t>FREDERIC</t>
      </is>
    </oc>
    <nc r="L16" t="inlineStr">
      <is>
        <t>SYAI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4" sId="5" xfDxf="1" dxf="1">
    <oc r="L17" t="inlineStr">
      <is>
        <t>JEAN LUC</t>
      </is>
    </oc>
    <nc r="L17" t="inlineStr">
      <is>
        <t>SJOOJ-EGUOYTO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5" sId="5" xfDxf="1" dxf="1">
    <oc r="L18" t="inlineStr">
      <is>
        <t>SYLVIE</t>
      </is>
    </oc>
    <nc r="L18" t="inlineStr">
      <is>
        <t>DHMCYVP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6" sId="5" xfDxf="1" dxf="1">
    <oc r="L19" t="inlineStr">
      <is>
        <t>DOMINIQUE</t>
      </is>
    </oc>
    <nc r="L19" t="inlineStr">
      <is>
        <t>AMPVCDOSY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7" sId="5" xfDxf="1" dxf="1">
    <oc r="L20" t="inlineStr">
      <is>
        <t>CLAUDIE</t>
      </is>
    </oc>
    <nc r="L20" t="inlineStr">
      <is>
        <t>PAUKWGVL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8" sId="5" xfDxf="1" dxf="1">
    <oc r="L21" t="inlineStr">
      <is>
        <t>CINDY</t>
      </is>
    </oc>
    <nc r="L21" t="inlineStr">
      <is>
        <t>VCER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49" sId="5" xfDxf="1" dxf="1">
    <oc r="L22" t="inlineStr">
      <is>
        <t>LAURENE</t>
      </is>
    </oc>
    <nc r="L22" t="inlineStr">
      <is>
        <t>XSYEA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0" sId="5" xfDxf="1" dxf="1">
    <oc r="L23" t="inlineStr">
      <is>
        <t>MORGANE</t>
      </is>
    </oc>
    <nc r="L23" t="inlineStr">
      <is>
        <t>GAGCIQEW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1" sId="5" xfDxf="1" dxf="1">
    <oc r="L24" t="inlineStr">
      <is>
        <t>ETIENNE</t>
      </is>
    </oc>
    <nc r="L24" t="inlineStr">
      <is>
        <t>ZDSCMLY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2" sId="5" xfDxf="1" dxf="1">
    <oc r="L25" t="inlineStr">
      <is>
        <t>KELLY</t>
      </is>
    </oc>
    <nc r="L25" t="inlineStr">
      <is>
        <t>PHPLBWXO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3" sId="5" xfDxf="1" dxf="1">
    <oc r="L26" t="inlineStr">
      <is>
        <t>SYLVIE</t>
      </is>
    </oc>
    <nc r="L26" t="inlineStr">
      <is>
        <t>TPWQDGE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4" sId="5" xfDxf="1" dxf="1">
    <oc r="L27" t="inlineStr">
      <is>
        <t>LAETITIA</t>
      </is>
    </oc>
    <nc r="L27" t="inlineStr">
      <is>
        <t>BNJH BQZ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5" sId="5" xfDxf="1" dxf="1">
    <oc r="L28" t="inlineStr">
      <is>
        <t>NADIA</t>
      </is>
    </oc>
    <nc r="L28" t="inlineStr">
      <is>
        <t>AMGBDMRX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6" sId="5" xfDxf="1" dxf="1">
    <oc r="L29" t="inlineStr">
      <is>
        <t>MARIE-BERNARD</t>
      </is>
    </oc>
    <nc r="L29" t="inlineStr">
      <is>
        <t>NPHBKZT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7" sId="5" xfDxf="1" dxf="1">
    <oc r="L30" t="inlineStr">
      <is>
        <t>BRIGITTE</t>
      </is>
    </oc>
    <nc r="L30" t="inlineStr">
      <is>
        <t>OTTGYYB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8" sId="5" xfDxf="1" dxf="1">
    <oc r="L31" t="inlineStr">
      <is>
        <t>SYLVIE</t>
      </is>
    </oc>
    <nc r="L31" t="inlineStr">
      <is>
        <t>WCLU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59" sId="5" xfDxf="1" dxf="1">
    <oc r="L32" t="inlineStr">
      <is>
        <t>SORIYA</t>
      </is>
    </oc>
    <nc r="L32" t="inlineStr">
      <is>
        <t>OTQPPFTS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0" sId="5" xfDxf="1" dxf="1">
    <oc r="L33" t="inlineStr">
      <is>
        <t>ISABELLE</t>
      </is>
    </oc>
    <nc r="L33" t="inlineStr">
      <is>
        <t>KMBAUB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1" sId="5" xfDxf="1" dxf="1">
    <oc r="L34" t="inlineStr">
      <is>
        <t>ANNE</t>
      </is>
    </oc>
    <nc r="L34" t="inlineStr">
      <is>
        <t>DQCUVYVHC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2" sId="5" xfDxf="1" dxf="1">
    <oc r="L35" t="inlineStr">
      <is>
        <t>JOEL</t>
      </is>
    </oc>
    <nc r="L35" t="inlineStr">
      <is>
        <t>FJSDQZ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3" sId="5" xfDxf="1" dxf="1">
    <oc r="L36" t="inlineStr">
      <is>
        <t>MYRIAM</t>
      </is>
    </oc>
    <nc r="L36" t="inlineStr">
      <is>
        <t>HMOBXUSKP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4" sId="5" xfDxf="1" dxf="1">
    <oc r="L37" t="inlineStr">
      <is>
        <t>ISABELLE</t>
      </is>
    </oc>
    <nc r="L37" t="inlineStr">
      <is>
        <t>VMUTEHWX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5" sId="5" xfDxf="1" dxf="1">
    <oc r="L38" t="inlineStr">
      <is>
        <t>FRANCOISE</t>
      </is>
    </oc>
    <nc r="L38" t="inlineStr">
      <is>
        <t>JQOQW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6" sId="5" xfDxf="1" dxf="1">
    <oc r="L39" t="inlineStr">
      <is>
        <t>BERTRAND</t>
      </is>
    </oc>
    <nc r="L39" t="inlineStr">
      <is>
        <t>MLPAPJPF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7" sId="5" xfDxf="1" dxf="1">
    <oc r="L40" t="inlineStr">
      <is>
        <t>GILLES</t>
      </is>
    </oc>
    <nc r="L40" t="inlineStr">
      <is>
        <t>SKTAUXQI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8" sId="5" xfDxf="1" dxf="1">
    <oc r="L41" t="inlineStr">
      <is>
        <t>CHRISTIAN</t>
      </is>
    </oc>
    <nc r="L41" t="inlineStr">
      <is>
        <t>IMVDG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69" sId="5" xfDxf="1" dxf="1">
    <oc r="L42" t="inlineStr">
      <is>
        <t>AURELIEN</t>
      </is>
    </oc>
    <nc r="L42" t="inlineStr">
      <is>
        <t>LNZGDDTHP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0" sId="5" xfDxf="1" dxf="1">
    <oc r="L43" t="inlineStr">
      <is>
        <t>PHILIPPE</t>
      </is>
    </oc>
    <nc r="L43" t="inlineStr">
      <is>
        <t>XFJQE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1" sId="5" xfDxf="1" dxf="1">
    <oc r="L44" t="inlineStr">
      <is>
        <t>NEZHA</t>
      </is>
    </oc>
    <nc r="L44" t="inlineStr">
      <is>
        <t>MJJGYZ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2" sId="5" xfDxf="1" dxf="1">
    <oc r="L45" t="inlineStr">
      <is>
        <t>LAURENCE</t>
      </is>
    </oc>
    <nc r="L45" t="inlineStr">
      <is>
        <t>ACMLKR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3" sId="5" xfDxf="1" dxf="1">
    <oc r="L46" t="inlineStr">
      <is>
        <t>ELODIE</t>
      </is>
    </oc>
    <nc r="L46" t="inlineStr">
      <is>
        <t>AXZEGUGQ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4" sId="5" xfDxf="1" dxf="1">
    <oc r="L47" t="inlineStr">
      <is>
        <t>MARIE</t>
      </is>
    </oc>
    <nc r="L47" t="inlineStr">
      <is>
        <t>FWGNOTYIQ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5" sId="5" xfDxf="1" dxf="1">
    <oc r="L48" t="inlineStr">
      <is>
        <t>ANISSA</t>
      </is>
    </oc>
    <nc r="L48" t="inlineStr">
      <is>
        <t>LJFJNIXZ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6" sId="5" xfDxf="1" dxf="1">
    <oc r="L49" t="inlineStr">
      <is>
        <t>ERIC</t>
      </is>
    </oc>
    <nc r="L49" t="inlineStr">
      <is>
        <t>DCFZUJBI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7" sId="5" xfDxf="1" dxf="1">
    <oc r="L50" t="inlineStr">
      <is>
        <t>SEVERINE</t>
      </is>
    </oc>
    <nc r="L50" t="inlineStr">
      <is>
        <t>BYYYHPV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8" sId="5" xfDxf="1" dxf="1">
    <oc r="L51" t="inlineStr">
      <is>
        <t>DAVID</t>
      </is>
    </oc>
    <nc r="L51" t="inlineStr">
      <is>
        <t>BYQSTUYK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79" sId="5" xfDxf="1" dxf="1">
    <oc r="L52" t="inlineStr">
      <is>
        <t>DAVID</t>
      </is>
    </oc>
    <nc r="L52" t="inlineStr">
      <is>
        <t>NAIPTD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0" sId="5" xfDxf="1" dxf="1">
    <oc r="L53" t="inlineStr">
      <is>
        <t>BRUNO</t>
      </is>
    </oc>
    <nc r="L53" t="inlineStr">
      <is>
        <t>RNAIII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1" sId="5" xfDxf="1" dxf="1">
    <oc r="L54" t="inlineStr">
      <is>
        <t>PHILIPPE</t>
      </is>
    </oc>
    <nc r="L54" t="inlineStr">
      <is>
        <t>IJAZQ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2" sId="5" xfDxf="1" dxf="1">
    <oc r="L55" t="inlineStr">
      <is>
        <t>LAURENCE</t>
      </is>
    </oc>
    <nc r="L55" t="inlineStr">
      <is>
        <t>JZRCQCTASO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3" sId="5" xfDxf="1" dxf="1">
    <oc r="L56" t="inlineStr">
      <is>
        <t>LYDIE</t>
      </is>
    </oc>
    <nc r="L56" t="inlineStr">
      <is>
        <t>EJYNWYG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4" sId="5" xfDxf="1" dxf="1">
    <oc r="L57" t="inlineStr">
      <is>
        <t>GERALDINE</t>
      </is>
    </oc>
    <nc r="L57" t="inlineStr">
      <is>
        <t>BIUGOQE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5" sId="5" xfDxf="1" dxf="1">
    <oc r="L58" t="inlineStr">
      <is>
        <t>DIMITRI</t>
      </is>
    </oc>
    <nc r="L58" t="inlineStr">
      <is>
        <t>QPSCRVN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6" sId="5" xfDxf="1" dxf="1">
    <oc r="L59" t="inlineStr">
      <is>
        <t>RACHIDA</t>
      </is>
    </oc>
    <nc r="L59" t="inlineStr">
      <is>
        <t>DKVYTX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7" sId="5" xfDxf="1" dxf="1">
    <oc r="L60" t="inlineStr">
      <is>
        <t>THIERRY</t>
      </is>
    </oc>
    <nc r="L60" t="inlineStr">
      <is>
        <t>HOCC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8" sId="5" xfDxf="1" dxf="1">
    <oc r="L61" t="inlineStr">
      <is>
        <t>LAURENT</t>
      </is>
    </oc>
    <nc r="L61" t="inlineStr">
      <is>
        <t>WTKVQROZ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89" sId="5" xfDxf="1" dxf="1">
    <oc r="L62" t="inlineStr">
      <is>
        <t>PATRICK</t>
      </is>
    </oc>
    <nc r="L62" t="inlineStr">
      <is>
        <t>GSEWNW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0" sId="5" xfDxf="1" dxf="1">
    <oc r="L63" t="inlineStr">
      <is>
        <t>PATRICK</t>
      </is>
    </oc>
    <nc r="L63" t="inlineStr">
      <is>
        <t>JEUR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1" sId="5" xfDxf="1" dxf="1">
    <oc r="L64" t="inlineStr">
      <is>
        <t>THIERRY</t>
      </is>
    </oc>
    <nc r="L64" t="inlineStr">
      <is>
        <t>UUSTFAZ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2" sId="5" xfDxf="1" dxf="1">
    <oc r="L65" t="inlineStr">
      <is>
        <t>THOMAS</t>
      </is>
    </oc>
    <nc r="L65" t="inlineStr">
      <is>
        <t>SEJETYJ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3" sId="5" xfDxf="1" dxf="1">
    <oc r="L66" t="inlineStr">
      <is>
        <t>ERIC</t>
      </is>
    </oc>
    <nc r="L66" t="inlineStr">
      <is>
        <t>EYVI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4" sId="5" xfDxf="1" dxf="1">
    <oc r="L67" t="inlineStr">
      <is>
        <t>DANIELLE</t>
      </is>
    </oc>
    <nc r="L67" t="inlineStr">
      <is>
        <t>RNJWWJMW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5" sId="5" xfDxf="1" dxf="1">
    <oc r="L68" t="inlineStr">
      <is>
        <t>STEPHANE</t>
      </is>
    </oc>
    <nc r="L68" t="inlineStr">
      <is>
        <t>XMSJMPOIF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6" sId="5" xfDxf="1" dxf="1">
    <oc r="L69" t="inlineStr">
      <is>
        <t>YTHAR</t>
      </is>
    </oc>
    <nc r="L69" t="inlineStr">
      <is>
        <t>SVQWU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597" sId="5" xfDxf="1" dxf="1">
    <oc r="L70" t="inlineStr">
      <is>
        <t>ROMAIN</t>
      </is>
    </oc>
    <nc r="L70" t="inlineStr">
      <is>
        <t>XXLUJHG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598" sId="5" xfDxf="1" dxf="1">
    <oc r="L71" t="inlineStr">
      <is>
        <t>NADIA</t>
      </is>
    </oc>
    <nc r="L71" t="inlineStr">
      <is>
        <t>JDFHZL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599" sId="5" xfDxf="1" dxf="1">
    <oc r="L72" t="inlineStr">
      <is>
        <t>KELLY</t>
      </is>
    </oc>
    <nc r="L72" t="inlineStr">
      <is>
        <t>XOTGMQTT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600" sId="5" xfDxf="1" dxf="1">
    <oc r="L73" t="inlineStr">
      <is>
        <t>AGNES</t>
      </is>
    </oc>
    <nc r="L73" t="inlineStr">
      <is>
        <t>KAJLWR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601" sId="6" xfDxf="1" dxf="1">
    <oc r="K16" t="inlineStr">
      <is>
        <t>COCHIN</t>
      </is>
    </oc>
    <nc r="K16" t="inlineStr">
      <is>
        <t>VFLTQR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2" sId="6" xfDxf="1" dxf="1">
    <oc r="L16" t="inlineStr">
      <is>
        <t>SYLVIE</t>
      </is>
    </oc>
    <nc r="L16" t="inlineStr">
      <is>
        <t>DURCYJ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3" sId="6" xfDxf="1" dxf="1">
    <oc r="M16" t="inlineStr">
      <is>
        <t>CDI</t>
      </is>
    </oc>
    <nc r="M16" t="inlineStr">
      <is>
        <t>HGX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4" sId="6" xfDxf="1" dxf="1">
    <oc r="N16" t="inlineStr">
      <is>
        <t>SAINT DENIS</t>
      </is>
    </oc>
    <nc r="N16" t="inlineStr">
      <is>
        <t>GJBUF QOBJV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5" sId="6" xfDxf="1" dxf="1">
    <oc r="K17" t="inlineStr">
      <is>
        <t>GAUDEAUX</t>
      </is>
    </oc>
    <nc r="K17" t="inlineStr">
      <is>
        <t>SWJEQXUM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6" sId="6" xfDxf="1" dxf="1">
    <oc r="L17" t="inlineStr">
      <is>
        <t>THIERRY</t>
      </is>
    </oc>
    <nc r="L17" t="inlineStr">
      <is>
        <t>GGVQNKB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7" sId="6" xfDxf="1" dxf="1">
    <oc r="M17" t="inlineStr">
      <is>
        <t>CDI</t>
      </is>
    </oc>
    <nc r="M17" t="inlineStr">
      <is>
        <t>IFV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8" sId="6" xfDxf="1" dxf="1">
    <oc r="N17" t="inlineStr">
      <is>
        <t>SAINT DENIS</t>
      </is>
    </oc>
    <nc r="N17" t="inlineStr">
      <is>
        <t>CXHOZ GPJUN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09" sId="6" xfDxf="1" dxf="1">
    <oc r="K18" t="inlineStr">
      <is>
        <t>FORESTIER</t>
      </is>
    </oc>
    <nc r="K18" t="inlineStr">
      <is>
        <t>GGQWEZZKY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0" sId="6" xfDxf="1" dxf="1">
    <oc r="L18" t="inlineStr">
      <is>
        <t>PHILIPPE</t>
      </is>
    </oc>
    <nc r="L18" t="inlineStr">
      <is>
        <t>FNOPLZEA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1" sId="6" xfDxf="1" dxf="1">
    <oc r="M18" t="inlineStr">
      <is>
        <t>CDI</t>
      </is>
    </oc>
    <nc r="M18" t="inlineStr">
      <is>
        <t>NAM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2" sId="6" xfDxf="1" dxf="1">
    <oc r="N18" t="inlineStr">
      <is>
        <t>SAINT DENIS</t>
      </is>
    </oc>
    <nc r="N18" t="inlineStr">
      <is>
        <t>QFVHV RCIRH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3" sId="6" xfDxf="1" dxf="1">
    <oc r="K19" t="inlineStr">
      <is>
        <t>KERSUAL</t>
      </is>
    </oc>
    <nc r="K19" t="inlineStr">
      <is>
        <t>DRZIBJV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4" sId="6" xfDxf="1" dxf="1">
    <oc r="L19" t="inlineStr">
      <is>
        <t>DOMINIQUE</t>
      </is>
    </oc>
    <nc r="L19" t="inlineStr">
      <is>
        <t>YIMNAVNHY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5" sId="6" xfDxf="1" dxf="1">
    <oc r="M19" t="inlineStr">
      <is>
        <t>CDI</t>
      </is>
    </oc>
    <nc r="M19" t="inlineStr">
      <is>
        <t>KUX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6" sId="6" xfDxf="1" dxf="1">
    <oc r="N19" t="inlineStr">
      <is>
        <t>SAINT DENIS</t>
      </is>
    </oc>
    <nc r="N19" t="inlineStr">
      <is>
        <t>OXGWB BHEHS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7" sId="6" xfDxf="1" dxf="1">
    <oc r="K20" t="inlineStr">
      <is>
        <t>ANDRICQ</t>
      </is>
    </oc>
    <nc r="K20" t="inlineStr">
      <is>
        <t>VTQUOBF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8" sId="6" xfDxf="1" dxf="1">
    <oc r="L20" t="inlineStr">
      <is>
        <t>OLIVIER</t>
      </is>
    </oc>
    <nc r="L20" t="inlineStr">
      <is>
        <t>TVXOAAV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19" sId="6" xfDxf="1" dxf="1">
    <oc r="M20" t="inlineStr">
      <is>
        <t>CDI</t>
      </is>
    </oc>
    <nc r="M20" t="inlineStr">
      <is>
        <t>HFI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0" sId="6" xfDxf="1" dxf="1">
    <oc r="N20" t="inlineStr">
      <is>
        <t>SAINT DENIS</t>
      </is>
    </oc>
    <nc r="N20" t="inlineStr">
      <is>
        <t>QURDV NQNIS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1" sId="6" xfDxf="1" dxf="1">
    <oc r="K21" t="inlineStr">
      <is>
        <t>SUZON</t>
      </is>
    </oc>
    <nc r="K21" t="inlineStr">
      <is>
        <t>CAHYR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2" sId="6" xfDxf="1" dxf="1">
    <oc r="L21" t="inlineStr">
      <is>
        <t>ERIC</t>
      </is>
    </oc>
    <nc r="L21" t="inlineStr">
      <is>
        <t>RYYV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3" sId="6" xfDxf="1" dxf="1">
    <oc r="M21" t="inlineStr">
      <is>
        <t>CDI</t>
      </is>
    </oc>
    <nc r="M21" t="inlineStr">
      <is>
        <t>OAV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4" sId="6" xfDxf="1" dxf="1">
    <oc r="N21" t="inlineStr">
      <is>
        <t>SAINT DENIS</t>
      </is>
    </oc>
    <nc r="N21" t="inlineStr">
      <is>
        <t>ECXZP ARWBD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5" sId="6" xfDxf="1" dxf="1">
    <oc r="K22" t="inlineStr">
      <is>
        <t>TAVERNIER</t>
      </is>
    </oc>
    <nc r="K22" t="inlineStr">
      <is>
        <t>QFIUPCSGS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6" sId="6" xfDxf="1" dxf="1">
    <oc r="L22" t="inlineStr">
      <is>
        <t>PHILIPPE</t>
      </is>
    </oc>
    <nc r="L22" t="inlineStr">
      <is>
        <t>JIGVNPUK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7" sId="6" xfDxf="1" dxf="1">
    <oc r="M22" t="inlineStr">
      <is>
        <t>CDI</t>
      </is>
    </oc>
    <nc r="M22" t="inlineStr">
      <is>
        <t>UFJ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8" sId="6" xfDxf="1" dxf="1">
    <oc r="N22" t="inlineStr">
      <is>
        <t>SAINT DENIS</t>
      </is>
    </oc>
    <nc r="N22" t="inlineStr">
      <is>
        <t>LJOPO YDDQF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29" sId="6" xfDxf="1" dxf="1">
    <oc r="K23" t="inlineStr">
      <is>
        <t>CROGUENNEC</t>
      </is>
    </oc>
    <nc r="K23" t="inlineStr">
      <is>
        <t>DGWQKUAWBA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0" sId="6" xfDxf="1" dxf="1">
    <oc r="L23" t="inlineStr">
      <is>
        <t>YANN</t>
      </is>
    </oc>
    <nc r="L23" t="inlineStr">
      <is>
        <t>ZQNA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1" sId="6" xfDxf="1" dxf="1">
    <oc r="M23" t="inlineStr">
      <is>
        <t>CDI</t>
      </is>
    </oc>
    <nc r="M23" t="inlineStr">
      <is>
        <t>GVL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2" sId="6" xfDxf="1" dxf="1">
    <oc r="N23" t="inlineStr">
      <is>
        <t>SAINT DENIS</t>
      </is>
    </oc>
    <nc r="N23" t="inlineStr">
      <is>
        <t>RBVMP REYKJ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3" sId="6" xfDxf="1" dxf="1">
    <oc r="K24" t="inlineStr">
      <is>
        <t>PERUSSON</t>
      </is>
    </oc>
    <nc r="K24" t="inlineStr">
      <is>
        <t>XNLJXYMK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4" sId="6" xfDxf="1" dxf="1">
    <oc r="L24" t="inlineStr">
      <is>
        <t>CHRISTIANE</t>
      </is>
    </oc>
    <nc r="L24" t="inlineStr">
      <is>
        <t>SNKPPKKRSA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5" sId="6" xfDxf="1" dxf="1">
    <oc r="M24" t="inlineStr">
      <is>
        <t>CDI</t>
      </is>
    </oc>
    <nc r="M24" t="inlineStr">
      <is>
        <t>FMW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6" sId="6" xfDxf="1" dxf="1">
    <oc r="N24" t="inlineStr">
      <is>
        <t>SAINT DENIS</t>
      </is>
    </oc>
    <nc r="N24" t="inlineStr">
      <is>
        <t>DUYGW FJDKY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7" sId="6" xfDxf="1" dxf="1">
    <oc r="K25" t="inlineStr">
      <is>
        <t>BRUYNEEL</t>
      </is>
    </oc>
    <nc r="K25" t="inlineStr">
      <is>
        <t>OJTRHTBX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8" sId="6" xfDxf="1" dxf="1">
    <oc r="L25" t="inlineStr">
      <is>
        <t>LAURENCE</t>
      </is>
    </oc>
    <nc r="L25" t="inlineStr">
      <is>
        <t>YZZQETTT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39" sId="6" xfDxf="1" dxf="1">
    <oc r="M25" t="inlineStr">
      <is>
        <t>CDI</t>
      </is>
    </oc>
    <nc r="M25" t="inlineStr">
      <is>
        <t>OTS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0" sId="6" xfDxf="1" dxf="1">
    <oc r="N25" t="inlineStr">
      <is>
        <t>SAINT DENIS</t>
      </is>
    </oc>
    <nc r="N25" t="inlineStr">
      <is>
        <t>XUBPT WSIQJ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1" sId="6" xfDxf="1" dxf="1">
    <oc r="K26" t="inlineStr">
      <is>
        <t>NADAL</t>
      </is>
    </oc>
    <nc r="K26" t="inlineStr">
      <is>
        <t>BTLZT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2" sId="6" xfDxf="1" dxf="1">
    <oc r="L26" t="inlineStr">
      <is>
        <t>VIRGINIE</t>
      </is>
    </oc>
    <nc r="L26" t="inlineStr">
      <is>
        <t>HGZWLFVX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3" sId="6" xfDxf="1" dxf="1">
    <oc r="M26" t="inlineStr">
      <is>
        <t>CDI</t>
      </is>
    </oc>
    <nc r="M26" t="inlineStr">
      <is>
        <t>CFF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4" sId="6" xfDxf="1" dxf="1">
    <oc r="N26" t="inlineStr">
      <is>
        <t>SAINT DENIS</t>
      </is>
    </oc>
    <nc r="N26" t="inlineStr">
      <is>
        <t>OQJDC YNAET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5" sId="6" xfDxf="1" dxf="1">
    <oc r="K27" t="inlineStr">
      <is>
        <t>LAUNAY</t>
      </is>
    </oc>
    <nc r="K27" t="inlineStr">
      <is>
        <t>PLSHAR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6" sId="6" xfDxf="1" dxf="1">
    <oc r="L27" t="inlineStr">
      <is>
        <t>STEPHANIE</t>
      </is>
    </oc>
    <nc r="L27" t="inlineStr">
      <is>
        <t>LLDONRQTA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7" sId="6" xfDxf="1" dxf="1">
    <oc r="M27" t="inlineStr">
      <is>
        <t>CDI</t>
      </is>
    </oc>
    <nc r="M27" t="inlineStr">
      <is>
        <t>JFT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8" sId="6" xfDxf="1" dxf="1">
    <oc r="N27" t="inlineStr">
      <is>
        <t>SAINT DENIS</t>
      </is>
    </oc>
    <nc r="N27" t="inlineStr">
      <is>
        <t>OZBZY QBBWJ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49" sId="6" xfDxf="1" dxf="1">
    <oc r="K28" t="inlineStr">
      <is>
        <t>KACZOREK</t>
      </is>
    </oc>
    <nc r="K28" t="inlineStr">
      <is>
        <t>KXSRIYYG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0" sId="6" xfDxf="1" dxf="1">
    <oc r="L28" t="inlineStr">
      <is>
        <t>FREDERIC</t>
      </is>
    </oc>
    <nc r="L28" t="inlineStr">
      <is>
        <t>EZOBMLOA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1" sId="6" xfDxf="1" dxf="1">
    <oc r="M28" t="inlineStr">
      <is>
        <t>CDI</t>
      </is>
    </oc>
    <nc r="M28" t="inlineStr">
      <is>
        <t>DSC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2" sId="6" xfDxf="1" dxf="1">
    <oc r="N28" t="inlineStr">
      <is>
        <t>SAINT DENIS</t>
      </is>
    </oc>
    <nc r="N28" t="inlineStr">
      <is>
        <t>NRKZR FHFFW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3" sId="6" xfDxf="1" dxf="1">
    <oc r="K29" t="inlineStr">
      <is>
        <t>GOYAUX</t>
      </is>
    </oc>
    <nc r="K29" t="inlineStr">
      <is>
        <t>QGJJVW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4" sId="6" xfDxf="1" dxf="1">
    <oc r="L29" t="inlineStr">
      <is>
        <t>JEAN LUC</t>
      </is>
    </oc>
    <nc r="L29" t="inlineStr">
      <is>
        <t>NSFM YUT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5" sId="6" xfDxf="1" dxf="1">
    <oc r="M29" t="inlineStr">
      <is>
        <t>CDI</t>
      </is>
    </oc>
    <nc r="M29" t="inlineStr">
      <is>
        <t>LPO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6" sId="6" xfDxf="1" dxf="1">
    <oc r="N29" t="inlineStr">
      <is>
        <t>SAINT DENIS</t>
      </is>
    </oc>
    <nc r="N29" t="inlineStr">
      <is>
        <t>EDJOG HKDUJ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7" sId="6" xfDxf="1" dxf="1">
    <oc r="K30" t="inlineStr">
      <is>
        <t>KEREBEL</t>
      </is>
    </oc>
    <nc r="K30" t="inlineStr">
      <is>
        <t>ZRRYRQC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8" sId="6" xfDxf="1" dxf="1">
    <oc r="L30" t="inlineStr">
      <is>
        <t>SYLVIE</t>
      </is>
    </oc>
    <nc r="L30" t="inlineStr">
      <is>
        <t>FLUYED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59" sId="6" xfDxf="1" dxf="1">
    <oc r="M30" t="inlineStr">
      <is>
        <t>CDI</t>
      </is>
    </oc>
    <nc r="M30" t="inlineStr">
      <is>
        <t>RUA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0" sId="6" xfDxf="1" dxf="1">
    <oc r="N30" t="inlineStr">
      <is>
        <t>SAINT DENIS</t>
      </is>
    </oc>
    <nc r="N30" t="inlineStr">
      <is>
        <t>DEFVB BILTK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1" sId="6" xfDxf="1" dxf="1">
    <oc r="K31" t="inlineStr">
      <is>
        <t>LEGRAND</t>
      </is>
    </oc>
    <nc r="K31" t="inlineStr">
      <is>
        <t>IDAKBFZ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2" sId="6" xfDxf="1" dxf="1">
    <oc r="L31" t="inlineStr">
      <is>
        <t>DOMINIQUE</t>
      </is>
    </oc>
    <nc r="L31" t="inlineStr">
      <is>
        <t>VZOSVVDKM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3" sId="6" xfDxf="1" dxf="1">
    <oc r="M31" t="inlineStr">
      <is>
        <t>CDI</t>
      </is>
    </oc>
    <nc r="M31" t="inlineStr">
      <is>
        <t>QIT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4" sId="6" xfDxf="1" dxf="1">
    <oc r="N31" t="inlineStr">
      <is>
        <t>SAINT DENIS</t>
      </is>
    </oc>
    <nc r="N31" t="inlineStr">
      <is>
        <t>HIWOJ BKNBR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5" sId="6" xfDxf="1" dxf="1">
    <oc r="K32" t="inlineStr">
      <is>
        <t>PLESSALA</t>
      </is>
    </oc>
    <nc r="K32" t="inlineStr">
      <is>
        <t>XAGELPFL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6" sId="6" xfDxf="1" dxf="1">
    <oc r="L32" t="inlineStr">
      <is>
        <t>CLAUDIE</t>
      </is>
    </oc>
    <nc r="L32" t="inlineStr">
      <is>
        <t>MUXAIRH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7" sId="6" xfDxf="1" dxf="1">
    <oc r="M32" t="inlineStr">
      <is>
        <t>CDI</t>
      </is>
    </oc>
    <nc r="M32" t="inlineStr">
      <is>
        <t>CAR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8" sId="6" xfDxf="1" dxf="1">
    <oc r="N32" t="inlineStr">
      <is>
        <t>SAINT DENIS</t>
      </is>
    </oc>
    <nc r="N32" t="inlineStr">
      <is>
        <t>QZMTI RXHNH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69" sId="6" xfDxf="1" dxf="1">
    <oc r="K33" t="inlineStr">
      <is>
        <t>LIEBENGUTH</t>
      </is>
    </oc>
    <nc r="K33" t="inlineStr">
      <is>
        <t>DQJXIVGQNT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0" sId="6" xfDxf="1" dxf="1">
    <oc r="L33" t="inlineStr">
      <is>
        <t>CINDY</t>
      </is>
    </oc>
    <nc r="L33" t="inlineStr">
      <is>
        <t>EIETC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1" sId="6" xfDxf="1" dxf="1">
    <oc r="M33" t="inlineStr">
      <is>
        <t>CDI</t>
      </is>
    </oc>
    <nc r="M33" t="inlineStr">
      <is>
        <t>TBS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2" sId="6" xfDxf="1" dxf="1">
    <oc r="N33" t="inlineStr">
      <is>
        <t>SAINT DENIS</t>
      </is>
    </oc>
    <nc r="N33" t="inlineStr">
      <is>
        <t>OZAUL QIGZE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3" sId="6" xfDxf="1" dxf="1">
    <oc r="K34" t="inlineStr">
      <is>
        <t>STOUTAH</t>
      </is>
    </oc>
    <nc r="K34" t="inlineStr">
      <is>
        <t>NDDMSUD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4" sId="6" xfDxf="1" dxf="1">
    <oc r="L34" t="inlineStr">
      <is>
        <t>LAURENE</t>
      </is>
    </oc>
    <nc r="L34" t="inlineStr">
      <is>
        <t>FQMBYUC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5" sId="6" xfDxf="1" dxf="1">
    <oc r="M34" t="inlineStr">
      <is>
        <t>CDI</t>
      </is>
    </oc>
    <nc r="M34" t="inlineStr">
      <is>
        <t>GSJ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6" sId="6" xfDxf="1" dxf="1">
    <oc r="N34" t="inlineStr">
      <is>
        <t>SAINT DENIS</t>
      </is>
    </oc>
    <nc r="N34" t="inlineStr">
      <is>
        <t>CKFGG KVFGZ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7" sId="6" xfDxf="1" dxf="1">
    <oc r="K35" t="inlineStr">
      <is>
        <t>PIRES</t>
      </is>
    </oc>
    <nc r="K35" t="inlineStr">
      <is>
        <t>LHUAT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8" sId="6" xfDxf="1" dxf="1">
    <oc r="L35" t="inlineStr">
      <is>
        <t>MORGANE</t>
      </is>
    </oc>
    <nc r="L35" t="inlineStr">
      <is>
        <t>VYCMGXI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79" sId="6" xfDxf="1" dxf="1">
    <oc r="M35" t="inlineStr">
      <is>
        <t>ALT</t>
      </is>
    </oc>
    <nc r="M35" t="inlineStr">
      <is>
        <t>XNF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0" sId="6" xfDxf="1" dxf="1">
    <oc r="N35" t="inlineStr">
      <is>
        <t>SAINT DENIS</t>
      </is>
    </oc>
    <nc r="N35" t="inlineStr">
      <is>
        <t>JBRCV OUYAH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1" sId="6" xfDxf="1" dxf="1">
    <oc r="K36" t="inlineStr">
      <is>
        <t>DE PONTE</t>
      </is>
    </oc>
    <nc r="K36" t="inlineStr">
      <is>
        <t>NY SRSWI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2" sId="6" xfDxf="1" dxf="1">
    <oc r="L36" t="inlineStr">
      <is>
        <t>ETIENNE</t>
      </is>
    </oc>
    <nc r="L36" t="inlineStr">
      <is>
        <t>WURJIZW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3" sId="6" xfDxf="1" dxf="1">
    <oc r="M36" t="inlineStr">
      <is>
        <t>CDI</t>
      </is>
    </oc>
    <nc r="M36" t="inlineStr">
      <is>
        <t>OBH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4" sId="6" xfDxf="1" dxf="1">
    <oc r="N36" t="inlineStr">
      <is>
        <t>SAINT DENIS</t>
      </is>
    </oc>
    <nc r="N36" t="inlineStr">
      <is>
        <t>RKLEZ SZZXC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5" sId="6" xfDxf="1" dxf="1">
    <oc r="K37" t="inlineStr">
      <is>
        <t>OUARNIER</t>
      </is>
    </oc>
    <nc r="K37" t="inlineStr">
      <is>
        <t>BJJIHJKQ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6" sId="6" xfDxf="1" dxf="1">
    <oc r="L37" t="inlineStr">
      <is>
        <t>SYLVIE</t>
      </is>
    </oc>
    <nc r="L37" t="inlineStr">
      <is>
        <t>XKEIDJ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7" sId="6" xfDxf="1" dxf="1">
    <oc r="M37" t="inlineStr">
      <is>
        <t>CDI</t>
      </is>
    </oc>
    <nc r="M37" t="inlineStr">
      <is>
        <t>TIA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8" sId="6" xfDxf="1" dxf="1">
    <oc r="N37" t="inlineStr">
      <is>
        <t>SAINT DENIS</t>
      </is>
    </oc>
    <nc r="N37" t="inlineStr">
      <is>
        <t>LDHDH RFKDK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89" sId="6" xfDxf="1" dxf="1">
    <oc r="K38" t="inlineStr">
      <is>
        <t>CALOSSO</t>
      </is>
    </oc>
    <nc r="K38" t="inlineStr">
      <is>
        <t>IICXYZM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0" sId="6" xfDxf="1" dxf="1">
    <oc r="L38" t="inlineStr">
      <is>
        <t>LAETITIA</t>
      </is>
    </oc>
    <nc r="L38" t="inlineStr">
      <is>
        <t>LRIFJBNP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1" sId="6" xfDxf="1" dxf="1">
    <oc r="M38" t="inlineStr">
      <is>
        <t>CDI</t>
      </is>
    </oc>
    <nc r="M38" t="inlineStr">
      <is>
        <t>YFM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2" sId="6" xfDxf="1" dxf="1">
    <oc r="N38" t="inlineStr">
      <is>
        <t>SAINT DENIS</t>
      </is>
    </oc>
    <nc r="N38" t="inlineStr">
      <is>
        <t>MYKUU HFRYS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3" sId="6" xfDxf="1" dxf="1">
    <oc r="K39" t="inlineStr">
      <is>
        <t>AZRINE</t>
      </is>
    </oc>
    <nc r="K39" t="inlineStr">
      <is>
        <t>ZCJHYM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4" sId="6" xfDxf="1" dxf="1">
    <oc r="L39" t="inlineStr">
      <is>
        <t>NADIA</t>
      </is>
    </oc>
    <nc r="L39" t="inlineStr">
      <is>
        <t>POSRY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5" sId="6" xfDxf="1" dxf="1">
    <oc r="M39" t="inlineStr">
      <is>
        <t>CDI</t>
      </is>
    </oc>
    <nc r="M39" t="inlineStr">
      <is>
        <t>HAJ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6" sId="6" xfDxf="1" dxf="1">
    <oc r="N39" t="inlineStr">
      <is>
        <t>SAINT DENIS</t>
      </is>
    </oc>
    <nc r="N39" t="inlineStr">
      <is>
        <t>WGYGR WKFGA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7" sId="6" xfDxf="1" dxf="1">
    <oc r="K40" t="inlineStr">
      <is>
        <t>DAMATOR</t>
      </is>
    </oc>
    <nc r="K40" t="inlineStr">
      <is>
        <t>APACBHE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8" sId="6" xfDxf="1" dxf="1">
    <oc r="L40" t="inlineStr">
      <is>
        <t>MARIE-BERNARD</t>
      </is>
    </oc>
    <nc r="L40" t="inlineStr">
      <is>
        <t>VCDQW-TCGRDJC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699" sId="6" xfDxf="1" dxf="1">
    <oc r="M40" t="inlineStr">
      <is>
        <t>CDI</t>
      </is>
    </oc>
    <nc r="M40" t="inlineStr">
      <is>
        <t>RLT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0" sId="6" xfDxf="1" dxf="1">
    <oc r="N40" t="inlineStr">
      <is>
        <t>SAINT DENIS</t>
      </is>
    </oc>
    <nc r="N40" t="inlineStr">
      <is>
        <t>ITPYB GODVL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1" sId="6" xfDxf="1" dxf="1">
    <oc r="K41" t="inlineStr">
      <is>
        <t>DEMARET</t>
      </is>
    </oc>
    <nc r="K41" t="inlineStr">
      <is>
        <t>WLUBZNF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2" sId="6" xfDxf="1" dxf="1">
    <oc r="L41" t="inlineStr">
      <is>
        <t>BRIGITTE</t>
      </is>
    </oc>
    <nc r="L41" t="inlineStr">
      <is>
        <t>LEXYHJTP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3" sId="6" xfDxf="1" dxf="1">
    <oc r="M41" t="inlineStr">
      <is>
        <t>CDI</t>
      </is>
    </oc>
    <nc r="M41" t="inlineStr">
      <is>
        <t>NJZ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4" sId="6" xfDxf="1" dxf="1">
    <oc r="N41" t="inlineStr">
      <is>
        <t>SAINT DENIS</t>
      </is>
    </oc>
    <nc r="N41" t="inlineStr">
      <is>
        <t>ECVAZ CPSWZ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5" sId="6" xfDxf="1" dxf="1">
    <oc r="K42" t="inlineStr">
      <is>
        <t>MARCHOIS</t>
      </is>
    </oc>
    <nc r="K42" t="inlineStr">
      <is>
        <t>KGNZULQU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6" sId="6" xfDxf="1" dxf="1">
    <oc r="L42" t="inlineStr">
      <is>
        <t>SYLVIE</t>
      </is>
    </oc>
    <nc r="L42" t="inlineStr">
      <is>
        <t>DMERXU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7" sId="6" xfDxf="1" dxf="1">
    <oc r="M42" t="inlineStr">
      <is>
        <t>CDI</t>
      </is>
    </oc>
    <nc r="M42" t="inlineStr">
      <is>
        <t>DRF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8" sId="6" xfDxf="1" dxf="1">
    <oc r="N42" t="inlineStr">
      <is>
        <t>SAINT DENIS</t>
      </is>
    </oc>
    <nc r="N42" t="inlineStr">
      <is>
        <t>HHDWM CHYJT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09" sId="6" xfDxf="1" dxf="1">
    <oc r="K43" t="inlineStr">
      <is>
        <t>NGUYEN</t>
      </is>
    </oc>
    <nc r="K43" t="inlineStr">
      <is>
        <t>LQVOWS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0" sId="6" xfDxf="1" dxf="1">
    <oc r="L43" t="inlineStr">
      <is>
        <t>SORIYA</t>
      </is>
    </oc>
    <nc r="L43" t="inlineStr">
      <is>
        <t>PGBZJF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1" sId="6" xfDxf="1" dxf="1">
    <oc r="M43" t="inlineStr">
      <is>
        <t>CDI</t>
      </is>
    </oc>
    <nc r="M43" t="inlineStr">
      <is>
        <t>IBZ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2" sId="6" xfDxf="1" dxf="1">
    <oc r="N43" t="inlineStr">
      <is>
        <t>SAINT DENIS</t>
      </is>
    </oc>
    <nc r="N43" t="inlineStr">
      <is>
        <t>OIOCF FXWEY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3" sId="6" xfDxf="1" dxf="1">
    <oc r="K44" t="inlineStr">
      <is>
        <t>XAVIER</t>
      </is>
    </oc>
    <nc r="K44" t="inlineStr">
      <is>
        <t>AWGTAL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4" sId="6" xfDxf="1" dxf="1">
    <oc r="L44" t="inlineStr">
      <is>
        <t>ISABELLE</t>
      </is>
    </oc>
    <nc r="L44" t="inlineStr">
      <is>
        <t>OBGLMXLC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5" sId="6" xfDxf="1" dxf="1">
    <oc r="M44" t="inlineStr">
      <is>
        <t>CDI</t>
      </is>
    </oc>
    <nc r="M44" t="inlineStr">
      <is>
        <t>YAV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6" sId="6" xfDxf="1" dxf="1">
    <oc r="N44" t="inlineStr">
      <is>
        <t>SAINT DENIS</t>
      </is>
    </oc>
    <nc r="N44" t="inlineStr">
      <is>
        <t>GHEXN LFHBA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7" sId="6" xfDxf="1" dxf="1">
    <oc r="K45" t="inlineStr">
      <is>
        <t>JOUGOUNOUX</t>
      </is>
    </oc>
    <nc r="K45" t="inlineStr">
      <is>
        <t>XPFSCFQDZD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8" sId="6" xfDxf="1" dxf="1">
    <oc r="L45" t="inlineStr">
      <is>
        <t xml:space="preserve">ANNE </t>
      </is>
    </oc>
    <nc r="L45" t="inlineStr">
      <is>
        <t xml:space="preserve">KZFM 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19" sId="6" xfDxf="1" dxf="1">
    <oc r="M45" t="inlineStr">
      <is>
        <t>CDI</t>
      </is>
    </oc>
    <nc r="M45" t="inlineStr">
      <is>
        <t>EPY</t>
      </is>
    </nc>
    <ndxf>
      <font>
        <sz val="9"/>
        <color rgb="FF333333"/>
        <name val="Arial"/>
        <scheme val="none"/>
      </font>
      <numFmt numFmtId="30" formatCode="@"/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0" sId="6" xfDxf="1" dxf="1">
    <oc r="N45" t="inlineStr">
      <is>
        <t>SAINT DENIS</t>
      </is>
    </oc>
    <nc r="N45" t="inlineStr">
      <is>
        <t>MPUWK QWHDM</t>
      </is>
    </nc>
    <ndxf>
      <font>
        <sz val="9"/>
        <color rgb="FF333333"/>
        <name val="Arial"/>
        <scheme val="none"/>
      </font>
      <numFmt numFmtId="30" formatCode="@"/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1" sId="6" xfDxf="1" dxf="1">
    <oc r="K46" t="inlineStr">
      <is>
        <t>DUBERNARD</t>
      </is>
    </oc>
    <nc r="K46" t="inlineStr">
      <is>
        <t>OSEKDAMRY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2" sId="6" xfDxf="1" dxf="1">
    <oc r="L46" t="inlineStr">
      <is>
        <t>JOEL</t>
      </is>
    </oc>
    <nc r="L46" t="inlineStr">
      <is>
        <t>XQSO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3" sId="6" xfDxf="1" dxf="1">
    <oc r="M46" t="inlineStr">
      <is>
        <t>CDI</t>
      </is>
    </oc>
    <nc r="M46" t="inlineStr">
      <is>
        <t>KOL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4" sId="6" xfDxf="1" dxf="1">
    <oc r="N46" t="inlineStr">
      <is>
        <t>SAINT DENIS</t>
      </is>
    </oc>
    <nc r="N46" t="inlineStr">
      <is>
        <t>LCGOT KRKEI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5" sId="6" xfDxf="1" dxf="1">
    <oc r="K47" t="inlineStr">
      <is>
        <t>WINTERSTEIN</t>
      </is>
    </oc>
    <nc r="K47" t="inlineStr">
      <is>
        <t>DPCGVXNINME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6" sId="6" xfDxf="1" dxf="1">
    <oc r="L47" t="inlineStr">
      <is>
        <t>MYRIAM</t>
      </is>
    </oc>
    <nc r="L47" t="inlineStr">
      <is>
        <t>YDHAXC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7" sId="6" xfDxf="1" dxf="1">
    <oc r="M47" t="inlineStr">
      <is>
        <t>CDI</t>
      </is>
    </oc>
    <nc r="M47" t="inlineStr">
      <is>
        <t>BPG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8" sId="6" xfDxf="1" dxf="1">
    <oc r="N47" t="inlineStr">
      <is>
        <t>SAINT DENIS</t>
      </is>
    </oc>
    <nc r="N47" t="inlineStr">
      <is>
        <t>JGYLE VMRUC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29" sId="6" xfDxf="1" dxf="1">
    <oc r="K48" t="inlineStr">
      <is>
        <t>LAUTOUR</t>
      </is>
    </oc>
    <nc r="K48" t="inlineStr">
      <is>
        <t>DMIRIVD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0" sId="6" xfDxf="1" dxf="1">
    <oc r="L48" t="inlineStr">
      <is>
        <t>ISABELLE</t>
      </is>
    </oc>
    <nc r="L48" t="inlineStr">
      <is>
        <t>GJIRQELQ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1" sId="6" xfDxf="1" dxf="1">
    <oc r="M48" t="inlineStr">
      <is>
        <t>CDI</t>
      </is>
    </oc>
    <nc r="M48" t="inlineStr">
      <is>
        <t>WEA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2" sId="6" xfDxf="1" dxf="1">
    <oc r="N48" t="inlineStr">
      <is>
        <t>SAINT DENIS</t>
      </is>
    </oc>
    <nc r="N48" t="inlineStr">
      <is>
        <t>VKXDG NCPAB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3" sId="6" xfDxf="1" dxf="1">
    <oc r="K49" t="inlineStr">
      <is>
        <t>TREILLARD</t>
      </is>
    </oc>
    <nc r="K49" t="inlineStr">
      <is>
        <t>HEZDIKZKB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4" sId="6" xfDxf="1" dxf="1">
    <oc r="L49" t="inlineStr">
      <is>
        <t>FRANCOISE</t>
      </is>
    </oc>
    <nc r="L49" t="inlineStr">
      <is>
        <t>ZMUOVDSDZ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5" sId="6" xfDxf="1" dxf="1">
    <oc r="M49" t="inlineStr">
      <is>
        <t>CDI</t>
      </is>
    </oc>
    <nc r="M49" t="inlineStr">
      <is>
        <t>UTF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6" sId="6" xfDxf="1" dxf="1">
    <oc r="N49" t="inlineStr">
      <is>
        <t>SAINT DENIS</t>
      </is>
    </oc>
    <nc r="N49" t="inlineStr">
      <is>
        <t>WZGQK OWGBU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7" sId="6" xfDxf="1" dxf="1">
    <oc r="K50" t="inlineStr">
      <is>
        <t>MARTINEAU</t>
      </is>
    </oc>
    <nc r="K50" t="inlineStr">
      <is>
        <t>GBCZKSQYD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8" sId="6" xfDxf="1" dxf="1">
    <oc r="L50" t="inlineStr">
      <is>
        <t>BERTRAND</t>
      </is>
    </oc>
    <nc r="L50" t="inlineStr">
      <is>
        <t>MYOGSOCQ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39" sId="6" xfDxf="1" dxf="1">
    <oc r="M50" t="inlineStr">
      <is>
        <t>CDI</t>
      </is>
    </oc>
    <nc r="M50" t="inlineStr">
      <is>
        <t>UMK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0" sId="6" xfDxf="1" dxf="1">
    <oc r="N50" t="inlineStr">
      <is>
        <t>SAINT DENIS</t>
      </is>
    </oc>
    <nc r="N50" t="inlineStr">
      <is>
        <t>YUTDH TOEML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1" sId="6" xfDxf="1" dxf="1">
    <oc r="K51" t="inlineStr">
      <is>
        <t>ROHOU</t>
      </is>
    </oc>
    <nc r="K51" t="inlineStr">
      <is>
        <t>HSPHO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2" sId="6" xfDxf="1" dxf="1">
    <oc r="L51" t="inlineStr">
      <is>
        <t>GILLES</t>
      </is>
    </oc>
    <nc r="L51" t="inlineStr">
      <is>
        <t>NXIHYN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3" sId="6" xfDxf="1" dxf="1">
    <oc r="M51" t="inlineStr">
      <is>
        <t>CDI</t>
      </is>
    </oc>
    <nc r="M51" t="inlineStr">
      <is>
        <t>DAP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4" sId="6" xfDxf="1" dxf="1">
    <oc r="N51" t="inlineStr">
      <is>
        <t>SAINT DENIS</t>
      </is>
    </oc>
    <nc r="N51" t="inlineStr">
      <is>
        <t>KPUWU PDTRC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5" sId="6" xfDxf="1" dxf="1">
    <oc r="K52" t="inlineStr">
      <is>
        <t>DEBROISE</t>
      </is>
    </oc>
    <nc r="K52" t="inlineStr">
      <is>
        <t>QIYMZGBQ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6" sId="6" xfDxf="1" dxf="1">
    <oc r="L52" t="inlineStr">
      <is>
        <t>CHRISTIAN</t>
      </is>
    </oc>
    <nc r="L52" t="inlineStr">
      <is>
        <t>NUBRZMEGH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7" sId="6" xfDxf="1" dxf="1">
    <oc r="M52" t="inlineStr">
      <is>
        <t>CDI</t>
      </is>
    </oc>
    <nc r="M52" t="inlineStr">
      <is>
        <t>FCK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8" sId="6" xfDxf="1" dxf="1">
    <oc r="N52" t="inlineStr">
      <is>
        <t>SAINT DENIS</t>
      </is>
    </oc>
    <nc r="N52" t="inlineStr">
      <is>
        <t>YZKAG YBGMO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49" sId="6" xfDxf="1" dxf="1">
    <oc r="K53" t="inlineStr">
      <is>
        <t>SALLE</t>
      </is>
    </oc>
    <nc r="K53" t="inlineStr">
      <is>
        <t>RSHDQ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0" sId="6" xfDxf="1" dxf="1">
    <oc r="L53" t="inlineStr">
      <is>
        <t>AURELIEN</t>
      </is>
    </oc>
    <nc r="L53" t="inlineStr">
      <is>
        <t>WBQGNOMJ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1" sId="6" xfDxf="1" dxf="1">
    <oc r="M53" t="inlineStr">
      <is>
        <t>CDI</t>
      </is>
    </oc>
    <nc r="M53" t="inlineStr">
      <is>
        <t>JVC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2" sId="6" xfDxf="1" dxf="1">
    <oc r="N53" t="inlineStr">
      <is>
        <t>SAINT DENIS</t>
      </is>
    </oc>
    <nc r="N53" t="inlineStr">
      <is>
        <t>QIMVY YYLTZ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3" sId="6" xfDxf="1" dxf="1">
    <oc r="K54" t="inlineStr">
      <is>
        <t>GARE</t>
      </is>
    </oc>
    <nc r="K54" t="inlineStr">
      <is>
        <t>OGDB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4" sId="6" xfDxf="1" dxf="1">
    <oc r="L54" t="inlineStr">
      <is>
        <t>PHILIPPE</t>
      </is>
    </oc>
    <nc r="L54" t="inlineStr">
      <is>
        <t>RZPBWEPN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5" sId="6" xfDxf="1" dxf="1">
    <oc r="M54" t="inlineStr">
      <is>
        <t>CDI</t>
      </is>
    </oc>
    <nc r="M54" t="inlineStr">
      <is>
        <t>HSX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6" sId="6" xfDxf="1" dxf="1">
    <oc r="N54" t="inlineStr">
      <is>
        <t>SAINT DENIS</t>
      </is>
    </oc>
    <nc r="N54" t="inlineStr">
      <is>
        <t>MWYWJ ITPCY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7" sId="6" xfDxf="1" dxf="1">
    <oc r="K55" t="inlineStr">
      <is>
        <t>EL HIMDI</t>
      </is>
    </oc>
    <nc r="K55" t="inlineStr">
      <is>
        <t>IP NOQOY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8" sId="6" xfDxf="1" dxf="1">
    <oc r="L55" t="inlineStr">
      <is>
        <t>NEZHA</t>
      </is>
    </oc>
    <nc r="L55" t="inlineStr">
      <is>
        <t>TTORY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59" sId="6" xfDxf="1" dxf="1">
    <oc r="M55" t="inlineStr">
      <is>
        <t>CDI</t>
      </is>
    </oc>
    <nc r="M55" t="inlineStr">
      <is>
        <t>EJQ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0" sId="6" xfDxf="1" dxf="1">
    <oc r="N55" t="inlineStr">
      <is>
        <t>SAINT DENIS</t>
      </is>
    </oc>
    <nc r="N55" t="inlineStr">
      <is>
        <t>XKOKD UKGOM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1" sId="6" xfDxf="1" dxf="1">
    <oc r="K56" t="inlineStr">
      <is>
        <t>MARIAUD</t>
      </is>
    </oc>
    <nc r="K56" t="inlineStr">
      <is>
        <t>FOOSXBG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2" sId="6" xfDxf="1" dxf="1">
    <oc r="L56" t="inlineStr">
      <is>
        <t>LAURENCE</t>
      </is>
    </oc>
    <nc r="L56" t="inlineStr">
      <is>
        <t>WXPSLMRP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3" sId="6" xfDxf="1" dxf="1">
    <oc r="M56" t="inlineStr">
      <is>
        <t>CDI</t>
      </is>
    </oc>
    <nc r="M56" t="inlineStr">
      <is>
        <t>NAG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4" sId="6" xfDxf="1" dxf="1">
    <oc r="N56" t="inlineStr">
      <is>
        <t>SAINT DENIS</t>
      </is>
    </oc>
    <nc r="N56" t="inlineStr">
      <is>
        <t>NCKZY RBWHB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5" sId="6" xfDxf="1" dxf="1">
    <oc r="K57" t="inlineStr">
      <is>
        <t>SAUER</t>
      </is>
    </oc>
    <nc r="K57" t="inlineStr">
      <is>
        <t>HIXDM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6" sId="6" xfDxf="1" dxf="1">
    <oc r="L57" t="inlineStr">
      <is>
        <t>ELODIE</t>
      </is>
    </oc>
    <nc r="L57" t="inlineStr">
      <is>
        <t>FJSSXD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7" sId="6" xfDxf="1" dxf="1">
    <oc r="M57" t="inlineStr">
      <is>
        <t>CDI</t>
      </is>
    </oc>
    <nc r="M57" t="inlineStr">
      <is>
        <t>NNW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8" sId="6" xfDxf="1" dxf="1">
    <oc r="N57" t="inlineStr">
      <is>
        <t>SAINT DENIS</t>
      </is>
    </oc>
    <nc r="N57" t="inlineStr">
      <is>
        <t>JATFI ENTWP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69" sId="6" xfDxf="1" dxf="1">
    <oc r="K58" t="inlineStr">
      <is>
        <t>LEBLANC</t>
      </is>
    </oc>
    <nc r="K58" t="inlineStr">
      <is>
        <t>WVXKRBB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0" sId="6" xfDxf="1" dxf="1">
    <oc r="L58" t="inlineStr">
      <is>
        <t>MARIE</t>
      </is>
    </oc>
    <nc r="L58" t="inlineStr">
      <is>
        <t>FPNZB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1" sId="6" xfDxf="1" dxf="1">
    <oc r="M58" t="inlineStr">
      <is>
        <t>CDI</t>
      </is>
    </oc>
    <nc r="M58" t="inlineStr">
      <is>
        <t>VGA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2" sId="6" xfDxf="1" dxf="1">
    <oc r="N58" t="inlineStr">
      <is>
        <t>SAINT DENIS</t>
      </is>
    </oc>
    <nc r="N58" t="inlineStr">
      <is>
        <t>BVDIN KLAHQ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3" sId="6" xfDxf="1" dxf="1">
    <oc r="K59" t="inlineStr">
      <is>
        <t>YOUNSI</t>
      </is>
    </oc>
    <nc r="K59" t="inlineStr">
      <is>
        <t>GBERQY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4" sId="6" xfDxf="1" dxf="1">
    <oc r="L59" t="inlineStr">
      <is>
        <t>ANISSA</t>
      </is>
    </oc>
    <nc r="L59" t="inlineStr">
      <is>
        <t>XRXNKZ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5" sId="6" xfDxf="1" dxf="1">
    <oc r="M59" t="inlineStr">
      <is>
        <t>ALT</t>
      </is>
    </oc>
    <nc r="M59" t="inlineStr">
      <is>
        <t>AZX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6" sId="6" xfDxf="1" dxf="1">
    <oc r="N59" t="inlineStr">
      <is>
        <t>SAINT DENIS</t>
      </is>
    </oc>
    <nc r="N59" t="inlineStr">
      <is>
        <t>FUNOY LVQHQ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7" sId="6" xfDxf="1" dxf="1">
    <oc r="K60" t="inlineStr">
      <is>
        <t>ROUSSEAU</t>
      </is>
    </oc>
    <nc r="K60" t="inlineStr">
      <is>
        <t>RDMRSZCG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8" sId="6" xfDxf="1" dxf="1">
    <oc r="L60" t="inlineStr">
      <is>
        <t>ERIC</t>
      </is>
    </oc>
    <nc r="L60" t="inlineStr">
      <is>
        <t>PQLJ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79" sId="6" xfDxf="1" dxf="1">
    <oc r="M60" t="inlineStr">
      <is>
        <t>CDI</t>
      </is>
    </oc>
    <nc r="M60" t="inlineStr">
      <is>
        <t>YIT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0" sId="6" xfDxf="1" dxf="1">
    <oc r="N60" t="inlineStr">
      <is>
        <t>SAINT DENIS</t>
      </is>
    </oc>
    <nc r="N60" t="inlineStr">
      <is>
        <t>TABTQ MDITG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1" sId="6" xfDxf="1" dxf="1">
    <oc r="K61" t="inlineStr">
      <is>
        <t>MEHAYE BERSON</t>
      </is>
    </oc>
    <nc r="K61" t="inlineStr">
      <is>
        <t>NOMORP GBLUXR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2" sId="6" xfDxf="1" dxf="1">
    <oc r="L61" t="inlineStr">
      <is>
        <t>SEVERINE</t>
      </is>
    </oc>
    <nc r="L61" t="inlineStr">
      <is>
        <t>HFOQYNAM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3" sId="6" xfDxf="1" dxf="1">
    <oc r="M61" t="inlineStr">
      <is>
        <t>CDI</t>
      </is>
    </oc>
    <nc r="M61" t="inlineStr">
      <is>
        <t>TPN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4" sId="6" xfDxf="1" dxf="1">
    <oc r="N61" t="inlineStr">
      <is>
        <t>SAINT DENIS</t>
      </is>
    </oc>
    <nc r="N61" t="inlineStr">
      <is>
        <t>XKPFP XYVUL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5" sId="6" xfDxf="1" dxf="1">
    <oc r="K62" t="inlineStr">
      <is>
        <t>COPPEAUX</t>
      </is>
    </oc>
    <nc r="K62" t="inlineStr">
      <is>
        <t>ELUMNGRW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6" sId="6" xfDxf="1" dxf="1">
    <oc r="L62" t="inlineStr">
      <is>
        <t>DAVID</t>
      </is>
    </oc>
    <nc r="L62" t="inlineStr">
      <is>
        <t>TZYDO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7" sId="6" xfDxf="1" dxf="1">
    <oc r="M62" t="inlineStr">
      <is>
        <t>CDI</t>
      </is>
    </oc>
    <nc r="M62" t="inlineStr">
      <is>
        <t>XBR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8" sId="6" xfDxf="1" dxf="1">
    <oc r="N62" t="inlineStr">
      <is>
        <t>SAINT DENIS</t>
      </is>
    </oc>
    <nc r="N62" t="inlineStr">
      <is>
        <t>NOJTP XPGQT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89" sId="6" xfDxf="1" dxf="1">
    <oc r="K63" t="inlineStr">
      <is>
        <t>BEECKMANS</t>
      </is>
    </oc>
    <nc r="K63" t="inlineStr">
      <is>
        <t>FWKJWWAVT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0" sId="6" xfDxf="1" dxf="1">
    <oc r="L63" t="inlineStr">
      <is>
        <t>DAVID</t>
      </is>
    </oc>
    <nc r="L63" t="inlineStr">
      <is>
        <t>MBHHD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1" sId="6" xfDxf="1" dxf="1">
    <oc r="M63" t="inlineStr">
      <is>
        <t>CDI</t>
      </is>
    </oc>
    <nc r="M63" t="inlineStr">
      <is>
        <t>ESB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2" sId="6" xfDxf="1" dxf="1">
    <oc r="N63" t="inlineStr">
      <is>
        <t>SAINT DENIS</t>
      </is>
    </oc>
    <nc r="N63" t="inlineStr">
      <is>
        <t>IPUSP TTIKM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3" sId="6" xfDxf="1" dxf="1">
    <oc r="K64" t="inlineStr">
      <is>
        <t>CLAEYMAN</t>
      </is>
    </oc>
    <nc r="K64" t="inlineStr">
      <is>
        <t>QXDFHDQA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4" sId="6" xfDxf="1" dxf="1">
    <oc r="L64" t="inlineStr">
      <is>
        <t>BRUNO</t>
      </is>
    </oc>
    <nc r="L64" t="inlineStr">
      <is>
        <t>BXKCF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5" sId="6" xfDxf="1" dxf="1">
    <oc r="M64" t="inlineStr">
      <is>
        <t>CDI</t>
      </is>
    </oc>
    <nc r="M64" t="inlineStr">
      <is>
        <t>USR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6" sId="6" xfDxf="1" dxf="1">
    <oc r="N64" t="inlineStr">
      <is>
        <t>SAINT DENIS</t>
      </is>
    </oc>
    <nc r="N64" t="inlineStr">
      <is>
        <t>YKTXN GJRPG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7" sId="6" xfDxf="1" dxf="1">
    <oc r="K65" t="inlineStr">
      <is>
        <t>CARDINALI</t>
      </is>
    </oc>
    <nc r="K65" t="inlineStr">
      <is>
        <t>XDFUNZKLS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8" sId="6" xfDxf="1" dxf="1">
    <oc r="L65" t="inlineStr">
      <is>
        <t>PHILIPPE</t>
      </is>
    </oc>
    <nc r="L65" t="inlineStr">
      <is>
        <t>YTTWSILB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799" sId="6" xfDxf="1" dxf="1">
    <oc r="M65" t="inlineStr">
      <is>
        <t>CDI</t>
      </is>
    </oc>
    <nc r="M65" t="inlineStr">
      <is>
        <t>MLA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0" sId="6" xfDxf="1" dxf="1">
    <oc r="N65" t="inlineStr">
      <is>
        <t>SAINT DENIS</t>
      </is>
    </oc>
    <nc r="N65" t="inlineStr">
      <is>
        <t>URHLO DZTOF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1" sId="6" xfDxf="1" dxf="1">
    <oc r="K66" t="inlineStr">
      <is>
        <t>LE GOFF</t>
      </is>
    </oc>
    <nc r="K66" t="inlineStr">
      <is>
        <t>BI DYHE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2" sId="6" xfDxf="1" dxf="1">
    <oc r="L66" t="inlineStr">
      <is>
        <t>LAURENCE</t>
      </is>
    </oc>
    <nc r="L66" t="inlineStr">
      <is>
        <t>ASMRLNKC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3" sId="6" xfDxf="1" dxf="1">
    <oc r="M66" t="inlineStr">
      <is>
        <t>CDI</t>
      </is>
    </oc>
    <nc r="M66" t="inlineStr">
      <is>
        <t>ZUV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4" sId="6" xfDxf="1" dxf="1">
    <oc r="N66" t="inlineStr">
      <is>
        <t>SAINT DENIS</t>
      </is>
    </oc>
    <nc r="N66" t="inlineStr">
      <is>
        <t>OOWAV XWYRW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5" sId="6" xfDxf="1" dxf="1">
    <oc r="K67" t="inlineStr">
      <is>
        <t>LE COZ</t>
      </is>
    </oc>
    <nc r="K67" t="inlineStr">
      <is>
        <t>VI DNQ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6" sId="6" xfDxf="1" dxf="1">
    <oc r="L67" t="inlineStr">
      <is>
        <t>LYDIE</t>
      </is>
    </oc>
    <nc r="L67" t="inlineStr">
      <is>
        <t>VVMOX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7" sId="6" xfDxf="1" dxf="1">
    <oc r="M67" t="inlineStr">
      <is>
        <t>CDI</t>
      </is>
    </oc>
    <nc r="M67" t="inlineStr">
      <is>
        <t>MUA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8" sId="6" xfDxf="1" dxf="1">
    <oc r="N67" t="inlineStr">
      <is>
        <t>SAINT DENIS</t>
      </is>
    </oc>
    <nc r="N67" t="inlineStr">
      <is>
        <t>LKIQX YOIMO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09" sId="6" xfDxf="1" dxf="1">
    <oc r="K68" t="inlineStr">
      <is>
        <t>MARTEL</t>
      </is>
    </oc>
    <nc r="K68" t="inlineStr">
      <is>
        <t>IBIWFS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0" sId="6" xfDxf="1" dxf="1">
    <oc r="L68" t="inlineStr">
      <is>
        <t>GERALDINE</t>
      </is>
    </oc>
    <nc r="L68" t="inlineStr">
      <is>
        <t>WXLXQEGUQ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1" sId="6" xfDxf="1" dxf="1">
    <oc r="M68" t="inlineStr">
      <is>
        <t>CDI</t>
      </is>
    </oc>
    <nc r="M68" t="inlineStr">
      <is>
        <t>EHN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2" sId="6" xfDxf="1" dxf="1">
    <oc r="N68" t="inlineStr">
      <is>
        <t>SAINT DENIS</t>
      </is>
    </oc>
    <nc r="N68" t="inlineStr">
      <is>
        <t>ZFRNN DZFYM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3" sId="6" xfDxf="1" dxf="1">
    <oc r="K69" t="inlineStr">
      <is>
        <t>MOREAU</t>
      </is>
    </oc>
    <nc r="K69" t="inlineStr">
      <is>
        <t>GHXGHD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4" sId="6" xfDxf="1" dxf="1">
    <oc r="L69" t="inlineStr">
      <is>
        <t>DIMITRI</t>
      </is>
    </oc>
    <nc r="L69" t="inlineStr">
      <is>
        <t>AVZRXLR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5" sId="6" xfDxf="1" dxf="1">
    <oc r="M69" t="inlineStr">
      <is>
        <t>CDI</t>
      </is>
    </oc>
    <nc r="M69" t="inlineStr">
      <is>
        <t>ZCR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6" sId="6" xfDxf="1" dxf="1">
    <oc r="N69" t="inlineStr">
      <is>
        <t>SAINT DENIS</t>
      </is>
    </oc>
    <nc r="N69" t="inlineStr">
      <is>
        <t>UBZNB BKCGM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7" sId="6" xfDxf="1" dxf="1">
    <oc r="K70" t="inlineStr">
      <is>
        <t>HAMMADI</t>
      </is>
    </oc>
    <nc r="K70" t="inlineStr">
      <is>
        <t>CIYOJVI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8" sId="6" xfDxf="1" dxf="1">
    <oc r="L70" t="inlineStr">
      <is>
        <t>RACHIDA</t>
      </is>
    </oc>
    <nc r="L70" t="inlineStr">
      <is>
        <t>FIMEAXV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19" sId="6" xfDxf="1" dxf="1">
    <oc r="M70" t="inlineStr">
      <is>
        <t>CDI</t>
      </is>
    </oc>
    <nc r="M70" t="inlineStr">
      <is>
        <t>XMT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0" sId="6" xfDxf="1" dxf="1">
    <oc r="N70" t="inlineStr">
      <is>
        <t>SAINT DENIS</t>
      </is>
    </oc>
    <nc r="N70" t="inlineStr">
      <is>
        <t>PEISP WOPAQ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1" sId="6" xfDxf="1" dxf="1">
    <oc r="K71" t="inlineStr">
      <is>
        <t>BARBIER</t>
      </is>
    </oc>
    <nc r="K71" t="inlineStr">
      <is>
        <t>OLQNZQE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2" sId="6" xfDxf="1" dxf="1">
    <oc r="L71" t="inlineStr">
      <is>
        <t>THIERRY</t>
      </is>
    </oc>
    <nc r="L71" t="inlineStr">
      <is>
        <t>DDNAHCT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3" sId="6" xfDxf="1" dxf="1">
    <oc r="M71" t="inlineStr">
      <is>
        <t>CDI</t>
      </is>
    </oc>
    <nc r="M71" t="inlineStr">
      <is>
        <t>HKD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4" sId="6" xfDxf="1" dxf="1">
    <oc r="N71" t="inlineStr">
      <is>
        <t>SAINT DENIS</t>
      </is>
    </oc>
    <nc r="N71" t="inlineStr">
      <is>
        <t>WWSBZ JVSVS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5" sId="6" xfDxf="1" dxf="1">
    <oc r="K72" t="inlineStr">
      <is>
        <t>SICARD</t>
      </is>
    </oc>
    <nc r="K72" t="inlineStr">
      <is>
        <t>QCJOPM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6" sId="6" xfDxf="1" dxf="1">
    <oc r="L72" t="inlineStr">
      <is>
        <t>LAURENT</t>
      </is>
    </oc>
    <nc r="L72" t="inlineStr">
      <is>
        <t>KKIQHUS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7" sId="6" xfDxf="1" dxf="1">
    <oc r="M72" t="inlineStr">
      <is>
        <t>CDI</t>
      </is>
    </oc>
    <nc r="M72" t="inlineStr">
      <is>
        <t>EHL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8" sId="6" xfDxf="1" dxf="1">
    <oc r="N72" t="inlineStr">
      <is>
        <t>SAINT DENIS</t>
      </is>
    </oc>
    <nc r="N72" t="inlineStr">
      <is>
        <t>WZIFM VVKIP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29" sId="6" xfDxf="1" dxf="1">
    <oc r="K73" t="inlineStr">
      <is>
        <t>WIDEMANN</t>
      </is>
    </oc>
    <nc r="K73" t="inlineStr">
      <is>
        <t>CIAITSFU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0" sId="6" xfDxf="1" dxf="1">
    <oc r="L73" t="inlineStr">
      <is>
        <t>PATRICK</t>
      </is>
    </oc>
    <nc r="L73" t="inlineStr">
      <is>
        <t>SBKYOLL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1" sId="6" xfDxf="1" dxf="1">
    <oc r="M73" t="inlineStr">
      <is>
        <t>CDI</t>
      </is>
    </oc>
    <nc r="M73" t="inlineStr">
      <is>
        <t>QPP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2" sId="6" xfDxf="1" dxf="1">
    <oc r="N73" t="inlineStr">
      <is>
        <t>SAINT DENIS</t>
      </is>
    </oc>
    <nc r="N73" t="inlineStr">
      <is>
        <t>WJKER PPPGM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3" sId="6" xfDxf="1" dxf="1">
    <oc r="K74" t="inlineStr">
      <is>
        <t>FOURET</t>
      </is>
    </oc>
    <nc r="K74" t="inlineStr">
      <is>
        <t>HOUOTY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4" sId="6" xfDxf="1" dxf="1">
    <oc r="L74" t="inlineStr">
      <is>
        <t>PATRICK</t>
      </is>
    </oc>
    <nc r="L74" t="inlineStr">
      <is>
        <t>XQJVDTI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5" sId="6" xfDxf="1" dxf="1">
    <oc r="M74" t="inlineStr">
      <is>
        <t>CDI</t>
      </is>
    </oc>
    <nc r="M74" t="inlineStr">
      <is>
        <t>TTU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6" sId="6" xfDxf="1" dxf="1">
    <oc r="N74" t="inlineStr">
      <is>
        <t>SAINT DENIS</t>
      </is>
    </oc>
    <nc r="N74" t="inlineStr">
      <is>
        <t>TQCMM QXXCZ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7" sId="6" xfDxf="1" dxf="1">
    <oc r="K75" t="inlineStr">
      <is>
        <t>JOSSE</t>
      </is>
    </oc>
    <nc r="K75" t="inlineStr">
      <is>
        <t>VHJPQ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8" sId="6" xfDxf="1" dxf="1">
    <oc r="L75" t="inlineStr">
      <is>
        <t>THIERRY</t>
      </is>
    </oc>
    <nc r="L75" t="inlineStr">
      <is>
        <t>NKLLAWY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39" sId="6" xfDxf="1" dxf="1">
    <oc r="M75" t="inlineStr">
      <is>
        <t>CDI</t>
      </is>
    </oc>
    <nc r="M75" t="inlineStr">
      <is>
        <t>IVB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0" sId="6" xfDxf="1" dxf="1">
    <oc r="N75" t="inlineStr">
      <is>
        <t>SAINT DENIS</t>
      </is>
    </oc>
    <nc r="N75" t="inlineStr">
      <is>
        <t>XVQBR TGALB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1" sId="6" xfDxf="1" dxf="1">
    <oc r="K76" t="inlineStr">
      <is>
        <t>LOLLIOT</t>
      </is>
    </oc>
    <nc r="K76" t="inlineStr">
      <is>
        <t>PUULLCG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2" sId="6" xfDxf="1" dxf="1">
    <oc r="L76" t="inlineStr">
      <is>
        <t>THOMAS</t>
      </is>
    </oc>
    <nc r="L76" t="inlineStr">
      <is>
        <t>ZUNCGH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3" sId="6" xfDxf="1" dxf="1">
    <oc r="M76" t="inlineStr">
      <is>
        <t>CDI</t>
      </is>
    </oc>
    <nc r="M76" t="inlineStr">
      <is>
        <t>OMH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4" sId="6" xfDxf="1" dxf="1">
    <oc r="N76" t="inlineStr">
      <is>
        <t>SAINT DENIS</t>
      </is>
    </oc>
    <nc r="N76" t="inlineStr">
      <is>
        <t>ABPMJ MZXNH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5" sId="6" xfDxf="1" dxf="1">
    <oc r="K77" t="inlineStr">
      <is>
        <t>SECHET</t>
      </is>
    </oc>
    <nc r="K77" t="inlineStr">
      <is>
        <t>WOLCSI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6" sId="6" xfDxf="1" dxf="1">
    <oc r="L77" t="inlineStr">
      <is>
        <t>ERIC</t>
      </is>
    </oc>
    <nc r="L77" t="inlineStr">
      <is>
        <t>HYNM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7" sId="6" xfDxf="1" dxf="1">
    <oc r="M77" t="inlineStr">
      <is>
        <t>CDI</t>
      </is>
    </oc>
    <nc r="M77" t="inlineStr">
      <is>
        <t>XLZ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8" sId="6" xfDxf="1" dxf="1">
    <oc r="N77" t="inlineStr">
      <is>
        <t>SAINT DENIS</t>
      </is>
    </oc>
    <nc r="N77" t="inlineStr">
      <is>
        <t>DAWVC UEOIT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49" sId="6" xfDxf="1" dxf="1">
    <oc r="K78" t="inlineStr">
      <is>
        <t>GUIDARD</t>
      </is>
    </oc>
    <nc r="K78" t="inlineStr">
      <is>
        <t>QTXAIFS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0" sId="6" xfDxf="1" dxf="1">
    <oc r="L78" t="inlineStr">
      <is>
        <t>DANIELLE</t>
      </is>
    </oc>
    <nc r="L78" t="inlineStr">
      <is>
        <t>EHOTJSWW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1" sId="6" xfDxf="1" dxf="1">
    <oc r="M78" t="inlineStr">
      <is>
        <t>CDI</t>
      </is>
    </oc>
    <nc r="M78" t="inlineStr">
      <is>
        <t>WCZ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2" sId="6" xfDxf="1" dxf="1">
    <oc r="N78" t="inlineStr">
      <is>
        <t>SAINT DENIS</t>
      </is>
    </oc>
    <nc r="N78" t="inlineStr">
      <is>
        <t>FFTJP PNWUR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3" sId="6" xfDxf="1" dxf="1">
    <oc r="K79" t="inlineStr">
      <is>
        <t>LEBESGUE</t>
      </is>
    </oc>
    <nc r="K79" t="inlineStr">
      <is>
        <t>ZXZSRDRE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4" sId="6" xfDxf="1" dxf="1">
    <oc r="L79" t="inlineStr">
      <is>
        <t>STEPHANE</t>
      </is>
    </oc>
    <nc r="L79" t="inlineStr">
      <is>
        <t>BIDFNZLI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5" sId="6" xfDxf="1" dxf="1">
    <oc r="M79" t="inlineStr">
      <is>
        <t>CDI</t>
      </is>
    </oc>
    <nc r="M79" t="inlineStr">
      <is>
        <t>ONX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6" sId="6" xfDxf="1" dxf="1">
    <oc r="N79" t="inlineStr">
      <is>
        <t>SAINT DENIS</t>
      </is>
    </oc>
    <nc r="N79" t="inlineStr">
      <is>
        <t>JVCYX MHYWX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7" sId="6" xfDxf="1" dxf="1">
    <oc r="K80" t="inlineStr">
      <is>
        <t>BENGHAL</t>
      </is>
    </oc>
    <nc r="K80" t="inlineStr">
      <is>
        <t>TFYRYJP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8" sId="6" xfDxf="1" dxf="1">
    <oc r="L80" t="inlineStr">
      <is>
        <t>YTHAR</t>
      </is>
    </oc>
    <nc r="L80" t="inlineStr">
      <is>
        <t>RYEDN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59" sId="6" xfDxf="1" dxf="1">
    <oc r="M80" t="inlineStr">
      <is>
        <t>ALT</t>
      </is>
    </oc>
    <nc r="M80" t="inlineStr">
      <is>
        <t>SAM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60" sId="6" xfDxf="1" dxf="1">
    <oc r="N80" t="inlineStr">
      <is>
        <t>SAINT DENIS</t>
      </is>
    </oc>
    <nc r="N80" t="inlineStr">
      <is>
        <t>SFSEO JTLOM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61" sId="6" xfDxf="1" dxf="1">
    <oc r="K81" t="inlineStr">
      <is>
        <t>KESSAL</t>
      </is>
    </oc>
    <nc r="K81" t="inlineStr">
      <is>
        <t>WZCCJH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2" sId="6" xfDxf="1" dxf="1">
    <oc r="L81" t="inlineStr">
      <is>
        <t>ROMAIN</t>
      </is>
    </oc>
    <nc r="L81" t="inlineStr">
      <is>
        <t>OTWRZM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3" sId="6" xfDxf="1" dxf="1">
    <oc r="M81" t="inlineStr">
      <is>
        <t>CDI</t>
      </is>
    </oc>
    <nc r="M81" t="inlineStr">
      <is>
        <t>RVQ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4" sId="6" xfDxf="1" dxf="1">
    <oc r="N81" t="inlineStr">
      <is>
        <t>SAINT DENIS</t>
      </is>
    </oc>
    <nc r="N81" t="inlineStr">
      <is>
        <t>DHUHC TCPVC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9865" sId="6" xfDxf="1" dxf="1">
    <oc r="K82" t="inlineStr">
      <is>
        <t>BOUSSAIDI</t>
      </is>
    </oc>
    <nc r="K82" t="inlineStr">
      <is>
        <t>AYXLTSIOK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6" sId="6" xfDxf="1" dxf="1">
    <oc r="L82" t="inlineStr">
      <is>
        <t>NADIA</t>
      </is>
    </oc>
    <nc r="L82" t="inlineStr">
      <is>
        <t>KCAZU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7" sId="6" xfDxf="1" dxf="1">
    <oc r="M82" t="inlineStr">
      <is>
        <t>ALT</t>
      </is>
    </oc>
    <nc r="M82" t="inlineStr">
      <is>
        <t>BIB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68" sId="6" xfDxf="1" dxf="1">
    <oc r="N82" t="inlineStr">
      <is>
        <t>SAINT DENIS</t>
      </is>
    </oc>
    <nc r="N82" t="inlineStr">
      <is>
        <t>RKRNE MCNHW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9869" sId="6" xfDxf="1" dxf="1">
    <oc r="K83" t="inlineStr">
      <is>
        <t>WARRET</t>
      </is>
    </oc>
    <nc r="K83" t="inlineStr">
      <is>
        <t>VPPAIU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70" sId="6" xfDxf="1" dxf="1">
    <oc r="L83" t="inlineStr">
      <is>
        <t>KELLY</t>
      </is>
    </oc>
    <nc r="L83" t="inlineStr">
      <is>
        <t>KWUIK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fmt sheetId="6" xfDxf="1" sqref="M83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dxf>
  </rfmt>
  <rcc rId="9871" sId="6" xfDxf="1" dxf="1">
    <oc r="N83" t="inlineStr">
      <is>
        <t>SAINT DENIS</t>
      </is>
    </oc>
    <nc r="N83" t="inlineStr">
      <is>
        <t>DZEUZ YUNSN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9872" sId="6" xfDxf="1" dxf="1">
    <oc r="K84" t="inlineStr">
      <is>
        <t>PELLETIER TRAD</t>
      </is>
    </oc>
    <nc r="K84" t="inlineStr">
      <is>
        <t>TFDPEYATV URCY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73" sId="6" xfDxf="1" dxf="1">
    <oc r="L84" t="inlineStr">
      <is>
        <t>AGNES</t>
      </is>
    </oc>
    <nc r="L84" t="inlineStr">
      <is>
        <t>TOQBC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74" sId="6" xfDxf="1" dxf="1">
    <oc r="M84" t="inlineStr">
      <is>
        <t>CDI</t>
      </is>
    </oc>
    <nc r="M84" t="inlineStr">
      <is>
        <t>JVT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</border>
    </ndxf>
  </rcc>
  <rcc rId="9875" sId="6" xfDxf="1" dxf="1">
    <oc r="N84" t="inlineStr">
      <is>
        <t>SAINT DENIS</t>
      </is>
    </oc>
    <nc r="N84" t="inlineStr">
      <is>
        <t>DWZGT BLDDT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right style="thin">
          <color rgb="FFEBEBEB"/>
        </right>
      </border>
    </ndxf>
  </rcc>
  <rcc rId="9876" sId="6" xfDxf="1" dxf="1">
    <oc r="K85" t="inlineStr">
      <is>
        <t>RENOUE</t>
      </is>
    </oc>
    <nc r="K85" t="inlineStr">
      <is>
        <t>JAVWDS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9877" sId="6" xfDxf="1" dxf="1">
    <oc r="L85" t="inlineStr">
      <is>
        <t>ALEXINE</t>
      </is>
    </oc>
    <nc r="L85" t="inlineStr">
      <is>
        <t>QDCKSMV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/>
      <border outline="0">
        <left style="thin">
          <color rgb="FFEBEBEB"/>
        </left>
        <top style="thin">
          <color rgb="FFEBEBEB"/>
        </top>
        <bottom style="thin">
          <color rgb="FFEBEBEB"/>
        </bottom>
      </border>
    </ndxf>
  </rcc>
  <rcc rId="9878" sId="6" xfDxf="1" dxf="1">
    <oc r="M85" t="inlineStr">
      <is>
        <t>ALT</t>
      </is>
    </oc>
    <nc r="M85" t="inlineStr">
      <is>
        <t>JDD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/>
      <border outline="0">
        <left style="thin">
          <color rgb="FFEBEBEB"/>
        </left>
        <right style="thin">
          <color rgb="FFEBEBEB"/>
        </right>
      </border>
    </ndxf>
  </rcc>
  <rcc rId="9879" sId="6" xfDxf="1" dxf="1">
    <oc r="N85" t="inlineStr">
      <is>
        <t>SAINT DENIS</t>
      </is>
    </oc>
    <nc r="N85" t="inlineStr">
      <is>
        <t>XQHFR RSAQY</t>
      </is>
    </nc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/>
      <border outline="0">
        <left style="thin">
          <color rgb="FFEBEBEB"/>
        </left>
        <right style="thin">
          <color rgb="FFEBEBEB"/>
        </right>
      </border>
    </ndxf>
  </rcc>
  <rcv guid="{7E2B8651-9EDF-4686-BF09-4C6E4ECB6560}" action="delete"/>
  <rdn rId="0" localSheetId="1" customView="1" name="Z_7E2B8651_9EDF_4686_BF09_4C6E4ECB6560_.wvu.FilterData" hidden="1" oldHidden="1">
    <formula>Juillet!$A$6:$AS$71</formula>
    <oldFormula>Juillet!$A$6:$AS$71</oldFormula>
  </rdn>
  <rdn rId="0" localSheetId="2" customView="1" name="Z_7E2B8651_9EDF_4686_BF09_4C6E4ECB6560_.wvu.FilterData" hidden="1" oldHidden="1">
    <formula>aout!$A$16:$AS$157</formula>
    <oldFormula>aout!$A$16:$AS$157</oldFormula>
  </rdn>
  <rdn rId="0" localSheetId="3" customView="1" name="Z_7E2B8651_9EDF_4686_BF09_4C6E4ECB6560_.wvu.FilterData" hidden="1" oldHidden="1">
    <formula>Septembre!$A$15:$AR$161</formula>
    <oldFormula>Septembre!$A$15:$AR$161</oldFormula>
  </rdn>
  <rdn rId="0" localSheetId="4" customView="1" name="Z_7E2B8651_9EDF_4686_BF09_4C6E4ECB6560_.wvu.FilterData" hidden="1" oldHidden="1">
    <formula>octobre!$A$15:$AS$160</formula>
    <oldFormula>octobre!$A$15:$AS$160</oldFormula>
  </rdn>
  <rdn rId="0" localSheetId="5" customView="1" name="Z_7E2B8651_9EDF_4686_BF09_4C6E4ECB6560_.wvu.FilterData" hidden="1" oldHidden="1">
    <formula>Novembre!$A$1:$S$73</formula>
    <oldFormula>Novembre!$A$1:$S$73</oldFormula>
  </rdn>
  <rcv guid="{7E2B8651-9EDF-4686-BF09-4C6E4ECB6560}" action="add"/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2" sId="5" odxf="1" dxf="1">
    <oc r="K72" t="inlineStr">
      <is>
        <t>WARRET</t>
      </is>
    </oc>
    <nc r="K72" t="inlineStr">
      <is>
        <t>WARET</t>
      </is>
    </nc>
    <odxf>
      <font>
        <sz val="9"/>
        <color rgb="FF333333"/>
        <name val="Arial"/>
        <scheme val="none"/>
      </font>
    </odxf>
    <ndxf>
      <font>
        <sz val="9"/>
        <color rgb="FF333333"/>
        <name val="Arial"/>
        <scheme val="none"/>
      </font>
    </ndxf>
  </rcc>
  <rcv guid="{B7CBF102-B8E3-4442-AFF3-C578435DF6B5}" action="delete"/>
  <rdn rId="0" localSheetId="1" customView="1" name="Z_B7CBF102_B8E3_4442_AFF3_C578435DF6B5_.wvu.FilterData" hidden="1" oldHidden="1">
    <formula>Juillet!$A$6:$AS$71</formula>
    <oldFormula>Juillet!$A$6:$AS$71</oldFormula>
  </rdn>
  <rdn rId="0" localSheetId="2" customView="1" name="Z_B7CBF102_B8E3_4442_AFF3_C578435DF6B5_.wvu.FilterData" hidden="1" oldHidden="1">
    <formula>aout!$A$16:$AS$157</formula>
    <oldFormula>aout!$A$16:$AS$157</oldFormula>
  </rdn>
  <rdn rId="0" localSheetId="3" customView="1" name="Z_B7CBF102_B8E3_4442_AFF3_C578435DF6B5_.wvu.FilterData" hidden="1" oldHidden="1">
    <formula>Septembre!$A$15:$AR$161</formula>
    <oldFormula>Septembre!$A$15:$AR$161</oldFormula>
  </rdn>
  <rdn rId="0" localSheetId="4" customView="1" name="Z_B7CBF102_B8E3_4442_AFF3_C578435DF6B5_.wvu.FilterData" hidden="1" oldHidden="1">
    <formula>octobre!$A$15:$AS$160</formula>
    <oldFormula>octobre!$A$15:$AS$160</oldFormula>
  </rdn>
  <rdn rId="0" localSheetId="5" customView="1" name="Z_B7CBF102_B8E3_4442_AFF3_C578435DF6B5_.wvu.FilterData" hidden="1" oldHidden="1">
    <formula>Novembre!$A$1:$S$73</formula>
    <oldFormula>Novembre!$A$1:$S$73</oldFormula>
  </rdn>
  <rcv guid="{B7CBF102-B8E3-4442-AFF3-C578435DF6B5}" action="add"/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8" sId="4" odxf="1" dxf="1">
    <oc r="K158" t="inlineStr">
      <is>
        <t>WARRET</t>
      </is>
    </oc>
    <nc r="K158" t="inlineStr">
      <is>
        <t>WARET</t>
      </is>
    </nc>
    <odxf>
      <font>
        <sz val="9"/>
        <color rgb="FF333333"/>
        <name val="Arial"/>
        <scheme val="none"/>
      </font>
    </odxf>
    <ndxf>
      <font>
        <sz val="9"/>
        <color rgb="FF333333"/>
        <name val="Arial"/>
        <scheme val="none"/>
      </font>
    </ndxf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4869" sheetId="7" name="[ROTATION.xlsx]Feuil1" sheetPosition="6"/>
  <rcc rId="4870" sId="7" odxf="1" dxf="1">
    <nc r="N1" t="inlineStr">
      <is>
        <t>Cible Distrib Saint Denis, dont :</t>
      </is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2"/>
        <color rgb="FFFF0000"/>
        <name val="Calibri"/>
        <scheme val="minor"/>
      </font>
      <border outline="0">
        <left style="medium">
          <color indexed="64"/>
        </left>
        <top style="medium">
          <color indexed="64"/>
        </top>
      </border>
    </ndxf>
  </rcc>
  <rfmt sheetId="7" sqref="O1" start="0" length="0">
    <dxf>
      <border outline="0">
        <left style="thin">
          <color theme="0" tint="-0.34998626667073579"/>
        </left>
        <top style="medium">
          <color indexed="64"/>
        </top>
      </border>
    </dxf>
  </rfmt>
  <rfmt sheetId="7" sqref="P1" start="0" length="0">
    <dxf>
      <border outline="0">
        <top style="medium">
          <color indexed="64"/>
        </top>
      </border>
    </dxf>
  </rfmt>
  <rfmt sheetId="7" sqref="Q1" start="0" length="0">
    <dxf>
      <border outline="0">
        <top style="medium">
          <color indexed="64"/>
        </top>
      </border>
    </dxf>
  </rfmt>
  <rfmt sheetId="7" sqref="R1" start="0" length="0">
    <dxf>
      <border outline="0">
        <top style="medium">
          <color indexed="64"/>
        </top>
      </border>
    </dxf>
  </rfmt>
  <rfmt sheetId="7" sqref="S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T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U1" start="0" length="0">
    <dxf>
      <border outline="0">
        <top style="medium">
          <color indexed="64"/>
        </top>
      </border>
    </dxf>
  </rfmt>
  <rfmt sheetId="7" sqref="V1" start="0" length="0">
    <dxf>
      <border outline="0">
        <top style="medium">
          <color indexed="64"/>
        </top>
      </border>
    </dxf>
  </rfmt>
  <rfmt sheetId="7" sqref="W1" start="0" length="0">
    <dxf>
      <border outline="0">
        <top style="medium">
          <color indexed="64"/>
        </top>
      </border>
    </dxf>
  </rfmt>
  <rfmt sheetId="7" sqref="X1" start="0" length="0">
    <dxf>
      <border outline="0">
        <top style="medium">
          <color indexed="64"/>
        </top>
      </border>
    </dxf>
  </rfmt>
  <rfmt sheetId="7" sqref="Y1" start="0" length="0">
    <dxf>
      <border outline="0">
        <top style="medium">
          <color indexed="64"/>
        </top>
      </border>
    </dxf>
  </rfmt>
  <rfmt sheetId="7" sqref="Z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A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B1" start="0" length="0">
    <dxf>
      <border outline="0">
        <top style="medium">
          <color indexed="64"/>
        </top>
      </border>
    </dxf>
  </rfmt>
  <rfmt sheetId="7" sqref="AC1" start="0" length="0">
    <dxf>
      <border outline="0">
        <top style="medium">
          <color indexed="64"/>
        </top>
      </border>
    </dxf>
  </rfmt>
  <rfmt sheetId="7" sqref="AD1" start="0" length="0">
    <dxf>
      <border outline="0">
        <top style="medium">
          <color indexed="64"/>
        </top>
      </border>
    </dxf>
  </rfmt>
  <rfmt sheetId="7" sqref="AE1" start="0" length="0">
    <dxf>
      <border outline="0">
        <top style="medium">
          <color indexed="64"/>
        </top>
      </border>
    </dxf>
  </rfmt>
  <rfmt sheetId="7" sqref="AF1" start="0" length="0">
    <dxf>
      <border outline="0">
        <top style="medium">
          <color indexed="64"/>
        </top>
      </border>
    </dxf>
  </rfmt>
  <rfmt sheetId="7" sqref="AG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H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I1" start="0" length="0">
    <dxf>
      <border outline="0">
        <top style="medium">
          <color indexed="64"/>
        </top>
      </border>
    </dxf>
  </rfmt>
  <rfmt sheetId="7" sqref="AJ1" start="0" length="0">
    <dxf>
      <border outline="0">
        <top style="medium">
          <color indexed="64"/>
        </top>
      </border>
    </dxf>
  </rfmt>
  <rfmt sheetId="7" sqref="AK1" start="0" length="0">
    <dxf>
      <border outline="0">
        <top style="medium">
          <color indexed="64"/>
        </top>
      </border>
    </dxf>
  </rfmt>
  <rfmt sheetId="7" sqref="AL1" start="0" length="0">
    <dxf>
      <border outline="0">
        <top style="medium">
          <color indexed="64"/>
        </top>
      </border>
    </dxf>
  </rfmt>
  <rfmt sheetId="7" sqref="AM1" start="0" length="0">
    <dxf>
      <border outline="0">
        <top style="medium">
          <color indexed="64"/>
        </top>
      </border>
    </dxf>
  </rfmt>
  <rfmt sheetId="7" sqref="AN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O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P1" start="0" length="0">
    <dxf>
      <border outline="0">
        <top style="medium">
          <color indexed="64"/>
        </top>
      </border>
    </dxf>
  </rfmt>
  <rfmt sheetId="7" sqref="AQ1" start="0" length="0">
    <dxf>
      <border outline="0">
        <top style="medium">
          <color indexed="64"/>
        </top>
      </border>
    </dxf>
  </rfmt>
  <rfmt sheetId="7" sqref="AR1" start="0" length="0">
    <dxf>
      <border outline="0">
        <right style="medium">
          <color indexed="64"/>
        </right>
        <top style="medium">
          <color indexed="64"/>
        </top>
      </border>
    </dxf>
  </rfmt>
  <rfmt sheetId="7" sqref="AS1" start="0" length="0">
    <dxf>
      <border outline="0">
        <right style="medium">
          <color indexed="64"/>
        </right>
        <top style="medium">
          <color indexed="64"/>
        </top>
      </border>
    </dxf>
  </rfmt>
  <rcc rId="4871" sId="7" odxf="1" dxf="1">
    <nc r="N2" t="inlineStr">
      <is>
        <t>MESD</t>
      </is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rgb="FFFFFF99"/>
        </patternFill>
      </fill>
      <alignment vertical="center" readingOrder="0"/>
      <border outline="0">
        <left style="thin">
          <color indexed="64"/>
        </left>
      </border>
    </ndxf>
  </rcc>
  <rfmt sheetId="7" sqref="O2" start="0" length="0">
    <dxf>
      <fill>
        <patternFill patternType="solid">
          <bgColor rgb="FFFFFF99"/>
        </patternFill>
      </fill>
      <alignment vertical="center" readingOrder="0"/>
      <border outline="0">
        <left style="thin">
          <color indexed="64"/>
        </left>
      </border>
    </dxf>
  </rfmt>
  <rfmt sheetId="7" sqref="P2" start="0" length="0">
    <dxf>
      <fill>
        <patternFill patternType="solid">
          <bgColor rgb="FFFFFF99"/>
        </patternFill>
      </fill>
      <alignment vertical="center" readingOrder="0"/>
    </dxf>
  </rfmt>
  <rfmt sheetId="7" sqref="Q2" start="0" length="0">
    <dxf>
      <fill>
        <patternFill patternType="solid">
          <bgColor rgb="FFFFFF99"/>
        </patternFill>
      </fill>
      <alignment vertical="center" readingOrder="0"/>
    </dxf>
  </rfmt>
  <rfmt sheetId="7" sqref="R2" start="0" length="0">
    <dxf>
      <fill>
        <patternFill patternType="solid">
          <bgColor rgb="FFFFFF99"/>
        </patternFill>
      </fill>
      <alignment vertical="center" readingOrder="0"/>
    </dxf>
  </rfmt>
  <rfmt sheetId="7" sqref="S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T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U2" start="0" length="0">
    <dxf>
      <fill>
        <patternFill patternType="solid">
          <bgColor rgb="FFFFFF99"/>
        </patternFill>
      </fill>
      <alignment vertical="center" readingOrder="0"/>
    </dxf>
  </rfmt>
  <rfmt sheetId="7" sqref="V2" start="0" length="0">
    <dxf>
      <fill>
        <patternFill patternType="solid">
          <bgColor rgb="FFFFFF99"/>
        </patternFill>
      </fill>
      <alignment vertical="center" readingOrder="0"/>
    </dxf>
  </rfmt>
  <rfmt sheetId="7" sqref="W2" start="0" length="0">
    <dxf>
      <fill>
        <patternFill patternType="solid">
          <bgColor rgb="FFFFFF99"/>
        </patternFill>
      </fill>
      <alignment vertical="center" readingOrder="0"/>
    </dxf>
  </rfmt>
  <rfmt sheetId="7" sqref="X2" start="0" length="0">
    <dxf>
      <fill>
        <patternFill patternType="solid">
          <bgColor rgb="FFFFFF99"/>
        </patternFill>
      </fill>
      <alignment vertical="center" readingOrder="0"/>
    </dxf>
  </rfmt>
  <rfmt sheetId="7" sqref="Y2" start="0" length="0">
    <dxf>
      <fill>
        <patternFill patternType="solid">
          <bgColor rgb="FFFFFF99"/>
        </patternFill>
      </fill>
      <alignment vertical="center" readingOrder="0"/>
    </dxf>
  </rfmt>
  <rfmt sheetId="7" sqref="Z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A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B2" start="0" length="0">
    <dxf>
      <fill>
        <patternFill patternType="solid">
          <bgColor rgb="FFFFFF99"/>
        </patternFill>
      </fill>
      <alignment vertical="center" readingOrder="0"/>
    </dxf>
  </rfmt>
  <rfmt sheetId="7" sqref="AC2" start="0" length="0">
    <dxf>
      <fill>
        <patternFill patternType="solid">
          <bgColor rgb="FFFFFF99"/>
        </patternFill>
      </fill>
      <alignment vertical="center" readingOrder="0"/>
    </dxf>
  </rfmt>
  <rfmt sheetId="7" sqref="AD2" start="0" length="0">
    <dxf>
      <fill>
        <patternFill patternType="solid">
          <bgColor rgb="FFFFFF99"/>
        </patternFill>
      </fill>
      <alignment vertical="center" readingOrder="0"/>
    </dxf>
  </rfmt>
  <rfmt sheetId="7" sqref="AE2" start="0" length="0">
    <dxf>
      <fill>
        <patternFill patternType="solid">
          <bgColor rgb="FFFFFF99"/>
        </patternFill>
      </fill>
      <alignment vertical="center" readingOrder="0"/>
    </dxf>
  </rfmt>
  <rfmt sheetId="7" sqref="AF2" start="0" length="0">
    <dxf>
      <fill>
        <patternFill patternType="solid">
          <bgColor rgb="FFFFFF99"/>
        </patternFill>
      </fill>
      <alignment vertical="center" readingOrder="0"/>
    </dxf>
  </rfmt>
  <rfmt sheetId="7" sqref="AG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H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I2" start="0" length="0">
    <dxf>
      <fill>
        <patternFill patternType="solid">
          <bgColor rgb="FFFFFF99"/>
        </patternFill>
      </fill>
      <alignment vertical="center" readingOrder="0"/>
    </dxf>
  </rfmt>
  <rfmt sheetId="7" sqref="AJ2" start="0" length="0">
    <dxf>
      <fill>
        <patternFill patternType="solid">
          <bgColor rgb="FFFFFF99"/>
        </patternFill>
      </fill>
      <alignment vertical="center" readingOrder="0"/>
    </dxf>
  </rfmt>
  <rfmt sheetId="7" sqref="AK2" start="0" length="0">
    <dxf>
      <fill>
        <patternFill patternType="solid">
          <bgColor rgb="FFFFFF99"/>
        </patternFill>
      </fill>
      <alignment vertical="center" readingOrder="0"/>
    </dxf>
  </rfmt>
  <rfmt sheetId="7" sqref="AL2" start="0" length="0">
    <dxf>
      <fill>
        <patternFill patternType="solid">
          <bgColor rgb="FFFFFF99"/>
        </patternFill>
      </fill>
      <alignment vertical="center" readingOrder="0"/>
    </dxf>
  </rfmt>
  <rfmt sheetId="7" sqref="AM2" start="0" length="0">
    <dxf>
      <fill>
        <patternFill patternType="solid">
          <bgColor rgb="FFFFFF99"/>
        </patternFill>
      </fill>
      <alignment vertical="center" readingOrder="0"/>
    </dxf>
  </rfmt>
  <rfmt sheetId="7" sqref="AN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O2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P2" start="0" length="0">
    <dxf>
      <fill>
        <patternFill patternType="solid">
          <bgColor rgb="FFFFFF99"/>
        </patternFill>
      </fill>
      <alignment vertical="center" readingOrder="0"/>
    </dxf>
  </rfmt>
  <rfmt sheetId="7" sqref="AQ2" start="0" length="0">
    <dxf>
      <fill>
        <patternFill patternType="solid">
          <bgColor rgb="FFFFFF99"/>
        </patternFill>
      </fill>
      <alignment vertical="center" readingOrder="0"/>
    </dxf>
  </rfmt>
  <rfmt sheetId="7" sqref="AR2" start="0" length="0">
    <dxf>
      <fill>
        <patternFill patternType="solid">
          <bgColor rgb="FFFFFF99"/>
        </patternFill>
      </fill>
      <alignment vertical="center" readingOrder="0"/>
      <border outline="0">
        <right style="medium">
          <color indexed="64"/>
        </right>
      </border>
    </dxf>
  </rfmt>
  <rfmt sheetId="7" sqref="AS2" start="0" length="0">
    <dxf>
      <fill>
        <patternFill patternType="solid">
          <bgColor rgb="FFFFFF99"/>
        </patternFill>
      </fill>
      <alignment vertical="center" readingOrder="0"/>
      <border outline="0">
        <right style="medium">
          <color indexed="64"/>
        </right>
      </border>
    </dxf>
  </rfmt>
  <rcc rId="4872" sId="7" odxf="1" dxf="1">
    <nc r="N3" t="inlineStr">
      <is>
        <t>RA</t>
      </is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4" tint="0.39997558519241921"/>
        </patternFill>
      </fill>
      <border outline="0">
        <left style="medium">
          <color indexed="64"/>
        </left>
      </border>
    </ndxf>
  </rcc>
  <rfmt sheetId="7" sqref="O3" start="0" length="0">
    <dxf>
      <fill>
        <patternFill patternType="solid">
          <bgColor theme="3" tint="0.59999389629810485"/>
        </patternFill>
      </fill>
      <border outline="0">
        <left style="thin">
          <color theme="0" tint="-0.34998626667073579"/>
        </left>
      </border>
    </dxf>
  </rfmt>
  <rfmt sheetId="7" sqref="P3" start="0" length="0">
    <dxf>
      <fill>
        <patternFill patternType="solid">
          <bgColor theme="3" tint="0.59999389629810485"/>
        </patternFill>
      </fill>
    </dxf>
  </rfmt>
  <rfmt sheetId="7" sqref="Q3" start="0" length="0">
    <dxf>
      <fill>
        <patternFill patternType="solid">
          <bgColor theme="3" tint="0.59999389629810485"/>
        </patternFill>
      </fill>
    </dxf>
  </rfmt>
  <rfmt sheetId="7" sqref="R3" start="0" length="0">
    <dxf>
      <fill>
        <patternFill patternType="solid">
          <bgColor theme="3" tint="0.59999389629810485"/>
        </patternFill>
      </fill>
    </dxf>
  </rfmt>
  <rfmt sheetId="7" sqref="S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" start="0" length="0">
    <dxf>
      <fill>
        <patternFill patternType="solid">
          <bgColor theme="3" tint="0.59999389629810485"/>
        </patternFill>
      </fill>
    </dxf>
  </rfmt>
  <rfmt sheetId="7" sqref="V3" start="0" length="0">
    <dxf>
      <fill>
        <patternFill patternType="solid">
          <bgColor theme="3" tint="0.59999389629810485"/>
        </patternFill>
      </fill>
    </dxf>
  </rfmt>
  <rfmt sheetId="7" sqref="W3" start="0" length="0">
    <dxf>
      <fill>
        <patternFill patternType="solid">
          <bgColor theme="3" tint="0.59999389629810485"/>
        </patternFill>
      </fill>
    </dxf>
  </rfmt>
  <rfmt sheetId="7" sqref="X3" start="0" length="0">
    <dxf>
      <fill>
        <patternFill patternType="solid">
          <bgColor theme="3" tint="0.59999389629810485"/>
        </patternFill>
      </fill>
    </dxf>
  </rfmt>
  <rfmt sheetId="7" sqref="Y3" start="0" length="0">
    <dxf>
      <fill>
        <patternFill patternType="solid">
          <bgColor theme="3" tint="0.59999389629810485"/>
        </patternFill>
      </fill>
    </dxf>
  </rfmt>
  <rfmt sheetId="7" sqref="Z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" start="0" length="0">
    <dxf>
      <fill>
        <patternFill patternType="solid">
          <bgColor theme="3" tint="0.59999389629810485"/>
        </patternFill>
      </fill>
    </dxf>
  </rfmt>
  <rfmt sheetId="7" sqref="AC3" start="0" length="0">
    <dxf>
      <fill>
        <patternFill patternType="solid">
          <bgColor theme="3" tint="0.59999389629810485"/>
        </patternFill>
      </fill>
    </dxf>
  </rfmt>
  <rfmt sheetId="7" sqref="AD3" start="0" length="0">
    <dxf>
      <fill>
        <patternFill patternType="solid">
          <bgColor theme="3" tint="0.59999389629810485"/>
        </patternFill>
      </fill>
    </dxf>
  </rfmt>
  <rfmt sheetId="7" sqref="AE3" start="0" length="0">
    <dxf>
      <fill>
        <patternFill patternType="solid">
          <bgColor theme="3" tint="0.59999389629810485"/>
        </patternFill>
      </fill>
    </dxf>
  </rfmt>
  <rfmt sheetId="7" sqref="AF3" start="0" length="0">
    <dxf>
      <fill>
        <patternFill patternType="solid">
          <bgColor theme="3" tint="0.59999389629810485"/>
        </patternFill>
      </fill>
    </dxf>
  </rfmt>
  <rfmt sheetId="7" sqref="AG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" start="0" length="0">
    <dxf>
      <fill>
        <patternFill patternType="solid">
          <bgColor theme="3" tint="0.59999389629810485"/>
        </patternFill>
      </fill>
    </dxf>
  </rfmt>
  <rfmt sheetId="7" sqref="AJ3" start="0" length="0">
    <dxf>
      <fill>
        <patternFill patternType="solid">
          <bgColor theme="3" tint="0.59999389629810485"/>
        </patternFill>
      </fill>
    </dxf>
  </rfmt>
  <rfmt sheetId="7" sqref="AK3" start="0" length="0">
    <dxf>
      <fill>
        <patternFill patternType="solid">
          <bgColor theme="3" tint="0.59999389629810485"/>
        </patternFill>
      </fill>
    </dxf>
  </rfmt>
  <rfmt sheetId="7" sqref="AL3" start="0" length="0">
    <dxf>
      <fill>
        <patternFill patternType="solid">
          <bgColor theme="3" tint="0.59999389629810485"/>
        </patternFill>
      </fill>
    </dxf>
  </rfmt>
  <rfmt sheetId="7" sqref="AM3" start="0" length="0">
    <dxf>
      <fill>
        <patternFill patternType="solid">
          <bgColor theme="3" tint="0.59999389629810485"/>
        </patternFill>
      </fill>
    </dxf>
  </rfmt>
  <rfmt sheetId="7" sqref="AN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" start="0" length="0">
    <dxf>
      <fill>
        <patternFill patternType="solid">
          <bgColor theme="3" tint="0.59999389629810485"/>
        </patternFill>
      </fill>
    </dxf>
  </rfmt>
  <rfmt sheetId="7" sqref="AQ3" start="0" length="0">
    <dxf>
      <fill>
        <patternFill patternType="solid">
          <bgColor theme="3" tint="0.59999389629810485"/>
        </patternFill>
      </fill>
    </dxf>
  </rfmt>
  <rfmt sheetId="7" sqref="AR3" start="0" length="0">
    <dxf>
      <fill>
        <patternFill patternType="solid">
          <bgColor theme="3" tint="0.59999389629810485"/>
        </patternFill>
      </fill>
      <border outline="0">
        <right style="medium">
          <color indexed="64"/>
        </right>
      </border>
    </dxf>
  </rfmt>
  <rfmt sheetId="7" sqref="AS3" start="0" length="0">
    <dxf>
      <fill>
        <patternFill patternType="solid">
          <bgColor theme="3" tint="0.59999389629810485"/>
        </patternFill>
      </fill>
      <border outline="0">
        <right style="medium">
          <color indexed="64"/>
        </right>
      </border>
    </dxf>
  </rfmt>
  <rcc rId="4873" sId="7" odxf="1" dxf="1">
    <nc r="N4" t="inlineStr">
      <is>
        <t>RSG</t>
      </is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6" tint="0.39997558519241921"/>
        </patternFill>
      </fill>
      <border outline="0">
        <left style="medium">
          <color indexed="64"/>
        </left>
      </border>
    </ndxf>
  </rcc>
  <rfmt sheetId="7" sqref="O4" start="0" length="0">
    <dxf>
      <fill>
        <patternFill patternType="solid">
          <bgColor theme="6" tint="0.39997558519241921"/>
        </patternFill>
      </fill>
      <border outline="0">
        <left style="thin">
          <color theme="0" tint="-0.34998626667073579"/>
        </left>
      </border>
    </dxf>
  </rfmt>
  <rfmt sheetId="7" sqref="P4" start="0" length="0">
    <dxf>
      <fill>
        <patternFill patternType="solid">
          <bgColor theme="6" tint="0.39997558519241921"/>
        </patternFill>
      </fill>
    </dxf>
  </rfmt>
  <rfmt sheetId="7" sqref="Q4" start="0" length="0">
    <dxf>
      <fill>
        <patternFill patternType="solid">
          <bgColor theme="6" tint="0.39997558519241921"/>
        </patternFill>
      </fill>
    </dxf>
  </rfmt>
  <rfmt sheetId="7" sqref="R4" start="0" length="0">
    <dxf>
      <fill>
        <patternFill patternType="solid">
          <bgColor theme="6" tint="0.39997558519241921"/>
        </patternFill>
      </fill>
    </dxf>
  </rfmt>
  <rfmt sheetId="7" sqref="S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" start="0" length="0">
    <dxf>
      <fill>
        <patternFill patternType="solid">
          <bgColor theme="6" tint="0.39997558519241921"/>
        </patternFill>
      </fill>
    </dxf>
  </rfmt>
  <rfmt sheetId="7" sqref="V4" start="0" length="0">
    <dxf>
      <fill>
        <patternFill patternType="solid">
          <bgColor theme="6" tint="0.39997558519241921"/>
        </patternFill>
      </fill>
    </dxf>
  </rfmt>
  <rfmt sheetId="7" sqref="W4" start="0" length="0">
    <dxf>
      <fill>
        <patternFill patternType="solid">
          <bgColor theme="6" tint="0.39997558519241921"/>
        </patternFill>
      </fill>
    </dxf>
  </rfmt>
  <rfmt sheetId="7" sqref="X4" start="0" length="0">
    <dxf>
      <fill>
        <patternFill patternType="solid">
          <bgColor theme="6" tint="0.39997558519241921"/>
        </patternFill>
      </fill>
    </dxf>
  </rfmt>
  <rfmt sheetId="7" sqref="Y4" start="0" length="0">
    <dxf>
      <fill>
        <patternFill patternType="solid">
          <bgColor theme="6" tint="0.39997558519241921"/>
        </patternFill>
      </fill>
    </dxf>
  </rfmt>
  <rfmt sheetId="7" sqref="Z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" start="0" length="0">
    <dxf>
      <fill>
        <patternFill patternType="solid">
          <bgColor theme="6" tint="0.39997558519241921"/>
        </patternFill>
      </fill>
    </dxf>
  </rfmt>
  <rfmt sheetId="7" sqref="AC4" start="0" length="0">
    <dxf>
      <fill>
        <patternFill patternType="solid">
          <bgColor theme="6" tint="0.39997558519241921"/>
        </patternFill>
      </fill>
    </dxf>
  </rfmt>
  <rfmt sheetId="7" sqref="AD4" start="0" length="0">
    <dxf>
      <fill>
        <patternFill patternType="solid">
          <bgColor theme="6" tint="0.39997558519241921"/>
        </patternFill>
      </fill>
    </dxf>
  </rfmt>
  <rfmt sheetId="7" sqref="AE4" start="0" length="0">
    <dxf>
      <fill>
        <patternFill patternType="solid">
          <bgColor theme="6" tint="0.39997558519241921"/>
        </patternFill>
      </fill>
    </dxf>
  </rfmt>
  <rfmt sheetId="7" sqref="AF4" start="0" length="0">
    <dxf>
      <fill>
        <patternFill patternType="solid">
          <bgColor theme="6" tint="0.39997558519241921"/>
        </patternFill>
      </fill>
    </dxf>
  </rfmt>
  <rfmt sheetId="7" sqref="AG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" start="0" length="0">
    <dxf>
      <fill>
        <patternFill patternType="solid">
          <bgColor theme="6" tint="0.39997558519241921"/>
        </patternFill>
      </fill>
    </dxf>
  </rfmt>
  <rfmt sheetId="7" sqref="AJ4" start="0" length="0">
    <dxf>
      <fill>
        <patternFill patternType="solid">
          <bgColor theme="6" tint="0.39997558519241921"/>
        </patternFill>
      </fill>
    </dxf>
  </rfmt>
  <rfmt sheetId="7" sqref="AK4" start="0" length="0">
    <dxf>
      <fill>
        <patternFill patternType="solid">
          <bgColor theme="6" tint="0.39997558519241921"/>
        </patternFill>
      </fill>
    </dxf>
  </rfmt>
  <rfmt sheetId="7" sqref="AL4" start="0" length="0">
    <dxf>
      <fill>
        <patternFill patternType="solid">
          <bgColor theme="6" tint="0.39997558519241921"/>
        </patternFill>
      </fill>
    </dxf>
  </rfmt>
  <rfmt sheetId="7" sqref="AM4" start="0" length="0">
    <dxf>
      <fill>
        <patternFill patternType="solid">
          <bgColor theme="6" tint="0.39997558519241921"/>
        </patternFill>
      </fill>
    </dxf>
  </rfmt>
  <rfmt sheetId="7" sqref="AN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" start="0" length="0">
    <dxf>
      <fill>
        <patternFill patternType="solid">
          <bgColor theme="6" tint="0.39997558519241921"/>
        </patternFill>
      </fill>
    </dxf>
  </rfmt>
  <rfmt sheetId="7" sqref="AQ4" start="0" length="0">
    <dxf>
      <fill>
        <patternFill patternType="solid">
          <bgColor theme="6" tint="0.39997558519241921"/>
        </patternFill>
      </fill>
    </dxf>
  </rfmt>
  <rfmt sheetId="7" sqref="AR4" start="0" length="0">
    <dxf>
      <fill>
        <patternFill patternType="solid">
          <bgColor theme="6" tint="0.39997558519241921"/>
        </patternFill>
      </fill>
      <border outline="0">
        <right style="medium">
          <color indexed="64"/>
        </right>
      </border>
    </dxf>
  </rfmt>
  <rfmt sheetId="7" sqref="AS4" start="0" length="0">
    <dxf>
      <fill>
        <patternFill patternType="solid">
          <bgColor theme="6" tint="0.39997558519241921"/>
        </patternFill>
      </fill>
      <border outline="0">
        <right style="medium">
          <color indexed="64"/>
        </right>
      </border>
    </dxf>
  </rfmt>
  <rcc rId="4874" sId="7" odxf="1" dxf="1">
    <nc r="N5" t="inlineStr">
      <is>
        <t>SAI</t>
      </is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medium">
          <color indexed="64"/>
        </left>
      </border>
    </ndxf>
  </rcc>
  <rfmt sheetId="7" sqref="O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P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Q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R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S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T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U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V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W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X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Y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Z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A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B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C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D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E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F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G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H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I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J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K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L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M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N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O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7" sqref="AP5" start="0" length="0">
    <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dxf>
  </rfmt>
  <rcc rId="4875" sId="7" odxf="1" dxf="1">
    <nc r="AQ5">
      <v>33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4876" sId="7" odxf="1" dxf="1">
    <nc r="AR5">
      <v>33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4877" sId="7" odxf="1" dxf="1">
    <nc r="AS5">
      <v>33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4878" sId="7" odxf="1" dxf="1">
    <nc r="N6" t="inlineStr">
      <is>
        <t>Direction - CI</t>
      </is>
    </nc>
    <odxf>
      <fill>
        <patternFill patternType="none">
          <bgColor indexed="65"/>
        </patternFill>
      </fill>
      <border outline="0">
        <left/>
        <bottom/>
      </border>
    </odxf>
    <ndxf>
      <fill>
        <patternFill patternType="solid">
          <bgColor theme="9" tint="0.39997558519241921"/>
        </patternFill>
      </fill>
      <border outline="0">
        <left style="medium">
          <color indexed="64"/>
        </left>
        <bottom style="medium">
          <color indexed="64"/>
        </bottom>
      </border>
    </ndxf>
  </rcc>
  <rfmt sheetId="7" sqref="O6" start="0" length="0">
    <dxf>
      <fill>
        <patternFill patternType="solid">
          <bgColor theme="9" tint="0.39997558519241921"/>
        </patternFill>
      </fill>
      <border outline="0">
        <left style="thin">
          <color theme="0" tint="-0.34998626667073579"/>
        </left>
        <bottom style="medium">
          <color indexed="64"/>
        </bottom>
      </border>
    </dxf>
  </rfmt>
  <rfmt sheetId="7" sqref="P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Q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R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S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T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U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V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W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X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Y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Z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A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B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C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D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E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F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G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H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I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J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K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L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M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N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O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medium">
          <color indexed="64"/>
        </bottom>
      </border>
    </dxf>
  </rfmt>
  <rfmt sheetId="7" sqref="AP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Q6" start="0" length="0">
    <dxf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dxf>
  </rfmt>
  <rfmt sheetId="7" sqref="AR6" start="0" length="0">
    <dxf>
      <fill>
        <patternFill patternType="solid">
          <bgColor theme="9" tint="0.39997558519241921"/>
        </patternFill>
      </fill>
      <border outline="0">
        <right style="medium">
          <color indexed="64"/>
        </right>
        <bottom style="medium">
          <color indexed="64"/>
        </bottom>
      </border>
    </dxf>
  </rfmt>
  <rfmt sheetId="7" sqref="AS6" start="0" length="0">
    <dxf>
      <fill>
        <patternFill patternType="solid">
          <bgColor theme="9" tint="0.39997558519241921"/>
        </patternFill>
      </fill>
      <border outline="0">
        <right style="medium">
          <color indexed="64"/>
        </right>
        <bottom style="medium">
          <color indexed="64"/>
        </bottom>
      </border>
    </dxf>
  </rfmt>
  <rfmt sheetId="7" sqref="S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T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Z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AA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AG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AH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AN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fmt sheetId="7" sqref="AO7" start="0" length="0">
    <dxf>
      <font>
        <b/>
        <sz val="8"/>
        <color auto="1"/>
        <name val="Century Gothic"/>
        <scheme val="none"/>
      </font>
      <alignment horizontal="center" vertical="top" readingOrder="0"/>
    </dxf>
  </rfmt>
  <rcc rId="4879" sId="7" odxf="1" dxf="1">
    <nc r="N8" t="inlineStr">
      <is>
        <t>TOTAL, dont :</t>
      </is>
    </nc>
    <odxf>
      <font>
        <b val="0"/>
        <sz val="11"/>
        <color theme="1"/>
        <name val="Calibri"/>
        <scheme val="minor"/>
      </font>
      <border outline="0">
        <top/>
      </border>
    </odxf>
    <ndxf>
      <font>
        <b/>
        <sz val="12"/>
        <color rgb="FFC00000"/>
        <name val="Calibri"/>
        <scheme val="minor"/>
      </font>
      <border outline="0">
        <top style="medium">
          <color indexed="64"/>
        </top>
      </border>
    </ndxf>
  </rcc>
  <rcc rId="4880" sId="7" odxf="1" dxf="1">
    <nc r="O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1" sId="7" odxf="1" dxf="1">
    <nc r="P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2" sId="7" odxf="1" dxf="1">
    <nc r="Q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3" sId="7" odxf="1" dxf="1">
    <nc r="R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fmt sheetId="7" sqref="S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T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cc rId="4884" sId="7" odxf="1" dxf="1">
    <nc r="U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5" sId="7" odxf="1" dxf="1">
    <nc r="V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6" sId="7" odxf="1" dxf="1">
    <nc r="W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7" sId="7" odxf="1" dxf="1">
    <nc r="X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88" sId="7" odxf="1" dxf="1">
    <nc r="Y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fmt sheetId="7" sqref="Z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A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cc rId="4889" sId="7" odxf="1" dxf="1">
    <nc r="AB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0" sId="7" odxf="1" dxf="1">
    <nc r="AC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1" sId="7" odxf="1" dxf="1">
    <nc r="AD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2" sId="7" odxf="1" dxf="1">
    <nc r="AE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3" sId="7" odxf="1" dxf="1">
    <nc r="AF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fmt sheetId="7" sqref="AG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H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cc rId="4894" sId="7" odxf="1" dxf="1">
    <nc r="AI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5" sId="7" odxf="1" dxf="1">
    <nc r="AJ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6" sId="7" odxf="1" dxf="1">
    <nc r="AK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7" sId="7" odxf="1" dxf="1">
    <nc r="AL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898" sId="7" odxf="1" dxf="1">
    <nc r="AM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fmt sheetId="7" sqref="AN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7" sqref="AO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cc rId="4899" sId="7" odxf="1" dxf="1">
    <nc r="AP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900" sId="7" odxf="1" dxf="1">
    <nc r="AQ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901" sId="7" odxf="1" dxf="1">
    <nc r="AR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cc rId="4902" sId="7" odxf="1" dxf="1">
    <nc r="AS8">
      <v>0</v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1"/>
        <color rgb="FFFF0000"/>
        <name val="Calibri"/>
        <scheme val="minor"/>
      </font>
      <border outline="0">
        <left style="thin">
          <color theme="0" tint="-0.34998626667073579"/>
        </left>
        <top style="medium">
          <color indexed="64"/>
        </top>
      </border>
    </ndxf>
  </rcc>
  <rfmt sheetId="7" sqref="K9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L9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4903" sId="7" odxf="1" dxf="1">
    <nc r="N9" t="inlineStr">
      <is>
        <t>MESD</t>
      </is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rgb="FFFFFF99"/>
        </patternFill>
      </fill>
      <alignment vertical="center" readingOrder="0"/>
      <border outline="0">
        <left style="thin">
          <color indexed="64"/>
        </left>
      </border>
    </ndxf>
  </rcc>
  <rcc rId="4904" sId="7" odxf="1" dxf="1">
    <nc r="O9">
      <v>0</v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rgb="FFFFFF99"/>
        </patternFill>
      </fill>
      <alignment vertical="center" readingOrder="0"/>
      <border outline="0">
        <left style="thin">
          <color indexed="64"/>
        </left>
      </border>
    </ndxf>
  </rcc>
  <rcc rId="4905" sId="7" odxf="1" dxf="1">
    <nc r="P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06" sId="7" odxf="1" dxf="1">
    <nc r="Q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07" sId="7" odxf="1" dxf="1">
    <nc r="R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fmt sheetId="7" sqref="S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T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cc rId="4908" sId="7" odxf="1" dxf="1">
    <nc r="U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09" sId="7" odxf="1" dxf="1">
    <nc r="V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0" sId="7" odxf="1" dxf="1">
    <nc r="W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1" sId="7" odxf="1" dxf="1">
    <nc r="X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2" sId="7" odxf="1" dxf="1">
    <nc r="Y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fmt sheetId="7" sqref="Z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A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cc rId="4913" sId="7" odxf="1" dxf="1">
    <nc r="AB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4" sId="7" odxf="1" dxf="1">
    <nc r="AC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5" sId="7" odxf="1" dxf="1">
    <nc r="AD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6" sId="7" odxf="1" dxf="1">
    <nc r="AE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7" sId="7" odxf="1" dxf="1">
    <nc r="AF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fmt sheetId="7" sqref="AG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H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cc rId="4918" sId="7" odxf="1" dxf="1">
    <nc r="AI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19" sId="7" odxf="1" dxf="1">
    <nc r="AJ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20" sId="7" odxf="1" dxf="1">
    <nc r="AK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21" sId="7" odxf="1" dxf="1">
    <nc r="AL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22" sId="7" odxf="1" dxf="1">
    <nc r="AM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fmt sheetId="7" sqref="AN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fmt sheetId="7" sqref="AO9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thin">
          <color indexed="23"/>
        </bottom>
      </border>
    </dxf>
  </rfmt>
  <rcc rId="4923" sId="7" odxf="1" dxf="1">
    <nc r="AP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24" sId="7" odxf="1" dxf="1">
    <nc r="AQ9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rgb="FFFFFF99"/>
        </patternFill>
      </fill>
      <alignment vertical="center" readingOrder="0"/>
    </ndxf>
  </rcc>
  <rcc rId="4925" sId="7" odxf="1" dxf="1">
    <nc r="AR9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rgb="FFFFFF99"/>
        </patternFill>
      </fill>
      <alignment vertical="center" readingOrder="0"/>
      <border outline="0">
        <right style="medium">
          <color indexed="64"/>
        </right>
      </border>
    </ndxf>
  </rcc>
  <rcc rId="4926" sId="7" odxf="1" dxf="1">
    <nc r="AS9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rgb="FFFFFF99"/>
        </patternFill>
      </fill>
      <alignment vertical="center" readingOrder="0"/>
      <border outline="0">
        <right style="medium">
          <color indexed="64"/>
        </right>
      </border>
    </ndxf>
  </rcc>
  <rfmt sheetId="7" sqref="K10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L10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4927" sId="7" odxf="1" dxf="1">
    <nc r="N10" t="inlineStr">
      <is>
        <t>RA</t>
      </is>
    </nc>
    <odxf>
      <fill>
        <patternFill patternType="none">
          <bgColor indexed="65"/>
        </patternFill>
      </fill>
    </odxf>
    <ndxf>
      <fill>
        <patternFill patternType="solid">
          <bgColor theme="4" tint="0.39997558519241921"/>
        </patternFill>
      </fill>
    </ndxf>
  </rcc>
  <rcc rId="4928" sId="7" odxf="1" dxf="1">
    <nc r="O10">
      <v>0</v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4" tint="0.39997558519241921"/>
        </patternFill>
      </fill>
      <alignment vertical="center" readingOrder="0"/>
      <border outline="0">
        <left style="thin">
          <color indexed="64"/>
        </left>
      </border>
    </ndxf>
  </rcc>
  <rcc rId="4929" sId="7" odxf="1" dxf="1">
    <nc r="P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0" sId="7" odxf="1" dxf="1">
    <nc r="Q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1" sId="7" odxf="1" dxf="1">
    <nc r="R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fmt sheetId="7" sqref="S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T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32" sId="7" odxf="1" dxf="1">
    <nc r="U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3" sId="7" odxf="1" dxf="1">
    <nc r="V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4" sId="7" odxf="1" dxf="1">
    <nc r="W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5" sId="7" odxf="1" dxf="1">
    <nc r="X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6" sId="7" odxf="1" dxf="1">
    <nc r="Y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fmt sheetId="7" sqref="Z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A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37" sId="7" odxf="1" dxf="1">
    <nc r="AB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8" sId="7" odxf="1" dxf="1">
    <nc r="AC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39" sId="7" odxf="1" dxf="1">
    <nc r="AD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0" sId="7" odxf="1" dxf="1">
    <nc r="AE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1" sId="7" odxf="1" dxf="1">
    <nc r="AF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fmt sheetId="7" sqref="AG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H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42" sId="7" odxf="1" dxf="1">
    <nc r="AI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3" sId="7" odxf="1" dxf="1">
    <nc r="AJ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4" sId="7" odxf="1" dxf="1">
    <nc r="AK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5" sId="7" odxf="1" dxf="1">
    <nc r="AL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6" sId="7" odxf="1" dxf="1">
    <nc r="AM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fmt sheetId="7" sqref="AN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O10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47" sId="7" odxf="1" dxf="1">
    <nc r="AP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8" sId="7" odxf="1" dxf="1">
    <nc r="AQ10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4" tint="0.39997558519241921"/>
        </patternFill>
      </fill>
      <alignment vertical="center" readingOrder="0"/>
    </ndxf>
  </rcc>
  <rcc rId="4949" sId="7" odxf="1" dxf="1">
    <nc r="AR10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theme="4" tint="0.39997558519241921"/>
        </patternFill>
      </fill>
      <alignment vertical="center" readingOrder="0"/>
      <border outline="0">
        <right style="medium">
          <color indexed="64"/>
        </right>
      </border>
    </ndxf>
  </rcc>
  <rcc rId="4950" sId="7" odxf="1" dxf="1">
    <nc r="AS10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theme="4" tint="0.39997558519241921"/>
        </patternFill>
      </fill>
      <alignment vertical="center" readingOrder="0"/>
      <border outline="0">
        <right style="medium">
          <color indexed="64"/>
        </right>
      </border>
    </ndxf>
  </rcc>
  <rfmt sheetId="7" sqref="K11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L11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4951" sId="7" odxf="1" dxf="1">
    <nc r="N11" t="inlineStr">
      <is>
        <t>RSG</t>
      </is>
    </nc>
    <odxf>
      <fill>
        <patternFill patternType="none">
          <bgColor indexed="65"/>
        </patternFill>
      </fill>
    </odxf>
    <ndxf>
      <fill>
        <patternFill patternType="solid">
          <bgColor theme="6" tint="0.39997558519241921"/>
        </patternFill>
      </fill>
    </ndxf>
  </rcc>
  <rcc rId="4952" sId="7" odxf="1" dxf="1">
    <nc r="O11">
      <v>0</v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6" tint="0.39997558519241921"/>
        </patternFill>
      </fill>
      <alignment vertical="center" readingOrder="0"/>
      <border outline="0">
        <left style="thin">
          <color indexed="64"/>
        </left>
      </border>
    </ndxf>
  </rcc>
  <rcc rId="4953" sId="7" odxf="1" dxf="1">
    <nc r="P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54" sId="7" odxf="1" dxf="1">
    <nc r="Q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55" sId="7" odxf="1" dxf="1">
    <nc r="R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fmt sheetId="7" sqref="S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T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56" sId="7" odxf="1" dxf="1">
    <nc r="U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57" sId="7" odxf="1" dxf="1">
    <nc r="V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58" sId="7" odxf="1" dxf="1">
    <nc r="W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59" sId="7" odxf="1" dxf="1">
    <nc r="X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0" sId="7" odxf="1" dxf="1">
    <nc r="Y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fmt sheetId="7" sqref="Z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A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61" sId="7" odxf="1" dxf="1">
    <nc r="AB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2" sId="7" odxf="1" dxf="1">
    <nc r="AC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3" sId="7" odxf="1" dxf="1">
    <nc r="AD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4" sId="7" odxf="1" dxf="1">
    <nc r="AE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5" sId="7" odxf="1" dxf="1">
    <nc r="AF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fmt sheetId="7" sqref="AG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H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66" sId="7" odxf="1" dxf="1">
    <nc r="AI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7" sId="7" odxf="1" dxf="1">
    <nc r="AJ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8" sId="7" odxf="1" dxf="1">
    <nc r="AK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69" sId="7" odxf="1" dxf="1">
    <nc r="AL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70" sId="7" odxf="1" dxf="1">
    <nc r="AM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fmt sheetId="7" sqref="AN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AO11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cc rId="4971" sId="7" odxf="1" dxf="1">
    <nc r="AP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72" sId="7" odxf="1" dxf="1">
    <nc r="AQ11">
      <v>0</v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6" tint="0.39997558519241921"/>
        </patternFill>
      </fill>
      <alignment vertical="center" readingOrder="0"/>
    </ndxf>
  </rcc>
  <rcc rId="4973" sId="7" odxf="1" dxf="1">
    <nc r="AR11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theme="6" tint="0.39997558519241921"/>
        </patternFill>
      </fill>
      <alignment vertical="center" readingOrder="0"/>
      <border outline="0">
        <right style="medium">
          <color indexed="64"/>
        </right>
      </border>
    </ndxf>
  </rcc>
  <rcc rId="4974" sId="7" odxf="1" dxf="1">
    <nc r="AS11">
      <v>0</v>
    </nc>
    <odxf>
      <fill>
        <patternFill patternType="none">
          <bgColor indexed="65"/>
        </patternFill>
      </fill>
      <alignment vertical="bottom" readingOrder="0"/>
      <border outline="0">
        <right/>
      </border>
    </odxf>
    <ndxf>
      <fill>
        <patternFill patternType="solid">
          <bgColor theme="6" tint="0.39997558519241921"/>
        </patternFill>
      </fill>
      <alignment vertical="center" readingOrder="0"/>
      <border outline="0">
        <right style="medium">
          <color indexed="64"/>
        </right>
      </border>
    </ndxf>
  </rcc>
  <rfmt sheetId="7" sqref="K12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L12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N12" start="0" length="0">
    <dxf>
      <fill>
        <patternFill patternType="solid">
          <bgColor theme="7" tint="0.39997558519241921"/>
        </patternFill>
      </fill>
    </dxf>
  </rfmt>
  <rcc rId="4975" sId="7" odxf="1" dxf="1">
    <nc r="O12">
      <f>SUM(O16:O85)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76" sId="7" odxf="1" dxf="1">
    <nc r="P12">
      <f>SUM(P16:P85)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77" sId="7" odxf="1" dxf="1">
    <nc r="Q12">
      <f>SUM(Q16:Q85)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78" sId="7" odxf="1" dxf="1">
    <nc r="R12">
      <f>SUM(R16:R85)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7" sqref="S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T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U12" start="0" length="0">
    <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4979" sId="7" odxf="1" dxf="1">
    <nc r="V12">
      <f>SUM(V16:V85)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0" sId="7" odxf="1" dxf="1">
    <nc r="W12">
      <f>SUM(W16:W85)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1" sId="7" odxf="1" dxf="1">
    <nc r="X12">
      <f>SUM(X16:X85)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2" sId="7" odxf="1" dxf="1">
    <nc r="Y12">
      <f>SUM(Y16:Y85)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7" sqref="Z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A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B12" start="0" length="0">
    <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4983" sId="7" odxf="1" dxf="1">
    <nc r="AC12">
      <f>SUM(AC16:AC85)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4" sId="7" odxf="1" dxf="1">
    <nc r="AD12">
      <f>SUM(AD16:AD85)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5" sId="7" odxf="1" dxf="1">
    <nc r="AE12">
      <f>SUM(AE16:AE85)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6" sId="7" odxf="1" dxf="1">
    <nc r="AF12">
      <f>SUM(AF16:AF85)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7" sqref="AG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H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I12" start="0" length="0">
    <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4987" sId="7" odxf="1" dxf="1">
    <nc r="AJ12">
      <f>SUM(AJ16:AJ85)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8" sId="7" odxf="1" dxf="1">
    <nc r="AK12">
      <f>SUM(AK16:AK85)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89" sId="7" odxf="1" dxf="1">
    <nc r="AL12">
      <f>SUM(AL16:AL85)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90" sId="7" odxf="1" dxf="1">
    <nc r="AM12">
      <f>SUM(AM16:AM85)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7" sqref="AN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O12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7" sqref="AP12" start="0" length="0">
    <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4991" sId="7" odxf="1" dxf="1">
    <nc r="AQ12">
      <f>SUM(AQ16:AQ85)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92" sId="7" odxf="1" dxf="1">
    <nc r="AR12">
      <f>SUM(AR16:AR85)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4993" sId="7" odxf="1" dxf="1">
    <nc r="AS12">
      <f>SUM(AS16:AS85)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7" sqref="K1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7" sqref="L1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4994" sId="7" odxf="1" dxf="1">
    <nc r="N13" t="inlineStr">
      <is>
        <t>Direction - CI</t>
      </is>
    </nc>
    <odxf>
      <fill>
        <patternFill patternType="none">
          <bgColor indexed="65"/>
        </patternFill>
      </fill>
      <alignment vertical="bottom" readingOrder="0"/>
      <border outline="0">
        <bottom/>
      </border>
    </odxf>
    <ndxf>
      <fill>
        <patternFill patternType="solid">
          <bgColor theme="9" tint="0.39997558519241921"/>
        </patternFill>
      </fill>
      <alignment vertical="center" readingOrder="0"/>
      <border outline="0">
        <bottom style="medium">
          <color indexed="64"/>
        </bottom>
      </border>
    </ndxf>
  </rcc>
  <rcc rId="4995" sId="7" odxf="1" dxf="1" numFmtId="4">
    <nc r="O13">
      <v>0</v>
    </nc>
    <odxf>
      <numFmt numFmtId="0" formatCode="General"/>
      <fill>
        <patternFill patternType="none">
          <bgColor indexed="65"/>
        </patternFill>
      </fill>
      <border outline="0">
        <left/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left style="thin">
          <color indexed="64"/>
        </left>
        <bottom style="medium">
          <color indexed="64"/>
        </bottom>
      </border>
    </ndxf>
  </rcc>
  <rcc rId="4996" sId="7" odxf="1" dxf="1" numFmtId="4">
    <nc r="P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4997" sId="7" odxf="1" dxf="1" numFmtId="4">
    <nc r="Q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4998" sId="7" odxf="1" dxf="1" numFmtId="4">
    <nc r="R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fmt sheetId="7" sqref="S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fmt sheetId="7" sqref="T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cc rId="4999" sId="7" odxf="1" dxf="1" numFmtId="4">
    <nc r="U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0" sId="7" odxf="1" dxf="1" numFmtId="4">
    <nc r="V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1" sId="7" odxf="1" dxf="1" numFmtId="4">
    <nc r="W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2" sId="7" odxf="1" dxf="1" numFmtId="4">
    <nc r="X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3" sId="7" odxf="1" dxf="1" numFmtId="4">
    <nc r="Y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fmt sheetId="7" sqref="Z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fmt sheetId="7" sqref="AA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cc rId="5004" sId="7" odxf="1" dxf="1" numFmtId="4">
    <nc r="AB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5" sId="7" odxf="1" dxf="1" numFmtId="4">
    <nc r="AC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6" sId="7" odxf="1" dxf="1" numFmtId="4">
    <nc r="AD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7" sId="7" odxf="1" dxf="1" numFmtId="4">
    <nc r="AE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08" sId="7" odxf="1" dxf="1" numFmtId="4">
    <nc r="AF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fmt sheetId="7" sqref="AG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fmt sheetId="7" sqref="AH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cc rId="5009" sId="7" odxf="1" dxf="1" numFmtId="4">
    <nc r="AI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0" sId="7" odxf="1" dxf="1" numFmtId="4">
    <nc r="AJ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1" sId="7" odxf="1" dxf="1" numFmtId="4">
    <nc r="AK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2" sId="7" odxf="1" dxf="1" numFmtId="4">
    <nc r="AL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3" sId="7" odxf="1" dxf="1" numFmtId="4">
    <nc r="AM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fmt sheetId="7" sqref="AN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fmt sheetId="7" sqref="AO13" start="0" length="0">
    <dxf>
      <font>
        <b/>
        <sz val="8"/>
        <color auto="1"/>
        <name val="Century Gothic"/>
        <scheme val="none"/>
      </font>
      <fill>
        <patternFill patternType="solid">
          <bgColor rgb="FFFFCCFF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bottom style="medium">
          <color indexed="64"/>
        </bottom>
      </border>
    </dxf>
  </rfmt>
  <rcc rId="5014" sId="7" odxf="1" dxf="1" numFmtId="4">
    <nc r="AP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5" sId="7" odxf="1" dxf="1" numFmtId="4">
    <nc r="AQ13">
      <v>0</v>
    </nc>
    <odxf>
      <numFmt numFmtId="0" formatCode="General"/>
      <fill>
        <patternFill patternType="none">
          <bgColor indexed="65"/>
        </patternFill>
      </fill>
      <border outline="0"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bottom style="medium">
          <color indexed="64"/>
        </bottom>
      </border>
    </ndxf>
  </rcc>
  <rcc rId="5016" sId="7" odxf="1" dxf="1" numFmtId="4">
    <nc r="AR13">
      <v>0</v>
    </nc>
    <odxf>
      <numFmt numFmtId="0" formatCode="General"/>
      <fill>
        <patternFill patternType="none">
          <bgColor indexed="65"/>
        </patternFill>
      </fill>
      <border outline="0">
        <right/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right style="medium">
          <color indexed="64"/>
        </right>
        <bottom style="medium">
          <color indexed="64"/>
        </bottom>
      </border>
    </ndxf>
  </rcc>
  <rcc rId="5017" sId="7" odxf="1" dxf="1" numFmtId="4">
    <nc r="AS13">
      <v>0</v>
    </nc>
    <odxf>
      <numFmt numFmtId="0" formatCode="General"/>
      <fill>
        <patternFill patternType="none">
          <bgColor indexed="65"/>
        </patternFill>
      </fill>
      <border outline="0">
        <right/>
        <bottom/>
      </border>
    </odxf>
    <ndxf>
      <numFmt numFmtId="1" formatCode="0"/>
      <fill>
        <patternFill patternType="solid">
          <bgColor theme="9" tint="0.39997558519241921"/>
        </patternFill>
      </fill>
      <border outline="0">
        <right style="medium">
          <color indexed="64"/>
        </right>
        <bottom style="medium">
          <color indexed="64"/>
        </bottom>
      </border>
    </ndxf>
  </rcc>
  <rfmt sheetId="7" sqref="O14" start="0" length="0">
    <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dxf>
  </rfmt>
  <rfmt sheetId="7" sqref="P14" start="0" length="0">
    <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dxf>
  </rfmt>
  <rfmt sheetId="7" sqref="Q14" start="0" length="0">
    <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dxf>
  </rfmt>
  <rfmt sheetId="7" sqref="R14" start="0" length="0">
    <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dxf>
  </rfmt>
  <rfmt sheetId="7" sqref="S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18" sId="7" odxf="1" dxf="1">
    <nc r="AQ14" t="inlineStr">
      <is>
        <t>M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019" sId="7" odxf="1" dxf="1">
    <nc r="AR14" t="inlineStr">
      <is>
        <t>M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020" sId="7" odxf="1" dxf="1">
    <nc r="AS14" t="inlineStr">
      <is>
        <t>j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021" sId="7" odxf="1" dxf="1">
    <nc r="A15" t="inlineStr">
      <is>
        <t>Partenaires RH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2" sId="7" odxf="1" dxf="1">
    <nc r="B15" t="inlineStr">
      <is>
        <t>PFO / LFA RC / Autres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3" sId="7" odxf="1" dxf="1">
    <nc r="C15" t="inlineStr">
      <is>
        <t>Org - Lib Pôle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4" sId="7" odxf="1" dxf="1">
    <nc r="D15" t="inlineStr">
      <is>
        <t>Org - Lib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5" sId="7" odxf="1" dxf="1">
    <nc r="E15" t="inlineStr">
      <is>
        <t>Org - Lib Ss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6" sId="7" odxf="1" dxf="1">
    <nc r="F15" t="inlineStr">
      <is>
        <t>Org - Lib Dep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7" sId="7" odxf="1" dxf="1">
    <nc r="G15" t="inlineStr">
      <is>
        <t>Org - Lib Service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8" sId="7" odxf="1" dxf="1">
    <nc r="H15" t="inlineStr">
      <is>
        <t>Org - Lib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29" sId="7" odxf="1" dxf="1">
    <nc r="I15" t="inlineStr">
      <is>
        <t>Org - Lib Ss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30" sId="7" odxf="1" dxf="1">
    <nc r="J15" t="inlineStr">
      <is>
        <t>SAP HR - Matricule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31" sId="7" odxf="1" dxf="1">
    <nc r="K15" t="inlineStr">
      <is>
        <t>IT2 - 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32" sId="7" odxf="1" dxf="1">
    <nc r="L15" t="inlineStr">
      <is>
        <t>IT2 - Prénom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33" sId="7" odxf="1" dxf="1">
    <nc r="M15" t="inlineStr">
      <is>
        <t>Type de contrat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5034" sId="7" odxf="1" dxf="1">
    <nc r="N15" t="inlineStr">
      <is>
        <t>IT1 - Libellé lieu travail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fmt sheetId="7" sqref="O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35" sId="7" odxf="1" dxf="1">
    <nc r="A1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36" sId="7" odxf="1" dxf="1">
    <nc r="B1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37" sId="7" odxf="1" dxf="1">
    <nc r="C1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38" sId="7" odxf="1" dxf="1">
    <nc r="D1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39" sId="7" odxf="1" dxf="1">
    <nc r="E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0" sId="7" odxf="1" dxf="1">
    <nc r="F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1" sId="7" odxf="1" dxf="1">
    <nc r="G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2" sId="7" odxf="1" dxf="1">
    <nc r="H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3" sId="7" odxf="1" dxf="1">
    <nc r="I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4" sId="7" odxf="1" dxf="1">
    <nc r="J16" t="inlineStr">
      <is>
        <t>02400480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5" sId="7" odxf="1" dxf="1">
    <nc r="K16" t="inlineStr">
      <is>
        <t>COCHIN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6" sId="7" odxf="1" dxf="1">
    <nc r="L16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7" sId="7" odxf="1" dxf="1">
    <nc r="M1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48" sId="7" odxf="1" dxf="1">
    <nc r="N1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49" sId="7" odxf="1" dxf="1">
    <nc r="AQ16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7" sqref="AR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50" sId="7" odxf="1" dxf="1">
    <nc r="AS16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051" sId="7" odxf="1" dxf="1">
    <nc r="A1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2" sId="7" odxf="1" dxf="1">
    <nc r="B1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3" sId="7" odxf="1" dxf="1">
    <nc r="C1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4" sId="7" odxf="1" dxf="1">
    <nc r="D1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5" sId="7" odxf="1" dxf="1">
    <nc r="E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6" sId="7" odxf="1" dxf="1">
    <nc r="F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7" sId="7" odxf="1" dxf="1">
    <nc r="G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8" sId="7" odxf="1" dxf="1">
    <nc r="H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59" sId="7" odxf="1" dxf="1">
    <nc r="I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J17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5060" sId="7" odxf="1" dxf="1">
    <nc r="K17" t="inlineStr">
      <is>
        <t>GAUDEAUX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1" sId="7" odxf="1" dxf="1">
    <nc r="L17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2" sId="7" odxf="1" dxf="1">
    <nc r="M1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3" sId="7" odxf="1" dxf="1">
    <nc r="N1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64" sId="7" odxf="1" dxf="1">
    <nc r="A1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5" sId="7" odxf="1" dxf="1">
    <nc r="B1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6" sId="7" odxf="1" dxf="1">
    <nc r="C1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7" sId="7" odxf="1" dxf="1">
    <nc r="D1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8" sId="7" odxf="1" dxf="1">
    <nc r="E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69" sId="7" odxf="1" dxf="1">
    <nc r="F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0" sId="7" odxf="1" dxf="1">
    <nc r="G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1" sId="7" odxf="1" dxf="1">
    <nc r="H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2" sId="7" odxf="1" dxf="1">
    <nc r="I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3" sId="7" odxf="1" dxf="1">
    <nc r="J18" t="inlineStr">
      <is>
        <t>07000943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4" sId="7" odxf="1" dxf="1">
    <nc r="K18" t="inlineStr">
      <is>
        <t>FORESTIER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5" sId="7" odxf="1" dxf="1">
    <nc r="L18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6" sId="7" odxf="1" dxf="1">
    <nc r="M1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7" sId="7" odxf="1" dxf="1">
    <nc r="N1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78" sId="7" odxf="1" dxf="1">
    <nc r="A1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79" sId="7" odxf="1" dxf="1">
    <nc r="B1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0" sId="7" odxf="1" dxf="1">
    <nc r="C1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1" sId="7" odxf="1" dxf="1">
    <nc r="D1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2" sId="7" odxf="1" dxf="1">
    <nc r="E1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3" sId="7" odxf="1" dxf="1">
    <nc r="F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4" sId="7" odxf="1" dxf="1">
    <nc r="G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5" sId="7" odxf="1" dxf="1">
    <nc r="H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6" sId="7" odxf="1" dxf="1">
    <nc r="I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7" sId="7" odxf="1" dxf="1">
    <nc r="J19" t="inlineStr">
      <is>
        <t>00540006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8" sId="7" odxf="1" dxf="1">
    <nc r="K19" t="inlineStr">
      <is>
        <t>KERSUAL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89" sId="7" odxf="1" dxf="1">
    <nc r="L19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0" sId="7" odxf="1" dxf="1">
    <nc r="M1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1" sId="7" odxf="1" dxf="1">
    <nc r="N1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092" sId="7" odxf="1" dxf="1">
    <nc r="A2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3" sId="7" odxf="1" dxf="1">
    <nc r="B2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4" sId="7" odxf="1" dxf="1">
    <nc r="C2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5" sId="7" odxf="1" dxf="1">
    <nc r="D2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6" sId="7" odxf="1" dxf="1">
    <nc r="E2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7" sId="7" odxf="1" dxf="1">
    <nc r="F20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8" sId="7" odxf="1" dxf="1">
    <nc r="G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099" sId="7" odxf="1" dxf="1">
    <nc r="H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0" sId="7" odxf="1" dxf="1">
    <nc r="I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1" sId="7" odxf="1" dxf="1">
    <nc r="J20" t="inlineStr">
      <is>
        <t>00010570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2" sId="7" odxf="1" dxf="1">
    <nc r="K20" t="inlineStr">
      <is>
        <t>ANDRICQ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3" sId="7" odxf="1" dxf="1">
    <nc r="L20" t="inlineStr">
      <is>
        <t>OLIVIER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4" sId="7" odxf="1" dxf="1">
    <nc r="M2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5" sId="7" odxf="1" dxf="1">
    <nc r="N2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06" sId="7" odxf="1" dxf="1">
    <nc r="A2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7" sId="7" odxf="1" dxf="1">
    <nc r="B2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8" sId="7" odxf="1" dxf="1">
    <nc r="C2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09" sId="7" odxf="1" dxf="1">
    <nc r="D2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0" sId="7" odxf="1" dxf="1">
    <nc r="E2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1" sId="7" odxf="1" dxf="1">
    <nc r="F2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2" sId="7" odxf="1" dxf="1">
    <nc r="G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3" sId="7" odxf="1" dxf="1">
    <nc r="H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4" sId="7" odxf="1" dxf="1">
    <nc r="I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5" sId="7" odxf="1" dxf="1">
    <nc r="J21" t="inlineStr">
      <is>
        <t>00113958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6" sId="7" odxf="1" dxf="1">
    <nc r="K21" t="inlineStr">
      <is>
        <t>SUZON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7" sId="7" odxf="1" dxf="1">
    <nc r="L21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8" sId="7" odxf="1" dxf="1">
    <nc r="M2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19" sId="7" odxf="1" dxf="1">
    <nc r="N2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20" sId="7" odxf="1" dxf="1">
    <nc r="A2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1" sId="7" odxf="1" dxf="1">
    <nc r="B2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2" sId="7" odxf="1" dxf="1">
    <nc r="C2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3" sId="7" odxf="1" dxf="1">
    <nc r="D2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4" sId="7" odxf="1" dxf="1">
    <nc r="E2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5" sId="7" odxf="1" dxf="1">
    <nc r="F2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6" sId="7" odxf="1" dxf="1">
    <nc r="G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7" sId="7" odxf="1" dxf="1">
    <nc r="H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8" sId="7" odxf="1" dxf="1">
    <nc r="I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29" sId="7" odxf="1" dxf="1">
    <nc r="J22" t="inlineStr">
      <is>
        <t>00114345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0" sId="7" odxf="1" dxf="1">
    <nc r="K22" t="inlineStr">
      <is>
        <t>TAVERNIER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1" sId="7" odxf="1" dxf="1">
    <nc r="L22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2" sId="7" odxf="1" dxf="1">
    <nc r="M2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3" sId="7" odxf="1" dxf="1">
    <nc r="N2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34" sId="7" odxf="1" dxf="1">
    <nc r="A2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5" sId="7" odxf="1" dxf="1">
    <nc r="B2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6" sId="7" odxf="1" dxf="1">
    <nc r="C2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7" sId="7" odxf="1" dxf="1">
    <nc r="D2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8" sId="7" odxf="1" dxf="1">
    <nc r="E2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39" sId="7" odxf="1" dxf="1">
    <nc r="F2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0" sId="7" odxf="1" dxf="1">
    <nc r="G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1" sId="7" odxf="1" dxf="1">
    <nc r="H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2" sId="7" odxf="1" dxf="1">
    <nc r="I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3" sId="7" odxf="1" dxf="1">
    <nc r="J23" t="inlineStr">
      <is>
        <t>00114931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4" sId="7" odxf="1" dxf="1">
    <nc r="K23" t="inlineStr">
      <is>
        <t>CROGUENNEC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5" sId="7" odxf="1" dxf="1">
    <nc r="L23" t="inlineStr">
      <is>
        <t>YANN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6" sId="7" odxf="1" dxf="1">
    <nc r="M2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7" sId="7" odxf="1" dxf="1">
    <nc r="N2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48" sId="7" odxf="1" dxf="1">
    <nc r="A2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49" sId="7" odxf="1" dxf="1">
    <nc r="B2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0" sId="7" odxf="1" dxf="1">
    <nc r="C2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1" sId="7" odxf="1" dxf="1">
    <nc r="D2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2" sId="7" odxf="1" dxf="1">
    <nc r="E2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3" sId="7" odxf="1" dxf="1">
    <nc r="F2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4" sId="7" odxf="1" dxf="1">
    <nc r="G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5" sId="7" odxf="1" dxf="1">
    <nc r="H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6" sId="7" odxf="1" dxf="1">
    <nc r="I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7" sId="7" odxf="1" dxf="1">
    <nc r="J24" t="inlineStr">
      <is>
        <t>00115245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8" sId="7" odxf="1" dxf="1">
    <nc r="K24" t="inlineStr">
      <is>
        <t>PERUSSON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59" sId="7" odxf="1" dxf="1">
    <nc r="L24" t="inlineStr">
      <is>
        <t>CHRISTIANE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0" sId="7" odxf="1" dxf="1">
    <nc r="M2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1" sId="7" odxf="1" dxf="1">
    <nc r="N2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62" sId="7" odxf="1" dxf="1">
    <nc r="A2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3" sId="7" odxf="1" dxf="1">
    <nc r="B2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4" sId="7" odxf="1" dxf="1">
    <nc r="C2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5" sId="7" odxf="1" dxf="1">
    <nc r="D2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6" sId="7" odxf="1" dxf="1">
    <nc r="E2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7" sId="7" odxf="1" dxf="1">
    <nc r="F2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8" sId="7" odxf="1" dxf="1">
    <nc r="G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69" sId="7" odxf="1" dxf="1">
    <nc r="H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0" sId="7" odxf="1" dxf="1">
    <nc r="I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1" sId="7" odxf="1" dxf="1">
    <nc r="J25" t="inlineStr">
      <is>
        <t>00116002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2" sId="7" odxf="1" dxf="1">
    <nc r="K25" t="inlineStr">
      <is>
        <t>BRUYNEEL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3" sId="7" odxf="1" dxf="1">
    <nc r="L25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4" sId="7" odxf="1" dxf="1">
    <nc r="M2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5" sId="7" odxf="1" dxf="1">
    <nc r="N2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76" sId="7" odxf="1" dxf="1">
    <nc r="A2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7" sId="7" odxf="1" dxf="1">
    <nc r="B2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8" sId="7" odxf="1" dxf="1">
    <nc r="C2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79" sId="7" odxf="1" dxf="1">
    <nc r="D2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0" sId="7" odxf="1" dxf="1">
    <nc r="E2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1" sId="7" odxf="1" dxf="1">
    <nc r="F26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2" sId="7" odxf="1" dxf="1">
    <nc r="G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3" sId="7" odxf="1" dxf="1">
    <nc r="H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4" sId="7" odxf="1" dxf="1">
    <nc r="I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5" sId="7" odxf="1" dxf="1">
    <nc r="J26" t="inlineStr">
      <is>
        <t>00116633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6" sId="7" odxf="1" dxf="1">
    <nc r="K26" t="inlineStr">
      <is>
        <t>NADAL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7" sId="7" odxf="1" dxf="1">
    <nc r="L26" t="inlineStr">
      <is>
        <t>VIRGINIE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8" sId="7" odxf="1" dxf="1">
    <nc r="M2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89" sId="7" odxf="1" dxf="1">
    <nc r="N2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190" sId="7" odxf="1" dxf="1">
    <nc r="A2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1" sId="7" odxf="1" dxf="1">
    <nc r="B2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2" sId="7" odxf="1" dxf="1">
    <nc r="C2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3" sId="7" odxf="1" dxf="1">
    <nc r="D2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4" sId="7" odxf="1" dxf="1">
    <nc r="E2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5" sId="7" odxf="1" dxf="1">
    <nc r="F27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6" sId="7" odxf="1" dxf="1">
    <nc r="G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7" sId="7" odxf="1" dxf="1">
    <nc r="H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8" sId="7" odxf="1" dxf="1">
    <nc r="I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199" sId="7" odxf="1" dxf="1">
    <nc r="J27" t="inlineStr">
      <is>
        <t>00117177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0" sId="7" odxf="1" dxf="1">
    <nc r="K27" t="inlineStr">
      <is>
        <t>LAUNAY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1" sId="7" odxf="1" dxf="1">
    <nc r="L27" t="inlineStr">
      <is>
        <t>STEPHANIE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2" sId="7" odxf="1" dxf="1">
    <nc r="M2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3" sId="7" odxf="1" dxf="1">
    <nc r="N2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04" sId="7" odxf="1" dxf="1">
    <nc r="A2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5" sId="7" odxf="1" dxf="1">
    <nc r="B2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6" sId="7" odxf="1" dxf="1">
    <nc r="C2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7" sId="7" odxf="1" dxf="1">
    <nc r="D2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8" sId="7" odxf="1" dxf="1">
    <nc r="E2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09" sId="7" odxf="1" dxf="1">
    <nc r="F28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0" sId="7" odxf="1" dxf="1">
    <nc r="G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1" sId="7" odxf="1" dxf="1">
    <nc r="H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2" sId="7" odxf="1" dxf="1">
    <nc r="I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3" sId="7" odxf="1" dxf="1">
    <nc r="J28" t="inlineStr">
      <is>
        <t>00117514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4" sId="7" odxf="1" dxf="1">
    <nc r="K28" t="inlineStr">
      <is>
        <t>KACZOREK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5" sId="7" odxf="1" dxf="1">
    <nc r="L28" t="inlineStr">
      <is>
        <t>FREDERIC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6" sId="7" odxf="1" dxf="1">
    <nc r="M2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7" sId="7" odxf="1" dxf="1">
    <nc r="N2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18" sId="7" odxf="1" dxf="1">
    <nc r="A2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19" sId="7" odxf="1" dxf="1">
    <nc r="B2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0" sId="7" odxf="1" dxf="1">
    <nc r="C2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1" sId="7" odxf="1" dxf="1">
    <nc r="D2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2" sId="7" odxf="1" dxf="1">
    <nc r="E2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3" sId="7" odxf="1" dxf="1">
    <nc r="F29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4" sId="7" odxf="1" dxf="1">
    <nc r="G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5" sId="7" odxf="1" dxf="1">
    <nc r="H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6" sId="7" odxf="1" dxf="1">
    <nc r="I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7" sId="7" odxf="1" dxf="1">
    <nc r="J29" t="inlineStr">
      <is>
        <t>00540254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8" sId="7" odxf="1" dxf="1">
    <nc r="K29" t="inlineStr">
      <is>
        <t>GOYAUX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29" sId="7" odxf="1" dxf="1">
    <nc r="L29" t="inlineStr">
      <is>
        <t>JEAN LUC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0" sId="7" odxf="1" dxf="1">
    <nc r="M2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1" sId="7" odxf="1" dxf="1">
    <nc r="N2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2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32" sId="7" odxf="1" dxf="1">
    <nc r="A3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3" sId="7" odxf="1" dxf="1">
    <nc r="B3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4" sId="7" odxf="1" dxf="1">
    <nc r="C3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5" sId="7" odxf="1" dxf="1">
    <nc r="D3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6" sId="7" odxf="1" dxf="1">
    <nc r="E3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7" sId="7" odxf="1" dxf="1">
    <nc r="F30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8" sId="7" odxf="1" dxf="1">
    <nc r="G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39" sId="7" odxf="1" dxf="1">
    <nc r="H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0" sId="7" odxf="1" dxf="1">
    <nc r="I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1" sId="7" odxf="1" dxf="1">
    <nc r="J30" t="inlineStr">
      <is>
        <t>07003210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2" sId="7" odxf="1" dxf="1">
    <nc r="K30" t="inlineStr">
      <is>
        <t>KEREBEL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3" sId="7" odxf="1" dxf="1">
    <nc r="L30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4" sId="7" odxf="1" dxf="1">
    <nc r="M3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5" sId="7" odxf="1" dxf="1">
    <nc r="N3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46" sId="7" odxf="1" dxf="1">
    <nc r="AQ30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247" sId="7" odxf="1" dxf="1">
    <nc r="AR30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7" sqref="AS3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48" sId="7" odxf="1" dxf="1">
    <nc r="A3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49" sId="7" odxf="1" dxf="1">
    <nc r="B3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0" sId="7" odxf="1" dxf="1">
    <nc r="C3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1" sId="7" odxf="1" dxf="1">
    <nc r="D3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2" sId="7" odxf="1" dxf="1">
    <nc r="E3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3" sId="7" odxf="1" dxf="1">
    <nc r="F3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4" sId="7" odxf="1" dxf="1">
    <nc r="G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5" sId="7" odxf="1" dxf="1">
    <nc r="H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6" sId="7" odxf="1" dxf="1">
    <nc r="I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7" sId="7" odxf="1" dxf="1">
    <nc r="J31" t="inlineStr">
      <is>
        <t>07003257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8" sId="7" odxf="1" dxf="1">
    <nc r="K31" t="inlineStr">
      <is>
        <t>LEGRAND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59" sId="7" odxf="1" dxf="1">
    <nc r="L31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0" sId="7" odxf="1" dxf="1">
    <nc r="M3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1" sId="7" odxf="1" dxf="1">
    <nc r="N3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1" start="0" length="0">
    <dxf>
      <font>
        <b/>
        <sz val="8"/>
        <color auto="1"/>
        <name val="Century Gothic"/>
        <scheme val="none"/>
      </font>
      <fill>
        <patternFill patternType="solid">
          <bgColor rgb="FFFFFF00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P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1" start="0" length="0">
    <dxf>
      <font>
        <b/>
        <sz val="8"/>
        <color auto="1"/>
        <name val="Century Gothic"/>
        <scheme val="none"/>
      </font>
      <fill>
        <patternFill patternType="solid">
          <bgColor rgb="FFFFFF00"/>
        </patternFill>
      </fill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7" sqref="W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62" sId="7" odxf="1" dxf="1">
    <nc r="A3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3" sId="7" odxf="1" dxf="1">
    <nc r="B3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4" sId="7" odxf="1" dxf="1">
    <nc r="C3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5" sId="7" odxf="1" dxf="1">
    <nc r="D3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6" sId="7" odxf="1" dxf="1">
    <nc r="E3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7" sId="7" odxf="1" dxf="1">
    <nc r="F3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8" sId="7" odxf="1" dxf="1">
    <nc r="G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69" sId="7" odxf="1" dxf="1">
    <nc r="H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0" sId="7" odxf="1" dxf="1">
    <nc r="I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1" sId="7" odxf="1" dxf="1">
    <nc r="J32" t="inlineStr">
      <is>
        <t>07003393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2" sId="7" odxf="1" dxf="1">
    <nc r="K32" t="inlineStr">
      <is>
        <t>PLESSALA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3" sId="7" odxf="1" dxf="1">
    <nc r="L32" t="inlineStr">
      <is>
        <t>CLAUDIE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4" sId="7" odxf="1" dxf="1">
    <nc r="M3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5" sId="7" odxf="1" dxf="1">
    <nc r="N3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76" sId="7" odxf="1" dxf="1">
    <nc r="A3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7" sId="7" odxf="1" dxf="1">
    <nc r="B3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8" sId="7" odxf="1" dxf="1">
    <nc r="C3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79" sId="7" odxf="1" dxf="1">
    <nc r="D3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0" sId="7" odxf="1" dxf="1">
    <nc r="E3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1" sId="7" odxf="1" dxf="1">
    <nc r="F3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2" sId="7" odxf="1" dxf="1">
    <nc r="G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3" sId="7" odxf="1" dxf="1">
    <nc r="H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4" sId="7" odxf="1" dxf="1">
    <nc r="I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5" sId="7" odxf="1" dxf="1">
    <nc r="J33" t="inlineStr">
      <is>
        <t>07008308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6" sId="7" odxf="1" dxf="1">
    <nc r="K33" t="inlineStr">
      <is>
        <t>LIEBENGUTH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7" sId="7" odxf="1" dxf="1">
    <nc r="L33" t="inlineStr">
      <is>
        <t>CINDY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8" sId="7" odxf="1" dxf="1">
    <nc r="M3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89" sId="7" odxf="1" dxf="1">
    <nc r="N3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290" sId="7" odxf="1" dxf="1">
    <nc r="A3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1" sId="7" odxf="1" dxf="1">
    <nc r="B3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2" sId="7" odxf="1" dxf="1">
    <nc r="C3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3" sId="7" odxf="1" dxf="1">
    <nc r="D3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4" sId="7" odxf="1" dxf="1">
    <nc r="E3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5" sId="7" odxf="1" dxf="1">
    <nc r="F3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6" sId="7" odxf="1" dxf="1">
    <nc r="G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7" sId="7" odxf="1" dxf="1">
    <nc r="H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8" sId="7" odxf="1" dxf="1">
    <nc r="I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299" sId="7" odxf="1" dxf="1">
    <nc r="J34" t="inlineStr">
      <is>
        <t>07016446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0" sId="7" odxf="1" dxf="1">
    <nc r="K34" t="inlineStr">
      <is>
        <t>STOUTAH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1" sId="7" odxf="1" dxf="1">
    <nc r="L34" t="inlineStr">
      <is>
        <t>LAURENE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2" sId="7" odxf="1" dxf="1">
    <nc r="M3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3" sId="7" odxf="1" dxf="1">
    <nc r="N3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04" sId="7" odxf="1" dxf="1">
    <nc r="A3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5" sId="7" odxf="1" dxf="1">
    <nc r="B3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6" sId="7" odxf="1" dxf="1">
    <nc r="C3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7" sId="7" odxf="1" dxf="1">
    <nc r="D3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8" sId="7" odxf="1" dxf="1">
    <nc r="E3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09" sId="7" odxf="1" dxf="1">
    <nc r="F3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0" sId="7" odxf="1" dxf="1">
    <nc r="G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1" sId="7" odxf="1" dxf="1">
    <nc r="H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2" sId="7" odxf="1" dxf="1">
    <nc r="I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3" sId="7" odxf="1" dxf="1">
    <nc r="J35" t="inlineStr">
      <is>
        <t>07018028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4" sId="7" odxf="1" dxf="1">
    <nc r="K35" t="inlineStr">
      <is>
        <t>PIRES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5" sId="7" odxf="1" dxf="1">
    <nc r="L35" t="inlineStr">
      <is>
        <t>MORGANE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6" sId="7" odxf="1" dxf="1">
    <nc r="M35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7" sId="7" odxf="1" dxf="1">
    <nc r="N3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18" sId="7" odxf="1" dxf="1">
    <nc r="A3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19" sId="7" odxf="1" dxf="1">
    <nc r="B3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0" sId="7" odxf="1" dxf="1">
    <nc r="C3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1" sId="7" odxf="1" dxf="1">
    <nc r="D3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2" sId="7" odxf="1" dxf="1">
    <nc r="E3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3" sId="7" odxf="1" dxf="1">
    <nc r="F36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4" sId="7" odxf="1" dxf="1">
    <nc r="G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5" sId="7" odxf="1" dxf="1">
    <nc r="H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6" sId="7" odxf="1" dxf="1">
    <nc r="I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7" sId="7" odxf="1" dxf="1">
    <nc r="J36" t="inlineStr">
      <is>
        <t>00011081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8" sId="7" odxf="1" dxf="1">
    <nc r="K36" t="inlineStr">
      <is>
        <t>DE PONTE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29" sId="7" odxf="1" dxf="1">
    <nc r="L36" t="inlineStr">
      <is>
        <t>ETIENNE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0" sId="7" odxf="1" dxf="1">
    <nc r="M3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1" sId="7" odxf="1" dxf="1">
    <nc r="N3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32" sId="7" odxf="1" dxf="1">
    <nc r="A3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3" sId="7" odxf="1" dxf="1">
    <nc r="B3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4" sId="7" odxf="1" dxf="1">
    <nc r="C3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5" sId="7" odxf="1" dxf="1">
    <nc r="D3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6" sId="7" odxf="1" dxf="1">
    <nc r="E3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7" sId="7" odxf="1" dxf="1">
    <nc r="F37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8" sId="7" odxf="1" dxf="1">
    <nc r="G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39" sId="7" odxf="1" dxf="1">
    <nc r="H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0" sId="7" odxf="1" dxf="1">
    <nc r="I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1" sId="7" odxf="1" dxf="1">
    <nc r="J37" t="inlineStr">
      <is>
        <t>00117054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2" sId="7" odxf="1" dxf="1">
    <nc r="K37" t="inlineStr">
      <is>
        <t>OUARNIER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3" sId="7" odxf="1" dxf="1">
    <nc r="L37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4" sId="7" odxf="1" dxf="1">
    <nc r="M3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5" sId="7" odxf="1" dxf="1">
    <nc r="N3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46" sId="7" odxf="1" dxf="1">
    <nc r="A3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7" sId="7" odxf="1" dxf="1">
    <nc r="B3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8" sId="7" odxf="1" dxf="1">
    <nc r="C3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49" sId="7" odxf="1" dxf="1">
    <nc r="D3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0" sId="7" odxf="1" dxf="1">
    <nc r="E3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1" sId="7" odxf="1" dxf="1">
    <nc r="F38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2" sId="7" odxf="1" dxf="1">
    <nc r="G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3" sId="7" odxf="1" dxf="1">
    <nc r="H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4" sId="7" odxf="1" dxf="1">
    <nc r="I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5" sId="7" odxf="1" dxf="1">
    <nc r="J38" t="inlineStr">
      <is>
        <t>04715848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6" sId="7" odxf="1" dxf="1">
    <nc r="K38" t="inlineStr">
      <is>
        <t>CALOSSO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7" sId="7" odxf="1" dxf="1">
    <nc r="L38" t="inlineStr">
      <is>
        <t>LAETITIA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8" sId="7" odxf="1" dxf="1">
    <nc r="M3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59" sId="7" odxf="1" dxf="1">
    <nc r="N3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60" sId="7" odxf="1" dxf="1">
    <nc r="A3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1" sId="7" odxf="1" dxf="1">
    <nc r="B3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2" sId="7" odxf="1" dxf="1">
    <nc r="C3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3" sId="7" odxf="1" dxf="1">
    <nc r="D3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4" sId="7" odxf="1" dxf="1">
    <nc r="E3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5" sId="7" odxf="1" dxf="1">
    <nc r="F39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6" sId="7" odxf="1" dxf="1">
    <nc r="G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7" sId="7" odxf="1" dxf="1">
    <nc r="H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8" sId="7" odxf="1" dxf="1">
    <nc r="I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69" sId="7" odxf="1" dxf="1">
    <nc r="J39" t="inlineStr">
      <is>
        <t>04715901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0" sId="7" odxf="1" dxf="1">
    <nc r="K39" t="inlineStr">
      <is>
        <t>AZRINE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1" sId="7" odxf="1" dxf="1">
    <nc r="L39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2" sId="7" odxf="1" dxf="1">
    <nc r="M3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3" sId="7" odxf="1" dxf="1">
    <nc r="N3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3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74" sId="7" odxf="1" dxf="1">
    <nc r="A4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5" sId="7" odxf="1" dxf="1">
    <nc r="B4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6" sId="7" odxf="1" dxf="1">
    <nc r="C4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7" sId="7" odxf="1" dxf="1">
    <nc r="D4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8" sId="7" odxf="1" dxf="1">
    <nc r="E4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79" sId="7" odxf="1" dxf="1">
    <nc r="F40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0" sId="7" odxf="1" dxf="1">
    <nc r="G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1" sId="7" odxf="1" dxf="1">
    <nc r="H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2" sId="7" odxf="1" dxf="1">
    <nc r="I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3" sId="7" odxf="1" dxf="1">
    <nc r="J40" t="inlineStr">
      <is>
        <t>04716061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4" sId="7" odxf="1" dxf="1">
    <nc r="K40" t="inlineStr">
      <is>
        <t>DAMATOR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5" sId="7" odxf="1" dxf="1">
    <nc r="L40" t="inlineStr">
      <is>
        <t>MARIE-BERNARD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6" sId="7" odxf="1" dxf="1">
    <nc r="M4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7" sId="7" odxf="1" dxf="1">
    <nc r="N4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388" sId="7" odxf="1" dxf="1">
    <nc r="A4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89" sId="7" odxf="1" dxf="1">
    <nc r="B4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0" sId="7" odxf="1" dxf="1">
    <nc r="C4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1" sId="7" odxf="1" dxf="1">
    <nc r="D4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2" sId="7" odxf="1" dxf="1">
    <nc r="E4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3" sId="7" odxf="1" dxf="1">
    <nc r="F41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4" sId="7" odxf="1" dxf="1">
    <nc r="G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5" sId="7" odxf="1" dxf="1">
    <nc r="H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6" sId="7" odxf="1" dxf="1">
    <nc r="I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7" sId="7" odxf="1" dxf="1">
    <nc r="J41" t="inlineStr">
      <is>
        <t>07002486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8" sId="7" odxf="1" dxf="1">
    <nc r="K41" t="inlineStr">
      <is>
        <t>DEMARET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399" sId="7" odxf="1" dxf="1">
    <nc r="L41" t="inlineStr">
      <is>
        <t>BRIGITTE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0" sId="7" odxf="1" dxf="1">
    <nc r="M4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1" sId="7" odxf="1" dxf="1">
    <nc r="N4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5" tint="0.7999816888943144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5" tint="0.7999816888943144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02" sId="7" odxf="1" dxf="1">
    <nc r="A4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3" sId="7" odxf="1" dxf="1">
    <nc r="B4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4" sId="7" odxf="1" dxf="1">
    <nc r="C4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5" sId="7" odxf="1" dxf="1">
    <nc r="D4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6" sId="7" odxf="1" dxf="1">
    <nc r="E4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7" sId="7" odxf="1" dxf="1">
    <nc r="F42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8" sId="7" odxf="1" dxf="1">
    <nc r="G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09" sId="7" odxf="1" dxf="1">
    <nc r="H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0" sId="7" odxf="1" dxf="1">
    <nc r="I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1" sId="7" odxf="1" dxf="1">
    <nc r="J42" t="inlineStr">
      <is>
        <t>07002644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2" sId="7" odxf="1" dxf="1">
    <nc r="K42" t="inlineStr">
      <is>
        <t>MARCHOIS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3" sId="7" odxf="1" dxf="1">
    <nc r="L42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4" sId="7" odxf="1" dxf="1">
    <nc r="M4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5" sId="7" odxf="1" dxf="1">
    <nc r="N4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16" sId="7" odxf="1" dxf="1">
    <nc r="A4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7" sId="7" odxf="1" dxf="1">
    <nc r="B4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8" sId="7" odxf="1" dxf="1">
    <nc r="C4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19" sId="7" odxf="1" dxf="1">
    <nc r="D4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0" sId="7" odxf="1" dxf="1">
    <nc r="E4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1" sId="7" odxf="1" dxf="1">
    <nc r="F43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2" sId="7" odxf="1" dxf="1">
    <nc r="G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3" sId="7" odxf="1" dxf="1">
    <nc r="H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4" sId="7" odxf="1" dxf="1">
    <nc r="I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5" sId="7" odxf="1" dxf="1">
    <nc r="J43" t="inlineStr">
      <is>
        <t>07002691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6" sId="7" odxf="1" dxf="1">
    <nc r="K43" t="inlineStr">
      <is>
        <t>NGUYEN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7" sId="7" odxf="1" dxf="1">
    <nc r="L43" t="inlineStr">
      <is>
        <t>SORIYA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8" sId="7" odxf="1" dxf="1">
    <nc r="M4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29" sId="7" odxf="1" dxf="1">
    <nc r="N4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30" sId="7" odxf="1" dxf="1">
    <nc r="A4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1" sId="7" odxf="1" dxf="1">
    <nc r="B4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2" sId="7" odxf="1" dxf="1">
    <nc r="C4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3" sId="7" odxf="1" dxf="1">
    <nc r="D4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4" sId="7" odxf="1" dxf="1">
    <nc r="E4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5" sId="7" odxf="1" dxf="1">
    <nc r="F44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6" sId="7" odxf="1" dxf="1">
    <nc r="G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7" sId="7" odxf="1" dxf="1">
    <nc r="H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8" sId="7" odxf="1" dxf="1">
    <nc r="I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39" sId="7" odxf="1" dxf="1">
    <nc r="J44" t="inlineStr">
      <is>
        <t>07003528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0" sId="7" odxf="1" dxf="1">
    <nc r="K44" t="inlineStr">
      <is>
        <t>XAVIER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1" sId="7" odxf="1" dxf="1">
    <nc r="L44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2" sId="7" odxf="1" dxf="1">
    <nc r="M4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3" sId="7" odxf="1" dxf="1">
    <nc r="N4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44" sId="7" odxf="1" dxf="1">
    <nc r="A45" t="inlineStr">
      <is>
        <t>Christine BASTONERO</t>
      </is>
    </nc>
    <odxf>
      <font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5" sId="7" odxf="1" dxf="1">
    <nc r="B45" t="inlineStr">
      <is>
        <t>DMSMO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6" sId="7" odxf="1" dxf="1">
    <nc r="C4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7" sId="7" odxf="1" dxf="1">
    <nc r="D4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8" sId="7" odxf="1" dxf="1">
    <nc r="E4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49" sId="7" odxf="1" dxf="1">
    <nc r="F45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0" sId="7" odxf="1" dxf="1">
    <nc r="G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1" sId="7" odxf="1" dxf="1">
    <nc r="H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2" sId="7" odxf="1" dxf="1">
    <nc r="I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J45" start="0" length="0">
    <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5453" sId="7" odxf="1" dxf="1">
    <nc r="K45" t="inlineStr">
      <is>
        <t>JOUGOUNOUX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4" sId="7" odxf="1" dxf="1">
    <nc r="L45" t="inlineStr">
      <is>
        <t xml:space="preserve">ANNE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5" sId="7" odxf="1" dxf="1">
    <nc r="M45" t="inlineStr">
      <is>
        <t>CDI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6" sId="7" odxf="1" dxf="1">
    <nc r="N4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57" sId="7" odxf="1" dxf="1">
    <nc r="A4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8" sId="7" odxf="1" dxf="1">
    <nc r="B4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59" sId="7" odxf="1" dxf="1">
    <nc r="C4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0" sId="7" odxf="1" dxf="1">
    <nc r="D4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1" sId="7" odxf="1" dxf="1">
    <nc r="E46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2" sId="7" odxf="1" dxf="1">
    <nc r="F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3" sId="7" odxf="1" dxf="1">
    <nc r="G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4" sId="7" odxf="1" dxf="1">
    <nc r="H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5" sId="7" odxf="1" dxf="1">
    <nc r="I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6" sId="7" odxf="1" dxf="1">
    <nc r="J46" t="inlineStr">
      <is>
        <t>00116204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7" sId="7" odxf="1" dxf="1">
    <nc r="K46" t="inlineStr">
      <is>
        <t>DUBERNARD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8" sId="7" odxf="1" dxf="1">
    <nc r="L46" t="inlineStr">
      <is>
        <t>JOEL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69" sId="7" odxf="1" dxf="1">
    <nc r="M4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0" sId="7" odxf="1" dxf="1">
    <nc r="N4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71" sId="7" odxf="1" dxf="1">
    <nc r="A4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2" sId="7" odxf="1" dxf="1">
    <nc r="B4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3" sId="7" odxf="1" dxf="1">
    <nc r="C4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4" sId="7" odxf="1" dxf="1">
    <nc r="D4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5" sId="7" odxf="1" dxf="1">
    <nc r="E47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6" sId="7" odxf="1" dxf="1">
    <nc r="F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7" sId="7" odxf="1" dxf="1">
    <nc r="G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8" sId="7" odxf="1" dxf="1">
    <nc r="H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79" sId="7" odxf="1" dxf="1">
    <nc r="I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0" sId="7" odxf="1" dxf="1">
    <nc r="J47" t="inlineStr">
      <is>
        <t>00117678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1" sId="7" odxf="1" dxf="1">
    <nc r="K47" t="inlineStr">
      <is>
        <t>WINTERSTEIN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2" sId="7" odxf="1" dxf="1">
    <nc r="L47" t="inlineStr">
      <is>
        <t>MYRIAM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3" sId="7" odxf="1" dxf="1">
    <nc r="M4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4" sId="7" odxf="1" dxf="1">
    <nc r="N4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85" sId="7" odxf="1" dxf="1">
    <nc r="A4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6" sId="7" odxf="1" dxf="1">
    <nc r="B4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7" sId="7" odxf="1" dxf="1">
    <nc r="C4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8" sId="7" odxf="1" dxf="1">
    <nc r="D4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89" sId="7" odxf="1" dxf="1">
    <nc r="E48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0" sId="7" odxf="1" dxf="1">
    <nc r="F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1" sId="7" odxf="1" dxf="1">
    <nc r="G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2" sId="7" odxf="1" dxf="1">
    <nc r="H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3" sId="7" odxf="1" dxf="1">
    <nc r="I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4" sId="7" odxf="1" dxf="1">
    <nc r="J48" t="inlineStr">
      <is>
        <t>00500285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5" sId="7" odxf="1" dxf="1">
    <nc r="K48" t="inlineStr">
      <is>
        <t>LAUTOUR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6" sId="7" odxf="1" dxf="1">
    <nc r="L48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7" sId="7" odxf="1" dxf="1">
    <nc r="M4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498" sId="7" odxf="1" dxf="1">
    <nc r="N4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499" sId="7" odxf="1" dxf="1">
    <nc r="A4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0" sId="7" odxf="1" dxf="1">
    <nc r="B4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1" sId="7" odxf="1" dxf="1">
    <nc r="C4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2" sId="7" odxf="1" dxf="1">
    <nc r="D4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3" sId="7" odxf="1" dxf="1">
    <nc r="E49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4" sId="7" odxf="1" dxf="1">
    <nc r="F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5" sId="7" odxf="1" dxf="1">
    <nc r="G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6" sId="7" odxf="1" dxf="1">
    <nc r="H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7" sId="7" odxf="1" dxf="1">
    <nc r="I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8" sId="7" odxf="1" dxf="1">
    <nc r="J49" t="inlineStr">
      <is>
        <t>00501482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09" sId="7" odxf="1" dxf="1">
    <nc r="K49" t="inlineStr">
      <is>
        <t>TREILLARD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0" sId="7" odxf="1" dxf="1">
    <nc r="L49" t="inlineStr">
      <is>
        <t>FRANCOISE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1" sId="7" odxf="1" dxf="1">
    <nc r="M4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2" sId="7" odxf="1" dxf="1">
    <nc r="N4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4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13" sId="7" odxf="1" dxf="1">
    <nc r="A5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4" sId="7" odxf="1" dxf="1">
    <nc r="B5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5" sId="7" odxf="1" dxf="1">
    <nc r="C5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6" sId="7" odxf="1" dxf="1">
    <nc r="D5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7" sId="7" odxf="1" dxf="1">
    <nc r="E50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8" sId="7" odxf="1" dxf="1">
    <nc r="F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19" sId="7" odxf="1" dxf="1">
    <nc r="G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0" sId="7" odxf="1" dxf="1">
    <nc r="H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1" sId="7" odxf="1" dxf="1">
    <nc r="I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2" sId="7" odxf="1" dxf="1">
    <nc r="J50" t="inlineStr">
      <is>
        <t>07002650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3" sId="7" odxf="1" dxf="1">
    <nc r="K50" t="inlineStr">
      <is>
        <t>MARTINEAU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4" sId="7" odxf="1" dxf="1">
    <nc r="L50" t="inlineStr">
      <is>
        <t>BERTRAND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5" sId="7" odxf="1" dxf="1">
    <nc r="M5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6" sId="7" odxf="1" dxf="1">
    <nc r="N5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27" sId="7" odxf="1" dxf="1">
    <nc r="A5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8" sId="7" odxf="1" dxf="1">
    <nc r="B5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29" sId="7" odxf="1" dxf="1">
    <nc r="C5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0" sId="7" odxf="1" dxf="1">
    <nc r="D5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1" sId="7" odxf="1" dxf="1">
    <nc r="E51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2" sId="7" odxf="1" dxf="1">
    <nc r="F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3" sId="7" odxf="1" dxf="1">
    <nc r="G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4" sId="7" odxf="1" dxf="1">
    <nc r="H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5" sId="7" odxf="1" dxf="1">
    <nc r="I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6" sId="7" odxf="1" dxf="1">
    <nc r="J51" t="inlineStr">
      <is>
        <t>07002766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7" sId="7" odxf="1" dxf="1">
    <nc r="K51" t="inlineStr">
      <is>
        <t>ROHOU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8" sId="7" odxf="1" dxf="1">
    <nc r="L51" t="inlineStr">
      <is>
        <t>GILLES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39" sId="7" odxf="1" dxf="1">
    <nc r="M5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0" sId="7" odxf="1" dxf="1">
    <nc r="N5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1" start="0" length="0">
    <dxf>
      <fill>
        <patternFill patternType="solid">
          <bgColor theme="0" tint="-0.499984740745262"/>
        </patternFill>
      </fill>
    </dxf>
  </rfmt>
  <rfmt sheetId="7" sqref="AJ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 tint="-0.49998474074526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 tint="-0.49998474074526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 tint="-0.49998474074526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 tint="-0.499984740745262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41" sId="7" odxf="1" dxf="1">
    <nc r="A5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2" sId="7" odxf="1" dxf="1">
    <nc r="B5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3" sId="7" odxf="1" dxf="1">
    <nc r="C5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4" sId="7" odxf="1" dxf="1">
    <nc r="D5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5" sId="7" odxf="1" dxf="1">
    <nc r="E52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6" sId="7" odxf="1" dxf="1">
    <nc r="F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7" sId="7" odxf="1" dxf="1">
    <nc r="G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8" sId="7" odxf="1" dxf="1">
    <nc r="H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49" sId="7" odxf="1" dxf="1">
    <nc r="I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0" sId="7" odxf="1" dxf="1">
    <nc r="J52" t="inlineStr">
      <is>
        <t>07004703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1" sId="7" odxf="1" dxf="1">
    <nc r="K52" t="inlineStr">
      <is>
        <t>DEBROISE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2" sId="7" odxf="1" dxf="1">
    <nc r="L52" t="inlineStr">
      <is>
        <t>CHRISTIAN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3" sId="7" odxf="1" dxf="1">
    <nc r="M5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4" sId="7" odxf="1" dxf="1">
    <nc r="N5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55" sId="7" odxf="1" dxf="1">
    <nc r="A5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6" sId="7" odxf="1" dxf="1">
    <nc r="B5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7" sId="7" odxf="1" dxf="1">
    <nc r="C5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8" sId="7" odxf="1" dxf="1">
    <nc r="D5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59" sId="7" odxf="1" dxf="1">
    <nc r="E53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0" sId="7" odxf="1" dxf="1">
    <nc r="F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1" sId="7" odxf="1" dxf="1">
    <nc r="G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2" sId="7" odxf="1" dxf="1">
    <nc r="H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3" sId="7" odxf="1" dxf="1">
    <nc r="I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4" sId="7" odxf="1" dxf="1">
    <nc r="J53" t="inlineStr">
      <is>
        <t>07006715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5" sId="7" odxf="1" dxf="1">
    <nc r="K53" t="inlineStr">
      <is>
        <t>SALLE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6" sId="7" odxf="1" dxf="1">
    <nc r="L53" t="inlineStr">
      <is>
        <t>AURELIEN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7" sId="7" odxf="1" dxf="1">
    <nc r="M5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68" sId="7" odxf="1" dxf="1">
    <nc r="N5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69" sId="7" odxf="1" dxf="1">
    <nc r="A5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0" sId="7" odxf="1" dxf="1">
    <nc r="B5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1" sId="7" odxf="1" dxf="1">
    <nc r="C5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2" sId="7" odxf="1" dxf="1">
    <nc r="D5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3" sId="7" odxf="1" dxf="1">
    <nc r="E54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4" sId="7" odxf="1" dxf="1">
    <nc r="F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5" sId="7" odxf="1" dxf="1">
    <nc r="G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6" sId="7" odxf="1" dxf="1">
    <nc r="H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7" sId="7" odxf="1" dxf="1">
    <nc r="I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8" sId="7" odxf="1" dxf="1">
    <nc r="J54" t="inlineStr">
      <is>
        <t>06005007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79" sId="7" odxf="1" dxf="1">
    <nc r="K54" t="inlineStr">
      <is>
        <t>GARE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0" sId="7" odxf="1" dxf="1">
    <nc r="L54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1" sId="7" odxf="1" dxf="1">
    <nc r="M5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2" sId="7" odxf="1" dxf="1">
    <nc r="N5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83" sId="7" odxf="1" dxf="1">
    <nc r="A5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4" sId="7" odxf="1" dxf="1">
    <nc r="B5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5" sId="7" odxf="1" dxf="1">
    <nc r="C5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6" sId="7" odxf="1" dxf="1">
    <nc r="D5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7" sId="7" odxf="1" dxf="1">
    <nc r="E55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8" sId="7" odxf="1" dxf="1">
    <nc r="F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89" sId="7" odxf="1" dxf="1">
    <nc r="G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0" sId="7" odxf="1" dxf="1">
    <nc r="H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1" sId="7" odxf="1" dxf="1">
    <nc r="I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2" sId="7" odxf="1" dxf="1">
    <nc r="J55" t="inlineStr">
      <is>
        <t>07004107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3" sId="7" odxf="1" dxf="1">
    <nc r="K55" t="inlineStr">
      <is>
        <t>EL HIMDI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4" sId="7" odxf="1" dxf="1">
    <nc r="L55" t="inlineStr">
      <is>
        <t>NEZHA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5" sId="7" odxf="1" dxf="1">
    <nc r="M5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6" sId="7" odxf="1" dxf="1">
    <nc r="N5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597" sId="7" odxf="1" dxf="1">
    <nc r="A5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8" sId="7" odxf="1" dxf="1">
    <nc r="B5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599" sId="7" odxf="1" dxf="1">
    <nc r="C5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0" sId="7" odxf="1" dxf="1">
    <nc r="D5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1" sId="7" odxf="1" dxf="1">
    <nc r="E56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2" sId="7" odxf="1" dxf="1">
    <nc r="F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3" sId="7" odxf="1" dxf="1">
    <nc r="G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4" sId="7" odxf="1" dxf="1">
    <nc r="H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5" sId="7" odxf="1" dxf="1">
    <nc r="I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6" sId="7" odxf="1" dxf="1">
    <nc r="J56" t="inlineStr">
      <is>
        <t>07008627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7" sId="7" odxf="1" dxf="1">
    <nc r="K56" t="inlineStr">
      <is>
        <t>MARIAUD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8" sId="7" odxf="1" dxf="1">
    <nc r="L56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09" sId="7" odxf="1" dxf="1">
    <nc r="M5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0" sId="7" odxf="1" dxf="1">
    <nc r="N5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11" sId="7" odxf="1" dxf="1">
    <nc r="A5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2" sId="7" odxf="1" dxf="1">
    <nc r="B5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3" sId="7" odxf="1" dxf="1">
    <nc r="C5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4" sId="7" odxf="1" dxf="1">
    <nc r="D5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5" sId="7" odxf="1" dxf="1">
    <nc r="E57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6" sId="7" odxf="1" dxf="1">
    <nc r="F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7" sId="7" odxf="1" dxf="1">
    <nc r="G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8" sId="7" odxf="1" dxf="1">
    <nc r="H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19" sId="7" odxf="1" dxf="1">
    <nc r="I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0" sId="7" odxf="1" dxf="1">
    <nc r="J57" t="inlineStr">
      <is>
        <t>07016472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1" sId="7" odxf="1" dxf="1">
    <nc r="K57" t="inlineStr">
      <is>
        <t>SAUER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2" sId="7" odxf="1" dxf="1">
    <nc r="L57" t="inlineStr">
      <is>
        <t>ELODIE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3" sId="7" odxf="1" dxf="1">
    <nc r="M5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4" sId="7" odxf="1" dxf="1">
    <nc r="N5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25" sId="7" odxf="1" dxf="1">
    <nc r="A5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6" sId="7" odxf="1" dxf="1">
    <nc r="B5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7" sId="7" odxf="1" dxf="1">
    <nc r="C5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8" sId="7" odxf="1" dxf="1">
    <nc r="D5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29" sId="7" odxf="1" dxf="1">
    <nc r="E58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0" sId="7" odxf="1" dxf="1">
    <nc r="F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1" sId="7" odxf="1" dxf="1">
    <nc r="G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2" sId="7" odxf="1" dxf="1">
    <nc r="H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3" sId="7" odxf="1" dxf="1">
    <nc r="I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4" sId="7" odxf="1" dxf="1">
    <nc r="J58" t="inlineStr">
      <is>
        <t>07017323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5" sId="7" odxf="1" dxf="1">
    <nc r="K58" t="inlineStr">
      <is>
        <t>LEBLANC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6" sId="7" odxf="1" dxf="1">
    <nc r="L58" t="inlineStr">
      <is>
        <t>MARIE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7" sId="7" odxf="1" dxf="1">
    <nc r="M5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38" sId="7" odxf="1" dxf="1">
    <nc r="N5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39" sId="7" odxf="1" dxf="1">
    <nc r="A5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0" sId="7" odxf="1" dxf="1">
    <nc r="B5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1" sId="7" odxf="1" dxf="1">
    <nc r="C5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2" sId="7" odxf="1" dxf="1">
    <nc r="D5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3" sId="7" odxf="1" dxf="1">
    <nc r="E59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4" sId="7" odxf="1" dxf="1">
    <nc r="F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5" sId="7" odxf="1" dxf="1">
    <nc r="G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6" sId="7" odxf="1" dxf="1">
    <nc r="H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7" sId="7" odxf="1" dxf="1">
    <nc r="I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8" sId="7" odxf="1" dxf="1">
    <nc r="J59" t="inlineStr">
      <is>
        <t>07018252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49" sId="7" odxf="1" dxf="1">
    <nc r="K59" t="inlineStr">
      <is>
        <t>YOUNSI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0" sId="7" odxf="1" dxf="1">
    <nc r="L59" t="inlineStr">
      <is>
        <t>ANISSA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1" sId="7" odxf="1" dxf="1">
    <nc r="M59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2" sId="7" odxf="1" dxf="1">
    <nc r="N5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5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53" sId="7" odxf="1" dxf="1">
    <nc r="A6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4" sId="7" odxf="1" dxf="1">
    <nc r="B6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5" sId="7" odxf="1" dxf="1">
    <nc r="C6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6" sId="7" odxf="1" dxf="1">
    <nc r="D6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7" sId="7" odxf="1" dxf="1">
    <nc r="E6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8" sId="7" odxf="1" dxf="1">
    <nc r="F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59" sId="7" odxf="1" dxf="1">
    <nc r="G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0" sId="7" odxf="1" dxf="1">
    <nc r="H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1" sId="7" odxf="1" dxf="1">
    <nc r="I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2" sId="7" odxf="1" dxf="1">
    <nc r="J60" t="inlineStr">
      <is>
        <t>00117759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3" sId="7" odxf="1" dxf="1">
    <nc r="K60" t="inlineStr">
      <is>
        <t>ROUSSEAU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4" sId="7" odxf="1" dxf="1">
    <nc r="L60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5" sId="7" odxf="1" dxf="1">
    <nc r="M6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6" sId="7" odxf="1" dxf="1">
    <nc r="N6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67" sId="7" odxf="1" dxf="1">
    <nc r="A6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8" sId="7" odxf="1" dxf="1">
    <nc r="B6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69" sId="7" odxf="1" dxf="1">
    <nc r="C6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0" sId="7" odxf="1" dxf="1">
    <nc r="D6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1" sId="7" odxf="1" dxf="1">
    <nc r="E6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2" sId="7" odxf="1" dxf="1">
    <nc r="F61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3" sId="7" odxf="1" dxf="1">
    <nc r="G61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4" sId="7" odxf="1" dxf="1">
    <nc r="H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5" sId="7" odxf="1" dxf="1">
    <nc r="I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6" sId="7" odxf="1" dxf="1">
    <nc r="J61" t="inlineStr">
      <is>
        <t>00117671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7" sId="7" odxf="1" dxf="1">
    <nc r="K61" t="inlineStr">
      <is>
        <t>MEHAYE BERSON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8" sId="7" odxf="1" dxf="1">
    <nc r="L61" t="inlineStr">
      <is>
        <t>SEVERINE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79" sId="7" odxf="1" dxf="1">
    <nc r="M6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0" sId="7" odxf="1" dxf="1">
    <nc r="N6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81" sId="7" odxf="1" dxf="1">
    <nc r="A6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2" sId="7" odxf="1" dxf="1">
    <nc r="B6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3" sId="7" odxf="1" dxf="1">
    <nc r="C6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4" sId="7" odxf="1" dxf="1">
    <nc r="D6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5" sId="7" odxf="1" dxf="1">
    <nc r="E6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6" sId="7" odxf="1" dxf="1">
    <nc r="F62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7" sId="7" odxf="1" dxf="1">
    <nc r="G62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8" sId="7" odxf="1" dxf="1">
    <nc r="H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89" sId="7" odxf="1" dxf="1">
    <nc r="I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0" sId="7" odxf="1" dxf="1">
    <nc r="J62" t="inlineStr">
      <is>
        <t>00517665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1" sId="7" odxf="1" dxf="1">
    <nc r="K62" t="inlineStr">
      <is>
        <t>COPPEAUX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2" sId="7" odxf="1" dxf="1">
    <nc r="L62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3" sId="7" odxf="1" dxf="1">
    <nc r="M6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4" sId="7" odxf="1" dxf="1">
    <nc r="N6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695" sId="7" odxf="1" dxf="1">
    <nc r="A6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6" sId="7" odxf="1" dxf="1">
    <nc r="B6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7" sId="7" odxf="1" dxf="1">
    <nc r="C6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8" sId="7" odxf="1" dxf="1">
    <nc r="D6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699" sId="7" odxf="1" dxf="1">
    <nc r="E6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0" sId="7" odxf="1" dxf="1">
    <nc r="F63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1" sId="7" odxf="1" dxf="1">
    <nc r="G63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2" sId="7" odxf="1" dxf="1">
    <nc r="H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3" sId="7" odxf="1" dxf="1">
    <nc r="I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4" sId="7" odxf="1" dxf="1">
    <nc r="J63" t="inlineStr">
      <is>
        <t>00540007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5" sId="7" odxf="1" dxf="1">
    <nc r="K63" t="inlineStr">
      <is>
        <t>BEECKMANS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6" sId="7" odxf="1" dxf="1">
    <nc r="L63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7" sId="7" odxf="1" dxf="1">
    <nc r="M6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08" sId="7" odxf="1" dxf="1">
    <nc r="N6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09" sId="7" odxf="1" dxf="1">
    <nc r="A6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0" sId="7" odxf="1" dxf="1">
    <nc r="B6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1" sId="7" odxf="1" dxf="1">
    <nc r="C6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2" sId="7" odxf="1" dxf="1">
    <nc r="D6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3" sId="7" odxf="1" dxf="1">
    <nc r="E6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4" sId="7" odxf="1" dxf="1">
    <nc r="F64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5" sId="7" odxf="1" dxf="1">
    <nc r="G64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6" sId="7" odxf="1" dxf="1">
    <nc r="H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7" sId="7" odxf="1" dxf="1">
    <nc r="I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8" sId="7" odxf="1" dxf="1">
    <nc r="J64" t="inlineStr">
      <is>
        <t>00540221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19" sId="7" odxf="1" dxf="1">
    <nc r="K64" t="inlineStr">
      <is>
        <t>CLAEYMAN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0" sId="7" odxf="1" dxf="1">
    <nc r="L64" t="inlineStr">
      <is>
        <t>BRUNO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1" sId="7" odxf="1" dxf="1">
    <nc r="M6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2" sId="7" odxf="1" dxf="1">
    <nc r="N6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23" sId="7" odxf="1" dxf="1">
    <nc r="A6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4" sId="7" odxf="1" dxf="1">
    <nc r="B6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5" sId="7" odxf="1" dxf="1">
    <nc r="C6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6" sId="7" odxf="1" dxf="1">
    <nc r="D6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7" sId="7" odxf="1" dxf="1">
    <nc r="E6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8" sId="7" odxf="1" dxf="1">
    <nc r="F65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29" sId="7" odxf="1" dxf="1">
    <nc r="G65" t="inlineStr">
      <is>
        <t>Inspection Auditeur Conseil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0" sId="7" odxf="1" dxf="1">
    <nc r="H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1" sId="7" odxf="1" dxf="1">
    <nc r="I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2" sId="7" odxf="1" dxf="1">
    <nc r="J65" t="inlineStr">
      <is>
        <t>07002951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3" sId="7" odxf="1" dxf="1">
    <nc r="K65" t="inlineStr">
      <is>
        <t>CARDINALI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4" sId="7" odxf="1" dxf="1">
    <nc r="L65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5" sId="7" odxf="1" dxf="1">
    <nc r="M6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6" sId="7" odxf="1" dxf="1">
    <nc r="N6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37" sId="7" odxf="1" dxf="1">
    <nc r="A6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8" sId="7" odxf="1" dxf="1">
    <nc r="B6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39" sId="7" odxf="1" dxf="1">
    <nc r="C6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0" sId="7" odxf="1" dxf="1">
    <nc r="D6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1" sId="7" odxf="1" dxf="1">
    <nc r="E6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2" sId="7" odxf="1" dxf="1">
    <nc r="F66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3" sId="7" odxf="1" dxf="1">
    <nc r="G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4" sId="7" odxf="1" dxf="1">
    <nc r="H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5" sId="7" odxf="1" dxf="1">
    <nc r="I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6" sId="7" odxf="1" dxf="1">
    <nc r="J66" t="inlineStr">
      <is>
        <t>00114885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7" sId="7" odxf="1" dxf="1">
    <nc r="K66" t="inlineStr">
      <is>
        <t>LE GOFF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8" sId="7" odxf="1" dxf="1">
    <nc r="L66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49" sId="7" odxf="1" dxf="1">
    <nc r="M6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0" sId="7" odxf="1" dxf="1">
    <nc r="N6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51" sId="7" odxf="1" dxf="1">
    <nc r="A6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2" sId="7" odxf="1" dxf="1">
    <nc r="B6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3" sId="7" odxf="1" dxf="1">
    <nc r="C6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4" sId="7" odxf="1" dxf="1">
    <nc r="D6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5" sId="7" odxf="1" dxf="1">
    <nc r="E6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6" sId="7" odxf="1" dxf="1">
    <nc r="F67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7" sId="7" odxf="1" dxf="1">
    <nc r="G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8" sId="7" odxf="1" dxf="1">
    <nc r="H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59" sId="7" odxf="1" dxf="1">
    <nc r="I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0" sId="7" odxf="1" dxf="1">
    <nc r="J67" t="inlineStr">
      <is>
        <t>07000224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1" sId="7" odxf="1" dxf="1">
    <nc r="K67" t="inlineStr">
      <is>
        <t>LE COZ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2" sId="7" odxf="1" dxf="1">
    <nc r="L67" t="inlineStr">
      <is>
        <t>LYDIE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3" sId="7" odxf="1" dxf="1">
    <nc r="M6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4" sId="7" odxf="1" dxf="1">
    <nc r="N6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65" sId="7" odxf="1" dxf="1">
    <nc r="A6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6" sId="7" odxf="1" dxf="1">
    <nc r="B6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7" sId="7" odxf="1" dxf="1">
    <nc r="C6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8" sId="7" odxf="1" dxf="1">
    <nc r="D6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69" sId="7" odxf="1" dxf="1">
    <nc r="E6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0" sId="7" odxf="1" dxf="1">
    <nc r="F68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1" sId="7" odxf="1" dxf="1">
    <nc r="G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2" sId="7" odxf="1" dxf="1">
    <nc r="H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3" sId="7" odxf="1" dxf="1">
    <nc r="I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4" sId="7" odxf="1" dxf="1">
    <nc r="J68" t="inlineStr">
      <is>
        <t>07002647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5" sId="7" odxf="1" dxf="1">
    <nc r="K68" t="inlineStr">
      <is>
        <t>MARTEL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6" sId="7" odxf="1" dxf="1">
    <nc r="L68" t="inlineStr">
      <is>
        <t>GERALDINE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7" sId="7" odxf="1" dxf="1">
    <nc r="M6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78" sId="7" odxf="1" dxf="1">
    <nc r="N6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79" sId="7" odxf="1" dxf="1">
    <nc r="A6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0" sId="7" odxf="1" dxf="1">
    <nc r="B6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1" sId="7" odxf="1" dxf="1">
    <nc r="C6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2" sId="7" odxf="1" dxf="1">
    <nc r="D6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3" sId="7" odxf="1" dxf="1">
    <nc r="E6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4" sId="7" odxf="1" dxf="1">
    <nc r="F69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5" sId="7" odxf="1" dxf="1">
    <nc r="G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6" sId="7" odxf="1" dxf="1">
    <nc r="H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7" sId="7" odxf="1" dxf="1">
    <nc r="I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8" sId="7" odxf="1" dxf="1">
    <nc r="J69" t="inlineStr">
      <is>
        <t>07004399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89" sId="7" odxf="1" dxf="1">
    <nc r="K69" t="inlineStr">
      <is>
        <t>MOREAU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0" sId="7" odxf="1" dxf="1">
    <nc r="L69" t="inlineStr">
      <is>
        <t>DIMITRI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1" sId="7" odxf="1" dxf="1">
    <nc r="M6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2" sId="7" odxf="1" dxf="1">
    <nc r="N6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6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793" sId="7" odxf="1" dxf="1">
    <nc r="A7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4" sId="7" odxf="1" dxf="1">
    <nc r="B7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5" sId="7" odxf="1" dxf="1">
    <nc r="C7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6" sId="7" odxf="1" dxf="1">
    <nc r="D7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7" sId="7" odxf="1" dxf="1">
    <nc r="E7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8" sId="7" odxf="1" dxf="1">
    <nc r="F70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799" sId="7" odxf="1" dxf="1">
    <nc r="G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0" sId="7" odxf="1" dxf="1">
    <nc r="H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1" sId="7" odxf="1" dxf="1">
    <nc r="I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2" sId="7" odxf="1" dxf="1">
    <nc r="J70" t="inlineStr">
      <is>
        <t>07005313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3" sId="7" odxf="1" dxf="1">
    <nc r="K70" t="inlineStr">
      <is>
        <t>HAMMADI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4" sId="7" odxf="1" dxf="1">
    <nc r="L70" t="inlineStr">
      <is>
        <t>RACHIDA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5" sId="7" odxf="1" dxf="1">
    <nc r="M7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6" sId="7" odxf="1" dxf="1">
    <nc r="N7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07" sId="7" odxf="1" dxf="1">
    <nc r="A7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8" sId="7" odxf="1" dxf="1">
    <nc r="B7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09" sId="7" odxf="1" dxf="1">
    <nc r="C7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0" sId="7" odxf="1" dxf="1">
    <nc r="D7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1" sId="7" odxf="1" dxf="1">
    <nc r="E7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2" sId="7" odxf="1" dxf="1">
    <nc r="F71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3" sId="7" odxf="1" dxf="1">
    <nc r="G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4" sId="7" odxf="1" dxf="1">
    <nc r="H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5" sId="7" odxf="1" dxf="1">
    <nc r="I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6" sId="7" odxf="1" dxf="1">
    <nc r="J71" t="inlineStr">
      <is>
        <t>00114422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7" sId="7" odxf="1" dxf="1">
    <nc r="K71" t="inlineStr">
      <is>
        <t>BARBIER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8" sId="7" odxf="1" dxf="1">
    <nc r="L71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19" sId="7" odxf="1" dxf="1">
    <nc r="M7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0" sId="7" odxf="1" dxf="1">
    <nc r="N7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21" sId="7" odxf="1" dxf="1">
    <nc r="A7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2" sId="7" odxf="1" dxf="1">
    <nc r="B7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3" sId="7" odxf="1" dxf="1">
    <nc r="C7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4" sId="7" odxf="1" dxf="1">
    <nc r="D7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5" sId="7" odxf="1" dxf="1">
    <nc r="E7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6" sId="7" odxf="1" dxf="1">
    <nc r="F72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7" sId="7" odxf="1" dxf="1">
    <nc r="G7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8" sId="7" odxf="1" dxf="1">
    <nc r="H7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29" sId="7" odxf="1" dxf="1">
    <nc r="I7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0" sId="7" odxf="1" dxf="1">
    <nc r="J72" t="inlineStr">
      <is>
        <t>00116389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1" sId="7" odxf="1" dxf="1">
    <nc r="K72" t="inlineStr">
      <is>
        <t>SICARD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2" sId="7" odxf="1" dxf="1">
    <nc r="L72" t="inlineStr">
      <is>
        <t>LAURENT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3" sId="7" odxf="1" dxf="1">
    <nc r="M7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4" sId="7" odxf="1" dxf="1">
    <nc r="N7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35" sId="7" odxf="1" dxf="1">
    <nc r="A7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6" sId="7" odxf="1" dxf="1">
    <nc r="B7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7" sId="7" odxf="1" dxf="1">
    <nc r="C7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8" sId="7" odxf="1" dxf="1">
    <nc r="D7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39" sId="7" odxf="1" dxf="1">
    <nc r="E7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0" sId="7" odxf="1" dxf="1">
    <nc r="F73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1" sId="7" odxf="1" dxf="1">
    <nc r="G7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2" sId="7" odxf="1" dxf="1">
    <nc r="H7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3" sId="7" odxf="1" dxf="1">
    <nc r="I7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4" sId="7" odxf="1" dxf="1">
    <nc r="J73" t="inlineStr">
      <is>
        <t>00117738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5" sId="7" odxf="1" dxf="1">
    <nc r="K73" t="inlineStr">
      <is>
        <t>WIDEMANN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6" sId="7" odxf="1" dxf="1">
    <nc r="L73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7" sId="7" odxf="1" dxf="1">
    <nc r="M7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48" sId="7" odxf="1" dxf="1">
    <nc r="N7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49" sId="7" odxf="1" dxf="1">
    <nc r="A7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0" sId="7" odxf="1" dxf="1">
    <nc r="B7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1" sId="7" odxf="1" dxf="1">
    <nc r="C7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2" sId="7" odxf="1" dxf="1">
    <nc r="D7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3" sId="7" odxf="1" dxf="1">
    <nc r="E7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4" sId="7" odxf="1" dxf="1">
    <nc r="F74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5" sId="7" odxf="1" dxf="1">
    <nc r="G7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6" sId="7" odxf="1" dxf="1">
    <nc r="H7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7" sId="7" odxf="1" dxf="1">
    <nc r="I7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8" sId="7" odxf="1" dxf="1">
    <nc r="J74" t="inlineStr">
      <is>
        <t>00118130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59" sId="7" odxf="1" dxf="1">
    <nc r="K74" t="inlineStr">
      <is>
        <t>FOURET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0" sId="7" odxf="1" dxf="1">
    <nc r="L74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1" sId="7" odxf="1" dxf="1">
    <nc r="M7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2" sId="7" odxf="1" dxf="1">
    <nc r="N7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63" sId="7" odxf="1" dxf="1">
    <nc r="AQ74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7" sqref="AR7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64" sId="7" odxf="1" dxf="1">
    <nc r="AS74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5865" sId="7" odxf="1" dxf="1">
    <nc r="A7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6" sId="7" odxf="1" dxf="1">
    <nc r="B7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7" sId="7" odxf="1" dxf="1">
    <nc r="C7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8" sId="7" odxf="1" dxf="1">
    <nc r="D7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69" sId="7" odxf="1" dxf="1">
    <nc r="E7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0" sId="7" odxf="1" dxf="1">
    <nc r="F75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1" sId="7" odxf="1" dxf="1">
    <nc r="G7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2" sId="7" odxf="1" dxf="1">
    <nc r="H7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3" sId="7" odxf="1" dxf="1">
    <nc r="I7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4" sId="7" odxf="1" dxf="1">
    <nc r="J75" t="inlineStr">
      <is>
        <t>00540315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5" sId="7" odxf="1" dxf="1">
    <nc r="K75" t="inlineStr">
      <is>
        <t>JOSSE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6" sId="7" odxf="1" dxf="1">
    <nc r="L75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7" sId="7" odxf="1" dxf="1">
    <nc r="M7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78" sId="7" odxf="1" dxf="1">
    <nc r="N7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79" sId="7" odxf="1" dxf="1">
    <nc r="A7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0" sId="7" odxf="1" dxf="1">
    <nc r="B7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1" sId="7" odxf="1" dxf="1">
    <nc r="C7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2" sId="7" odxf="1" dxf="1">
    <nc r="D7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3" sId="7" odxf="1" dxf="1">
    <nc r="E7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4" sId="7" odxf="1" dxf="1">
    <nc r="F76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5" sId="7" odxf="1" dxf="1">
    <nc r="G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6" sId="7" odxf="1" dxf="1">
    <nc r="H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7" sId="7" odxf="1" dxf="1">
    <nc r="I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8" sId="7" odxf="1" dxf="1">
    <nc r="J76" t="inlineStr">
      <is>
        <t>07001874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89" sId="7" odxf="1" dxf="1">
    <nc r="K76" t="inlineStr">
      <is>
        <t>LOLLIOT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0" sId="7" odxf="1" dxf="1">
    <nc r="L76" t="inlineStr">
      <is>
        <t>THOMAS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1" sId="7" odxf="1" dxf="1">
    <nc r="M7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2" sId="7" odxf="1" dxf="1">
    <nc r="N7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893" sId="7" odxf="1" dxf="1">
    <nc r="A7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4" sId="7" odxf="1" dxf="1">
    <nc r="B7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5" sId="7" odxf="1" dxf="1">
    <nc r="C7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6" sId="7" odxf="1" dxf="1">
    <nc r="D7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7" sId="7" odxf="1" dxf="1">
    <nc r="E7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8" sId="7" odxf="1" dxf="1">
    <nc r="F77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899" sId="7" odxf="1" dxf="1">
    <nc r="G7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0" sId="7" odxf="1" dxf="1">
    <nc r="H7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1" sId="7" odxf="1" dxf="1">
    <nc r="I7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2" sId="7" odxf="1" dxf="1">
    <nc r="J77" t="inlineStr">
      <is>
        <t>07002789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3" sId="7" odxf="1" dxf="1">
    <nc r="K77" t="inlineStr">
      <is>
        <t>SECHET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4" sId="7" odxf="1" dxf="1">
    <nc r="L77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5" sId="7" odxf="1" dxf="1">
    <nc r="M7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6" sId="7" odxf="1" dxf="1">
    <nc r="N7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07" sId="7" odxf="1" dxf="1">
    <nc r="A7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8" sId="7" odxf="1" dxf="1">
    <nc r="B7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09" sId="7" odxf="1" dxf="1">
    <nc r="C7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0" sId="7" odxf="1" dxf="1">
    <nc r="D7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1" sId="7" odxf="1" dxf="1">
    <nc r="E7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2" sId="7" odxf="1" dxf="1">
    <nc r="F78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3" sId="7" odxf="1" dxf="1">
    <nc r="G7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4" sId="7" odxf="1" dxf="1">
    <nc r="H7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5" sId="7" odxf="1" dxf="1">
    <nc r="I7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6" sId="7" odxf="1" dxf="1">
    <nc r="J78" t="inlineStr">
      <is>
        <t>07003162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7" sId="7" odxf="1" dxf="1">
    <nc r="K78" t="inlineStr">
      <is>
        <t>GUIDARD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8" sId="7" odxf="1" dxf="1">
    <nc r="L78" t="inlineStr">
      <is>
        <t>DANIELLE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19" sId="7" odxf="1" dxf="1">
    <nc r="M7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0" sId="7" odxf="1" dxf="1">
    <nc r="N7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8" start="0" length="0">
    <dxf>
      <font>
        <b/>
        <sz val="8"/>
        <color auto="1"/>
        <name val="Century Gothic"/>
        <scheme val="none"/>
      </font>
      <fill>
        <patternFill patternType="solid"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theme="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8" start="0" length="0">
    <dxf>
      <font>
        <b/>
        <sz val="8"/>
        <color auto="1"/>
        <name val="Century Gothic"/>
        <scheme val="none"/>
      </font>
      <fill>
        <patternFill patternType="solid"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00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21" sId="7" odxf="1" dxf="1">
    <nc r="A7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2" sId="7" odxf="1" dxf="1">
    <nc r="B7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3" sId="7" odxf="1" dxf="1">
    <nc r="C7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4" sId="7" odxf="1" dxf="1">
    <nc r="D7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5" sId="7" odxf="1" dxf="1">
    <nc r="E7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6" sId="7" odxf="1" dxf="1">
    <nc r="F79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7" sId="7" odxf="1" dxf="1">
    <nc r="G7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8" sId="7" odxf="1" dxf="1">
    <nc r="H7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29" sId="7" odxf="1" dxf="1">
    <nc r="I7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0" sId="7" odxf="1" dxf="1">
    <nc r="J79" t="inlineStr">
      <is>
        <t>07011320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1" sId="7" odxf="1" dxf="1">
    <nc r="K79" t="inlineStr">
      <is>
        <t>LEBESGUE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2" sId="7" odxf="1" dxf="1">
    <nc r="L79" t="inlineStr">
      <is>
        <t>STEPHANE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3" sId="7" odxf="1" dxf="1">
    <nc r="M7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4" sId="7" odxf="1" dxf="1">
    <nc r="N7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7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35" sId="7" odxf="1" dxf="1">
    <nc r="A8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6" sId="7" odxf="1" dxf="1">
    <nc r="B8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7" sId="7" odxf="1" dxf="1">
    <nc r="C8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8" sId="7" odxf="1" dxf="1">
    <nc r="D8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39" sId="7" odxf="1" dxf="1">
    <nc r="E8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0" sId="7" odxf="1" dxf="1">
    <nc r="F80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1" sId="7" odxf="1" dxf="1">
    <nc r="G8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2" sId="7" odxf="1" dxf="1">
    <nc r="H8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3" sId="7" odxf="1" dxf="1">
    <nc r="I8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4" sId="7" odxf="1" dxf="1">
    <nc r="J80" t="inlineStr">
      <is>
        <t>07018218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5" sId="7" odxf="1" dxf="1">
    <nc r="K80" t="inlineStr">
      <is>
        <t>BENGHAL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6" sId="7" odxf="1" dxf="1">
    <nc r="L80" t="inlineStr">
      <is>
        <t>YTHAR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7" sId="7" odxf="1" dxf="1">
    <nc r="M80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48" sId="7" odxf="1" dxf="1">
    <nc r="N8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O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49" sId="7" odxf="1" dxf="1">
    <nc r="A8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0" sId="7" odxf="1" dxf="1">
    <nc r="B8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1" sId="7" odxf="1" dxf="1">
    <nc r="C8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2" sId="7" odxf="1" dxf="1">
    <nc r="D8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3" sId="7" odxf="1" dxf="1">
    <nc r="E8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4" sId="7" odxf="1" dxf="1">
    <nc r="F81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55" sId="7" odxf="1" dxf="1">
    <nc r="K81" t="inlineStr">
      <is>
        <t>KESSAL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56" sId="7" odxf="1" dxf="1">
    <nc r="L81" t="inlineStr">
      <is>
        <t>ROMAIN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57" sId="7" odxf="1" dxf="1">
    <nc r="M8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58" sId="7" odxf="1" dxf="1">
    <nc r="N8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O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59" sId="7" odxf="1" dxf="1">
    <nc r="A8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0" sId="7" odxf="1" dxf="1">
    <nc r="B8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1" sId="7" odxf="1" dxf="1">
    <nc r="C8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2" sId="7" odxf="1" dxf="1">
    <nc r="D8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3" sId="7" odxf="1" dxf="1">
    <nc r="E8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4" sId="7" odxf="1" dxf="1">
    <nc r="F82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65" sId="7" odxf="1" dxf="1">
    <nc r="K82" t="inlineStr">
      <is>
        <t>BOUSSAIDI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66" sId="7" odxf="1" dxf="1">
    <nc r="L82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67" sId="7" odxf="1" dxf="1">
    <nc r="M82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68" sId="7" odxf="1" dxf="1">
    <nc r="N8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O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69" sId="7" odxf="1" dxf="1">
    <nc r="A8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0" sId="7" odxf="1" dxf="1">
    <nc r="B8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1" sId="7" odxf="1" dxf="1">
    <nc r="C8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2" sId="7" odxf="1" dxf="1">
    <nc r="D8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3" sId="7" odxf="1" dxf="1">
    <nc r="E8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4" sId="7" odxf="1" dxf="1">
    <nc r="F83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5" sId="7" odxf="1" dxf="1">
    <nc r="K83" t="inlineStr">
      <is>
        <t>WARRET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76" sId="7" odxf="1" dxf="1">
    <nc r="L83" t="inlineStr">
      <is>
        <t>KELLY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M83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dxf>
  </rfmt>
  <rcc rId="5977" sId="7" odxf="1" dxf="1">
    <nc r="N8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O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78" sId="7" odxf="1" dxf="1">
    <nc r="A8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79" sId="7" odxf="1" dxf="1">
    <nc r="B8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80" sId="7" odxf="1" dxf="1">
    <nc r="C8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81" sId="7" odxf="1" dxf="1">
    <nc r="D8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E84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5982" sId="7" odxf="1" dxf="1">
    <nc r="F8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83" sId="7" odxf="1" dxf="1">
    <nc r="K84" t="inlineStr">
      <is>
        <t>PELLETIER TRAD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84" sId="7" odxf="1" dxf="1">
    <nc r="L84" t="inlineStr">
      <is>
        <t>AGNES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85" sId="7" odxf="1" dxf="1">
    <nc r="M8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86" sId="7" odxf="1" dxf="1">
    <nc r="N8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O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87" sId="7" odxf="1" dxf="1">
    <nc r="A8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88" sId="7" odxf="1" dxf="1">
    <nc r="B8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89" sId="7" odxf="1" dxf="1">
    <nc r="C8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90" sId="7" odxf="1" dxf="1">
    <nc r="D8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91" sId="7" odxf="1" dxf="1">
    <nc r="E85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92" sId="7" odxf="1" dxf="1">
    <nc r="F8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93" sId="7" odxf="1" dxf="1">
    <nc r="G8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7" sqref="H85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7" sqref="I85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7" sqref="J85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5994" sId="7" odxf="1" dxf="1">
    <nc r="K85" t="inlineStr">
      <is>
        <t>RENOUE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5995" sId="7" odxf="1" dxf="1">
    <nc r="L85" t="inlineStr">
      <is>
        <t>ALEXINE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top style="thin">
          <color rgb="FFEBEBEB"/>
        </top>
        <bottom style="thin">
          <color rgb="FFEBEBEB"/>
        </bottom>
      </border>
    </ndxf>
  </rcc>
  <rcc rId="5996" sId="7" odxf="1" dxf="1">
    <nc r="M85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5997" sId="7" odxf="1" dxf="1">
    <nc r="N8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7" sqref="O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P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Q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R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S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T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V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W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X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Y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Z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C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D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E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F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G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J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K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L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M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N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CC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Q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R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S8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5998" sId="7">
    <nc r="O15">
      <v>4</v>
    </nc>
  </rcc>
  <rcc rId="5999" sId="7">
    <nc r="P15">
      <v>5</v>
    </nc>
  </rcc>
  <rcc rId="6000" sId="7">
    <nc r="Q15">
      <v>6</v>
    </nc>
  </rcc>
  <rcc rId="6001" sId="7">
    <nc r="R15">
      <v>7</v>
    </nc>
  </rcc>
  <rcc rId="6002" sId="7" odxf="1" dxf="1">
    <nc r="S15">
      <v>8</v>
    </nc>
    <ndxf>
      <fill>
        <patternFill>
          <bgColor rgb="FFFFFFFF"/>
        </patternFill>
      </fill>
    </ndxf>
  </rcc>
  <rcc rId="6003" sId="7" odxf="1" dxf="1">
    <nc r="T15">
      <v>9</v>
    </nc>
    <ndxf>
      <fill>
        <patternFill>
          <bgColor rgb="FFFFFFFF"/>
        </patternFill>
      </fill>
    </ndxf>
  </rcc>
  <rcc rId="6004" sId="7">
    <nc r="U15">
      <v>10</v>
    </nc>
  </rcc>
  <rcc rId="6005" sId="7">
    <nc r="V15">
      <v>11</v>
    </nc>
  </rcc>
  <rcc rId="6006" sId="7">
    <nc r="W15">
      <v>12</v>
    </nc>
  </rcc>
  <rcc rId="6007" sId="7">
    <nc r="X15">
      <v>13</v>
    </nc>
  </rcc>
  <rcc rId="6008" sId="7">
    <nc r="Y15">
      <v>14</v>
    </nc>
  </rcc>
  <rcc rId="6009" sId="7" odxf="1" dxf="1">
    <nc r="Z15">
      <v>15</v>
    </nc>
    <ndxf>
      <fill>
        <patternFill>
          <bgColor rgb="FFFFFFFF"/>
        </patternFill>
      </fill>
    </ndxf>
  </rcc>
  <rfmt sheetId="7" sqref="AA15" start="0" length="0">
    <dxf>
      <fill>
        <patternFill>
          <bgColor rgb="FFFFFFFF"/>
        </patternFill>
      </fill>
    </dxf>
  </rfmt>
  <rcc rId="6010" sId="7">
    <nc r="AC15">
      <v>18</v>
    </nc>
  </rcc>
  <rcc rId="6011" sId="7">
    <nc r="AD15">
      <v>19</v>
    </nc>
  </rcc>
  <rcc rId="6012" sId="7">
    <nc r="AE15">
      <v>20</v>
    </nc>
  </rcc>
  <rcc rId="6013" sId="7">
    <nc r="AF15">
      <v>21</v>
    </nc>
  </rcc>
  <rcc rId="6014" sId="7" odxf="1" dxf="1">
    <nc r="AG15">
      <v>22</v>
    </nc>
    <ndxf>
      <fill>
        <patternFill>
          <bgColor rgb="FFFFFFFF"/>
        </patternFill>
      </fill>
    </ndxf>
  </rcc>
  <rfmt sheetId="7" sqref="AH15" start="0" length="0">
    <dxf>
      <fill>
        <patternFill>
          <bgColor rgb="FFFFFFFF"/>
        </patternFill>
      </fill>
    </dxf>
  </rfmt>
  <rcc rId="6015" sId="7">
    <nc r="AJ15">
      <v>25</v>
    </nc>
  </rcc>
  <rcc rId="6016" sId="7">
    <nc r="AK15">
      <v>26</v>
    </nc>
  </rcc>
  <rcc rId="6017" sId="7">
    <nc r="AL15">
      <v>27</v>
    </nc>
  </rcc>
  <rcc rId="6018" sId="7">
    <nc r="AM15">
      <v>28</v>
    </nc>
  </rcc>
  <rcc rId="6019" sId="7" odxf="1" dxf="1">
    <nc r="AN15">
      <v>29</v>
    </nc>
    <ndxf>
      <fill>
        <patternFill>
          <bgColor rgb="FFFFFFFF"/>
        </patternFill>
      </fill>
    </ndxf>
  </rcc>
  <rfmt sheetId="7" sqref="AO15" start="0" length="0">
    <dxf>
      <fill>
        <patternFill>
          <bgColor rgb="FFFFFFFF"/>
        </patternFill>
      </fill>
    </dxf>
  </rfmt>
  <rcc rId="6020" sId="7">
    <nc r="AQ15">
      <v>32</v>
    </nc>
  </rcc>
  <rcc rId="6021" sId="7">
    <nc r="AR15">
      <v>33</v>
    </nc>
  </rcc>
  <rcc rId="6022" sId="7">
    <nc r="AS15">
      <v>34</v>
    </nc>
  </rcc>
  <rrc rId="6023" sId="7" ref="AQ1:AQ1048576" action="deleteCol">
    <rfmt sheetId="7" xfDxf="1" sqref="AQ1:AQ1048576" start="0" length="0"/>
    <rfmt sheetId="7" sqref="AQ1" start="0" length="0">
      <dxf>
        <border outline="0">
          <top style="medium">
            <color indexed="64"/>
          </top>
        </border>
      </dxf>
    </rfmt>
    <rfmt sheetId="7" sqref="AQ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Q3" start="0" length="0">
      <dxf>
        <fill>
          <patternFill patternType="solid">
            <bgColor theme="3" tint="0.59999389629810485"/>
          </patternFill>
        </fill>
      </dxf>
    </rfmt>
    <rfmt sheetId="7" sqref="AQ4" start="0" length="0">
      <dxf>
        <fill>
          <patternFill patternType="solid">
            <bgColor theme="6" tint="0.39997558519241921"/>
          </patternFill>
        </fill>
      </dxf>
    </rfmt>
    <rcc rId="0" sId="7" dxf="1">
      <nc r="AQ5">
        <v>33</v>
      </nc>
      <ndxf>
        <fill>
          <patternFill patternType="solid">
            <bgColor theme="7" tint="0.39997558519241921"/>
          </patternFill>
        </fill>
        <border outline="0">
          <left style="thin">
            <color theme="0" tint="-0.34998626667073579"/>
          </left>
        </border>
      </ndxf>
    </rcc>
    <rfmt sheetId="7" sqref="AQ6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cc rId="0" sId="7" dxf="1">
      <nc r="AQ8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Q9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Q10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Q11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Q12">
        <f>SUM(AQ16:AQ85)</f>
      </nc>
      <ndxf>
        <fill>
          <patternFill patternType="solid">
            <bgColor theme="7" tint="0.39997558519241921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 numFmtId="4">
      <nc r="AQ13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>
      <nc r="AQ14" t="inlineStr">
        <is>
          <t>M</t>
        </is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cc rId="0" sId="7" dxf="1">
      <nc r="AQ15">
        <v>32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cc rId="0" sId="7" dxf="1">
      <nc r="AQ16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1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cc rId="0" sId="7" dxf="1">
      <nc r="AQ30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3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cc rId="0" sId="7" dxf="1">
      <nc r="AQ74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7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6024" sId="7" ref="AQ1:AQ1048576" action="deleteCol">
    <rfmt sheetId="7" xfDxf="1" sqref="AQ1:AQ1048576" start="0" length="0"/>
    <rfmt sheetId="7" sqref="AQ1" start="0" length="0">
      <dxf>
        <border outline="0">
          <right style="medium">
            <color indexed="64"/>
          </right>
          <top style="medium">
            <color indexed="64"/>
          </top>
        </border>
      </dxf>
    </rfmt>
    <rfmt sheetId="7" sqref="AQ2" start="0" length="0">
      <dxf>
        <fill>
          <patternFill patternType="solid">
            <bgColor rgb="FFFFFF99"/>
          </patternFill>
        </fill>
        <alignment vertical="center" readingOrder="0"/>
        <border outline="0">
          <right style="medium">
            <color indexed="64"/>
          </right>
        </border>
      </dxf>
    </rfmt>
    <rfmt sheetId="7" sqref="AQ3" start="0" length="0">
      <dxf>
        <fill>
          <patternFill patternType="solid">
            <bgColor theme="3" tint="0.59999389629810485"/>
          </patternFill>
        </fill>
        <border outline="0">
          <right style="medium">
            <color indexed="64"/>
          </right>
        </border>
      </dxf>
    </rfmt>
    <rfmt sheetId="7" sqref="AQ4" start="0" length="0">
      <dxf>
        <fill>
          <patternFill patternType="solid">
            <bgColor theme="6" tint="0.39997558519241921"/>
          </patternFill>
        </fill>
        <border outline="0">
          <right style="medium">
            <color indexed="64"/>
          </right>
        </border>
      </dxf>
    </rfmt>
    <rcc rId="0" sId="7" dxf="1">
      <nc r="AQ5">
        <v>33</v>
      </nc>
      <ndxf>
        <fill>
          <patternFill patternType="solid">
            <bgColor theme="7" tint="0.39997558519241921"/>
          </patternFill>
        </fill>
        <border outline="0">
          <left style="thin">
            <color theme="0" tint="-0.34998626667073579"/>
          </left>
        </border>
      </ndxf>
    </rcc>
    <rfmt sheetId="7" sqref="AQ6" start="0" length="0">
      <dxf>
        <fill>
          <patternFill patternType="solid">
            <bgColor theme="9" tint="0.39997558519241921"/>
          </patternFill>
        </fill>
        <border outline="0">
          <right style="medium">
            <color indexed="64"/>
          </right>
          <bottom style="medium">
            <color indexed="64"/>
          </bottom>
        </border>
      </dxf>
    </rfmt>
    <rcc rId="0" sId="7" dxf="1">
      <nc r="AQ8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Q9">
        <v>0</v>
      </nc>
      <ndxf>
        <fill>
          <patternFill patternType="solid">
            <bgColor rgb="FFFFFF99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0">
        <v>0</v>
      </nc>
      <ndxf>
        <fill>
          <patternFill patternType="solid">
            <bgColor theme="4" tint="0.39997558519241921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1">
        <v>0</v>
      </nc>
      <ndxf>
        <fill>
          <patternFill patternType="solid">
            <bgColor theme="6" tint="0.39997558519241921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2">
        <f>SUM(AQ16:AQ85)</f>
      </nc>
      <ndxf>
        <fill>
          <patternFill patternType="solid">
            <bgColor theme="7" tint="0.39997558519241921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 numFmtId="4">
      <nc r="AQ13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right style="medium">
            <color indexed="64"/>
          </right>
          <bottom style="medium">
            <color indexed="64"/>
          </bottom>
        </border>
      </ndxf>
    </rcc>
    <rcc rId="0" sId="7" dxf="1">
      <nc r="AQ14" t="inlineStr">
        <is>
          <t>M</t>
        </is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cc rId="0" sId="7" dxf="1">
      <nc r="AQ15">
        <v>33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1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cc rId="0" sId="7" dxf="1">
      <nc r="AQ30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3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6025" sId="7" ref="AQ1:AQ1048576" action="deleteCol">
    <rfmt sheetId="7" xfDxf="1" sqref="AQ1:AQ1048576" start="0" length="0"/>
    <rfmt sheetId="7" sqref="AQ1" start="0" length="0">
      <dxf>
        <border outline="0">
          <right style="medium">
            <color indexed="64"/>
          </right>
          <top style="medium">
            <color indexed="64"/>
          </top>
        </border>
      </dxf>
    </rfmt>
    <rfmt sheetId="7" sqref="AQ2" start="0" length="0">
      <dxf>
        <fill>
          <patternFill patternType="solid">
            <bgColor rgb="FFFFFF99"/>
          </patternFill>
        </fill>
        <alignment vertical="center" readingOrder="0"/>
        <border outline="0">
          <right style="medium">
            <color indexed="64"/>
          </right>
        </border>
      </dxf>
    </rfmt>
    <rfmt sheetId="7" sqref="AQ3" start="0" length="0">
      <dxf>
        <fill>
          <patternFill patternType="solid">
            <bgColor theme="3" tint="0.59999389629810485"/>
          </patternFill>
        </fill>
        <border outline="0">
          <right style="medium">
            <color indexed="64"/>
          </right>
        </border>
      </dxf>
    </rfmt>
    <rfmt sheetId="7" sqref="AQ4" start="0" length="0">
      <dxf>
        <fill>
          <patternFill patternType="solid">
            <bgColor theme="6" tint="0.39997558519241921"/>
          </patternFill>
        </fill>
        <border outline="0">
          <right style="medium">
            <color indexed="64"/>
          </right>
        </border>
      </dxf>
    </rfmt>
    <rcc rId="0" sId="7" dxf="1">
      <nc r="AQ5">
        <v>33</v>
      </nc>
      <ndxf>
        <fill>
          <patternFill patternType="solid">
            <bgColor theme="7" tint="0.39997558519241921"/>
          </patternFill>
        </fill>
        <border outline="0">
          <left style="thin">
            <color theme="0" tint="-0.34998626667073579"/>
          </left>
        </border>
      </ndxf>
    </rcc>
    <rfmt sheetId="7" sqref="AQ6" start="0" length="0">
      <dxf>
        <fill>
          <patternFill patternType="solid">
            <bgColor theme="9" tint="0.39997558519241921"/>
          </patternFill>
        </fill>
        <border outline="0">
          <right style="medium">
            <color indexed="64"/>
          </right>
          <bottom style="medium">
            <color indexed="64"/>
          </bottom>
        </border>
      </dxf>
    </rfmt>
    <rcc rId="0" sId="7" dxf="1">
      <nc r="AQ8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Q9">
        <v>0</v>
      </nc>
      <ndxf>
        <fill>
          <patternFill patternType="solid">
            <bgColor rgb="FFFFFF99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0">
        <v>0</v>
      </nc>
      <ndxf>
        <fill>
          <patternFill patternType="solid">
            <bgColor theme="4" tint="0.39997558519241921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1">
        <v>0</v>
      </nc>
      <ndxf>
        <fill>
          <patternFill patternType="solid">
            <bgColor theme="6" tint="0.39997558519241921"/>
          </patternFill>
        </fill>
        <alignment vertical="center" readingOrder="0"/>
        <border outline="0">
          <right style="medium">
            <color indexed="64"/>
          </right>
        </border>
      </ndxf>
    </rcc>
    <rcc rId="0" sId="7" dxf="1">
      <nc r="AQ12">
        <f>SUM(AQ16:AQ85)</f>
      </nc>
      <ndxf>
        <fill>
          <patternFill patternType="solid">
            <bgColor theme="7" tint="0.39997558519241921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 numFmtId="4">
      <nc r="AQ13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right style="medium">
            <color indexed="64"/>
          </right>
          <bottom style="medium">
            <color indexed="64"/>
          </bottom>
        </border>
      </ndxf>
    </rcc>
    <rcc rId="0" sId="7" dxf="1">
      <nc r="AQ14" t="inlineStr">
        <is>
          <t>j</t>
        </is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cc rId="0" sId="7" dxf="1">
      <nc r="AQ15">
        <v>34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cc rId="0" sId="7" dxf="1">
      <nc r="AQ16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1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1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2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3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4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5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6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cc rId="0" sId="7" dxf="1">
      <nc r="AQ74">
        <v>1</v>
      </nc>
      <n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ndxf>
    </rcc>
    <rfmt sheetId="7" sqref="AQ7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6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7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8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00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7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0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1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2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3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4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Q85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cc rId="6026" sId="7" odxf="1" dxf="1">
    <nc r="O14" t="inlineStr">
      <is>
        <t>L</t>
      </is>
    </nc>
    <ndxf>
      <font>
        <sz val="9"/>
        <color auto="1"/>
        <name val="Century Gothic"/>
        <scheme val="none"/>
      </font>
    </ndxf>
  </rcc>
  <rcc rId="6027" sId="7" odxf="1" dxf="1">
    <nc r="P14" t="inlineStr">
      <is>
        <t>M</t>
      </is>
    </nc>
    <ndxf>
      <font>
        <sz val="9"/>
        <color auto="1"/>
        <name val="Century Gothic"/>
        <scheme val="none"/>
      </font>
    </ndxf>
  </rcc>
  <rcc rId="6028" sId="7" odxf="1" dxf="1">
    <nc r="Q14" t="inlineStr">
      <is>
        <t>M</t>
      </is>
    </nc>
    <ndxf>
      <font>
        <sz val="9"/>
        <color auto="1"/>
        <name val="Century Gothic"/>
        <scheme val="none"/>
      </font>
    </ndxf>
  </rcc>
  <rcc rId="6029" sId="7" odxf="1" dxf="1">
    <nc r="R14" t="inlineStr">
      <is>
        <t>J</t>
      </is>
    </nc>
    <ndxf>
      <font>
        <sz val="9"/>
        <color auto="1"/>
        <name val="Century Gothic"/>
        <scheme val="none"/>
      </font>
    </ndxf>
  </rcc>
  <rcc rId="6030" sId="7" odxf="1" dxf="1">
    <nc r="S14" t="inlineStr">
      <is>
        <t>V</t>
      </is>
    </nc>
    <ndxf>
      <font>
        <sz val="8"/>
        <color auto="1"/>
        <name val="Century Gothic"/>
        <scheme val="none"/>
      </font>
    </ndxf>
  </rcc>
  <rcc rId="6031" sId="7" odxf="1" dxf="1">
    <nc r="T14" t="inlineStr">
      <is>
        <t>S</t>
      </is>
    </nc>
    <ndxf>
      <font>
        <sz val="8"/>
        <color auto="1"/>
        <name val="Century Gothic"/>
        <scheme val="none"/>
      </font>
    </ndxf>
  </rcc>
  <rcc rId="6032" sId="7" odxf="1" dxf="1">
    <nc r="U14" t="inlineStr">
      <is>
        <t>D</t>
      </is>
    </nc>
    <ndxf>
      <font>
        <sz val="8"/>
        <color auto="1"/>
        <name val="Century Gothic"/>
        <scheme val="none"/>
      </font>
    </ndxf>
  </rcc>
  <rcc rId="6033" sId="7" odxf="1" dxf="1">
    <nc r="V14" t="inlineStr">
      <is>
        <t>L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34" sId="7" odxf="1" dxf="1">
    <nc r="W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35" sId="7" odxf="1" dxf="1">
    <nc r="X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36" sId="7" odxf="1" dxf="1">
    <nc r="Y14" t="inlineStr">
      <is>
        <t>J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37" sId="7" odxf="1" dxf="1">
    <nc r="Z14" t="inlineStr">
      <is>
        <t>V</t>
      </is>
    </nc>
    <ndxf>
      <font>
        <sz val="8"/>
        <color auto="1"/>
        <name val="Century Gothic"/>
        <scheme val="none"/>
      </font>
    </ndxf>
  </rcc>
  <rfmt sheetId="7" sqref="AA14" start="0" length="0">
    <dxf>
      <font>
        <sz val="8"/>
        <color auto="1"/>
        <name val="Century Gothic"/>
        <scheme val="none"/>
      </font>
    </dxf>
  </rfmt>
  <rfmt sheetId="7" sqref="AB14" start="0" length="0">
    <dxf>
      <font>
        <sz val="8"/>
        <color auto="1"/>
        <name val="Century Gothic"/>
        <scheme val="none"/>
      </font>
    </dxf>
  </rfmt>
  <rcc rId="6038" sId="7" odxf="1" dxf="1">
    <nc r="AC14" t="inlineStr">
      <is>
        <t>L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39" sId="7" odxf="1" dxf="1">
    <nc r="AD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0" sId="7" odxf="1" dxf="1">
    <nc r="AE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1" sId="7" odxf="1" dxf="1">
    <nc r="AF14" t="inlineStr">
      <is>
        <t>J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2" sId="7" odxf="1" dxf="1">
    <nc r="AG14" t="inlineStr">
      <is>
        <t>V</t>
      </is>
    </nc>
    <ndxf>
      <font>
        <sz val="8"/>
        <color auto="1"/>
        <name val="Century Gothic"/>
        <scheme val="none"/>
      </font>
    </ndxf>
  </rcc>
  <rfmt sheetId="7" sqref="AH14" start="0" length="0">
    <dxf>
      <font>
        <sz val="8"/>
        <color auto="1"/>
        <name val="Century Gothic"/>
        <scheme val="none"/>
      </font>
    </dxf>
  </rfmt>
  <rfmt sheetId="7" sqref="AI14" start="0" length="0">
    <dxf>
      <font>
        <sz val="8"/>
        <color auto="1"/>
        <name val="Century Gothic"/>
        <scheme val="none"/>
      </font>
    </dxf>
  </rfmt>
  <rcc rId="6043" sId="7" odxf="1" dxf="1">
    <nc r="AJ14" t="inlineStr">
      <is>
        <t>L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4" sId="7" odxf="1" dxf="1">
    <nc r="AK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5" sId="7" odxf="1" dxf="1">
    <nc r="AL14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6" sId="7" odxf="1" dxf="1">
    <nc r="AM14" t="inlineStr">
      <is>
        <t>J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6047" sId="7" odxf="1" dxf="1">
    <nc r="AN14" t="inlineStr">
      <is>
        <t>V</t>
      </is>
    </nc>
    <ndxf>
      <font>
        <sz val="8"/>
        <color auto="1"/>
        <name val="Century Gothic"/>
        <scheme val="none"/>
      </font>
    </ndxf>
  </rcc>
  <rfmt sheetId="7" sqref="AO14" start="0" length="0">
    <dxf>
      <font>
        <sz val="8"/>
        <color auto="1"/>
        <name val="Century Gothic"/>
        <scheme val="none"/>
      </font>
    </dxf>
  </rfmt>
  <rfmt sheetId="7" sqref="AP14" start="0" length="0">
    <dxf>
      <font>
        <sz val="8"/>
        <color auto="1"/>
        <name val="Century Gothic"/>
        <scheme val="none"/>
      </font>
    </dxf>
  </rfmt>
  <rfmt sheetId="7" sqref="S1:T1048576">
    <dxf>
      <fill>
        <patternFill patternType="none">
          <fgColor indexed="64"/>
          <bgColor auto="1"/>
        </patternFill>
      </fill>
    </dxf>
  </rfmt>
  <rfmt sheetId="7" sqref="Z1:AA1048576">
    <dxf>
      <fill>
        <patternFill patternType="none">
          <fgColor indexed="64"/>
          <bgColor auto="1"/>
        </patternFill>
      </fill>
    </dxf>
  </rfmt>
  <rfmt sheetId="7" sqref="AG1:AH1048576">
    <dxf>
      <fill>
        <patternFill patternType="none">
          <fgColor indexed="64"/>
          <bgColor auto="1"/>
        </patternFill>
      </fill>
    </dxf>
  </rfmt>
  <rfmt sheetId="7" sqref="AN1:AO1048576">
    <dxf>
      <fill>
        <patternFill patternType="none">
          <fgColor indexed="64"/>
          <bgColor auto="1"/>
        </patternFill>
      </fill>
    </dxf>
  </rfmt>
  <rfmt sheetId="7" sqref="S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T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Z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AA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AG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AH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AN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AO2" start="0" length="0">
    <dxf>
      <font>
        <b val="0"/>
        <sz val="11"/>
        <color theme="1"/>
        <name val="Calibri"/>
        <scheme val="minor"/>
      </font>
      <fill>
        <patternFill patternType="solid">
          <bgColor rgb="FFFFFF99"/>
        </patternFill>
      </fill>
      <alignment horizontal="general" readingOrder="0"/>
      <border outline="0">
        <left/>
        <right/>
        <bottom/>
      </border>
    </dxf>
  </rfmt>
  <rfmt sheetId="7" sqref="S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T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Z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AA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AH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AG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AN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AO3" start="0" length="0">
    <dxf>
      <font>
        <b val="0"/>
        <sz val="11"/>
        <color theme="1"/>
        <name val="Calibri"/>
        <scheme val="minor"/>
      </font>
      <fill>
        <patternFill patternType="solid">
          <bgColor theme="3" tint="0.59999389629810485"/>
        </patternFill>
      </fill>
      <alignment horizontal="general" vertical="bottom" readingOrder="0"/>
      <border outline="0">
        <left/>
        <right/>
        <top/>
        <bottom/>
      </border>
    </dxf>
  </rfmt>
  <rfmt sheetId="7" sqref="S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T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Z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AA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AG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AH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AN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AO4" start="0" length="0">
    <dxf>
      <font>
        <b val="0"/>
        <sz val="11"/>
        <color theme="1"/>
        <name val="Calibri"/>
        <scheme val="minor"/>
      </font>
      <fill>
        <patternFill patternType="solid">
          <bgColor theme="6" tint="0.39997558519241921"/>
        </patternFill>
      </fill>
      <alignment horizontal="general" vertical="bottom" readingOrder="0"/>
      <border outline="0">
        <left/>
        <right/>
        <top/>
        <bottom/>
      </border>
    </dxf>
  </rfmt>
  <rfmt sheetId="7" sqref="S5" start="0" length="0">
    <dxf>
      <fill>
        <patternFill patternType="solid">
          <bgColor theme="7" tint="0.39997558519241921"/>
        </patternFill>
      </fill>
    </dxf>
  </rfmt>
  <rfmt sheetId="7" sqref="T5" start="0" length="0">
    <dxf>
      <fill>
        <patternFill patternType="solid">
          <bgColor theme="7" tint="0.39997558519241921"/>
        </patternFill>
      </fill>
    </dxf>
  </rfmt>
  <rfmt sheetId="7" sqref="Z5" start="0" length="0">
    <dxf>
      <fill>
        <patternFill patternType="solid">
          <bgColor theme="7" tint="0.39997558519241921"/>
        </patternFill>
      </fill>
    </dxf>
  </rfmt>
  <rfmt sheetId="7" sqref="AA5" start="0" length="0">
    <dxf>
      <fill>
        <patternFill patternType="solid">
          <bgColor theme="7" tint="0.39997558519241921"/>
        </patternFill>
      </fill>
    </dxf>
  </rfmt>
  <rfmt sheetId="7" sqref="AG5" start="0" length="0">
    <dxf>
      <fill>
        <patternFill patternType="solid">
          <bgColor theme="7" tint="0.39997558519241921"/>
        </patternFill>
      </fill>
    </dxf>
  </rfmt>
  <rfmt sheetId="7" sqref="AH5" start="0" length="0">
    <dxf>
      <fill>
        <patternFill patternType="solid">
          <bgColor theme="7" tint="0.39997558519241921"/>
        </patternFill>
      </fill>
    </dxf>
  </rfmt>
  <rfmt sheetId="7" sqref="AN5" start="0" length="0">
    <dxf>
      <fill>
        <patternFill patternType="solid">
          <bgColor theme="7" tint="0.39997558519241921"/>
        </patternFill>
      </fill>
    </dxf>
  </rfmt>
  <rfmt sheetId="7" sqref="AO5" start="0" length="0">
    <dxf>
      <fill>
        <patternFill patternType="solid">
          <bgColor theme="7" tint="0.39997558519241921"/>
        </patternFill>
      </fill>
    </dxf>
  </rfmt>
  <rfmt sheetId="7" sqref="S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T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Z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AA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AG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AH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AN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fmt sheetId="7" sqref="AO6" start="0" length="0">
    <dxf>
      <font>
        <b val="0"/>
        <sz val="11"/>
        <color theme="1"/>
        <name val="Calibri"/>
        <scheme val="minor"/>
      </font>
      <fill>
        <patternFill patternType="solid">
          <bgColor theme="9" tint="0.39997558519241921"/>
        </patternFill>
      </fill>
      <alignment horizontal="general" vertical="bottom" readingOrder="0"/>
      <border outline="0">
        <left/>
        <right/>
        <top/>
      </border>
    </dxf>
  </rfmt>
  <rcc rId="6048" sId="7">
    <nc r="O5">
      <v>50</v>
    </nc>
  </rcc>
  <rcc rId="6049" sId="7">
    <nc r="P5">
      <v>50</v>
    </nc>
  </rcc>
  <rcc rId="6050" sId="7">
    <nc r="Q5">
      <v>50</v>
    </nc>
  </rcc>
  <rcc rId="6051" sId="7">
    <nc r="R5">
      <v>50</v>
    </nc>
  </rcc>
  <rcc rId="6052" sId="7">
    <nc r="V5">
      <v>50</v>
    </nc>
  </rcc>
  <rcc rId="6053" sId="7">
    <nc r="W5">
      <v>50</v>
    </nc>
  </rcc>
  <rcc rId="6054" sId="7">
    <nc r="X5">
      <v>50</v>
    </nc>
  </rcc>
  <rcc rId="6055" sId="7">
    <nc r="Y5">
      <v>50</v>
    </nc>
  </rcc>
  <rcc rId="6056" sId="7">
    <nc r="AC5">
      <v>50</v>
    </nc>
  </rcc>
  <rcc rId="6057" sId="7">
    <nc r="AD5">
      <v>50</v>
    </nc>
  </rcc>
  <rcc rId="6058" sId="7">
    <nc r="AE5">
      <v>50</v>
    </nc>
  </rcc>
  <rcc rId="6059" sId="7">
    <nc r="AF5">
      <v>50</v>
    </nc>
  </rcc>
  <rcc rId="6060" sId="7">
    <nc r="AJ5">
      <v>50</v>
    </nc>
  </rcc>
  <rcc rId="6061" sId="7">
    <nc r="AK5">
      <v>50</v>
    </nc>
  </rcc>
  <rcc rId="6062" sId="7">
    <nc r="AL5">
      <v>50</v>
    </nc>
  </rcc>
  <rcc rId="6063" sId="7">
    <nc r="AM5">
      <v>50</v>
    </nc>
  </rcc>
  <rfmt sheetId="7" sqref="AI26:AM26">
    <dxf>
      <fill>
        <patternFill patternType="none">
          <fgColor indexed="64"/>
          <bgColor auto="1"/>
        </patternFill>
      </fill>
    </dxf>
  </rfmt>
  <rfmt sheetId="7" sqref="AP26">
    <dxf>
      <fill>
        <patternFill patternType="none">
          <fgColor indexed="64"/>
          <bgColor auto="1"/>
        </patternFill>
      </fill>
    </dxf>
  </rfmt>
  <rfmt sheetId="7" sqref="O31:AP90">
    <dxf>
      <fill>
        <patternFill patternType="none">
          <bgColor auto="1"/>
        </patternFill>
      </fill>
    </dxf>
  </rfmt>
  <rrc rId="6064" sId="7" ref="A2:XFD2" action="deleteRow">
    <rfmt sheetId="7" xfDxf="1" sqref="A2:XFD2" start="0" length="0"/>
    <rcc rId="0" sId="7" dxf="1">
      <nc r="N2" t="inlineStr">
        <is>
          <t>MESD</t>
        </is>
      </nc>
      <ndxf>
        <fill>
          <patternFill patternType="solid">
            <bgColor rgb="FFFFFF99"/>
          </patternFill>
        </fill>
        <alignment vertical="center" readingOrder="0"/>
        <border outline="0">
          <left style="thin">
            <color indexed="64"/>
          </left>
        </border>
      </ndxf>
    </rcc>
    <rfmt sheetId="7" sqref="O2" start="0" length="0">
      <dxf>
        <fill>
          <patternFill patternType="solid">
            <bgColor rgb="FFFFFF99"/>
          </patternFill>
        </fill>
        <alignment vertical="center" readingOrder="0"/>
        <border outline="0">
          <left style="thin">
            <color indexed="64"/>
          </left>
        </border>
      </dxf>
    </rfmt>
    <rfmt sheetId="7" sqref="P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Q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R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S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T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U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V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W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X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Y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Z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A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B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C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D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E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F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G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H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I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J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K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L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M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N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O2" start="0" length="0">
      <dxf>
        <fill>
          <patternFill patternType="solid">
            <bgColor rgb="FFFFFF99"/>
          </patternFill>
        </fill>
        <alignment vertical="center" readingOrder="0"/>
      </dxf>
    </rfmt>
    <rfmt sheetId="7" sqref="AP2" start="0" length="0">
      <dxf>
        <fill>
          <patternFill patternType="solid">
            <bgColor rgb="FFFFFF99"/>
          </patternFill>
        </fill>
        <alignment vertical="center" readingOrder="0"/>
      </dxf>
    </rfmt>
  </rrc>
  <rrc rId="6065" sId="7" ref="A2:XFD2" action="deleteRow">
    <rfmt sheetId="7" xfDxf="1" sqref="A2:XFD2" start="0" length="0"/>
    <rcc rId="0" sId="7" dxf="1">
      <nc r="N2" t="inlineStr">
        <is>
          <t>RA</t>
        </is>
      </nc>
      <ndxf>
        <fill>
          <patternFill patternType="solid">
            <bgColor theme="4" tint="0.39997558519241921"/>
          </patternFill>
        </fill>
        <border outline="0">
          <left style="medium">
            <color indexed="64"/>
          </left>
        </border>
      </ndxf>
    </rcc>
    <rfmt sheetId="7" sqref="O2" start="0" length="0">
      <dxf>
        <fill>
          <patternFill patternType="solid">
            <bgColor theme="3" tint="0.59999389629810485"/>
          </patternFill>
        </fill>
        <border outline="0">
          <left style="thin">
            <color theme="0" tint="-0.34998626667073579"/>
          </left>
        </border>
      </dxf>
    </rfmt>
    <rfmt sheetId="7" sqref="P2" start="0" length="0">
      <dxf>
        <fill>
          <patternFill patternType="solid">
            <bgColor theme="3" tint="0.59999389629810485"/>
          </patternFill>
        </fill>
      </dxf>
    </rfmt>
    <rfmt sheetId="7" sqref="Q2" start="0" length="0">
      <dxf>
        <fill>
          <patternFill patternType="solid">
            <bgColor theme="3" tint="0.59999389629810485"/>
          </patternFill>
        </fill>
      </dxf>
    </rfmt>
    <rfmt sheetId="7" sqref="R2" start="0" length="0">
      <dxf>
        <fill>
          <patternFill patternType="solid">
            <bgColor theme="3" tint="0.59999389629810485"/>
          </patternFill>
        </fill>
      </dxf>
    </rfmt>
    <rfmt sheetId="7" sqref="S2" start="0" length="0">
      <dxf>
        <fill>
          <patternFill patternType="solid">
            <bgColor theme="3" tint="0.59999389629810485"/>
          </patternFill>
        </fill>
      </dxf>
    </rfmt>
    <rfmt sheetId="7" sqref="T2" start="0" length="0">
      <dxf>
        <fill>
          <patternFill patternType="solid">
            <bgColor theme="3" tint="0.59999389629810485"/>
          </patternFill>
        </fill>
      </dxf>
    </rfmt>
    <rfmt sheetId="7" sqref="U2" start="0" length="0">
      <dxf>
        <fill>
          <patternFill patternType="solid">
            <bgColor theme="3" tint="0.59999389629810485"/>
          </patternFill>
        </fill>
      </dxf>
    </rfmt>
    <rfmt sheetId="7" sqref="V2" start="0" length="0">
      <dxf>
        <fill>
          <patternFill patternType="solid">
            <bgColor theme="3" tint="0.59999389629810485"/>
          </patternFill>
        </fill>
      </dxf>
    </rfmt>
    <rfmt sheetId="7" sqref="W2" start="0" length="0">
      <dxf>
        <fill>
          <patternFill patternType="solid">
            <bgColor theme="3" tint="0.59999389629810485"/>
          </patternFill>
        </fill>
      </dxf>
    </rfmt>
    <rfmt sheetId="7" sqref="X2" start="0" length="0">
      <dxf>
        <fill>
          <patternFill patternType="solid">
            <bgColor theme="3" tint="0.59999389629810485"/>
          </patternFill>
        </fill>
      </dxf>
    </rfmt>
    <rfmt sheetId="7" sqref="Y2" start="0" length="0">
      <dxf>
        <fill>
          <patternFill patternType="solid">
            <bgColor theme="3" tint="0.59999389629810485"/>
          </patternFill>
        </fill>
      </dxf>
    </rfmt>
    <rfmt sheetId="7" sqref="Z2" start="0" length="0">
      <dxf>
        <fill>
          <patternFill patternType="solid">
            <bgColor theme="3" tint="0.59999389629810485"/>
          </patternFill>
        </fill>
      </dxf>
    </rfmt>
    <rfmt sheetId="7" sqref="AA2" start="0" length="0">
      <dxf>
        <fill>
          <patternFill patternType="solid">
            <bgColor theme="3" tint="0.59999389629810485"/>
          </patternFill>
        </fill>
      </dxf>
    </rfmt>
    <rfmt sheetId="7" sqref="AB2" start="0" length="0">
      <dxf>
        <fill>
          <patternFill patternType="solid">
            <bgColor theme="3" tint="0.59999389629810485"/>
          </patternFill>
        </fill>
      </dxf>
    </rfmt>
    <rfmt sheetId="7" sqref="AC2" start="0" length="0">
      <dxf>
        <fill>
          <patternFill patternType="solid">
            <bgColor theme="3" tint="0.59999389629810485"/>
          </patternFill>
        </fill>
      </dxf>
    </rfmt>
    <rfmt sheetId="7" sqref="AD2" start="0" length="0">
      <dxf>
        <fill>
          <patternFill patternType="solid">
            <bgColor theme="3" tint="0.59999389629810485"/>
          </patternFill>
        </fill>
      </dxf>
    </rfmt>
    <rfmt sheetId="7" sqref="AE2" start="0" length="0">
      <dxf>
        <fill>
          <patternFill patternType="solid">
            <bgColor theme="3" tint="0.59999389629810485"/>
          </patternFill>
        </fill>
      </dxf>
    </rfmt>
    <rfmt sheetId="7" sqref="AF2" start="0" length="0">
      <dxf>
        <fill>
          <patternFill patternType="solid">
            <bgColor theme="3" tint="0.59999389629810485"/>
          </patternFill>
        </fill>
      </dxf>
    </rfmt>
    <rfmt sheetId="7" sqref="AG2" start="0" length="0">
      <dxf>
        <fill>
          <patternFill patternType="solid">
            <bgColor theme="3" tint="0.59999389629810485"/>
          </patternFill>
        </fill>
      </dxf>
    </rfmt>
    <rfmt sheetId="7" sqref="AH2" start="0" length="0">
      <dxf>
        <fill>
          <patternFill patternType="solid">
            <bgColor theme="3" tint="0.59999389629810485"/>
          </patternFill>
        </fill>
      </dxf>
    </rfmt>
    <rfmt sheetId="7" sqref="AI2" start="0" length="0">
      <dxf>
        <fill>
          <patternFill patternType="solid">
            <bgColor theme="3" tint="0.59999389629810485"/>
          </patternFill>
        </fill>
      </dxf>
    </rfmt>
    <rfmt sheetId="7" sqref="AJ2" start="0" length="0">
      <dxf>
        <fill>
          <patternFill patternType="solid">
            <bgColor theme="3" tint="0.59999389629810485"/>
          </patternFill>
        </fill>
      </dxf>
    </rfmt>
    <rfmt sheetId="7" sqref="AK2" start="0" length="0">
      <dxf>
        <fill>
          <patternFill patternType="solid">
            <bgColor theme="3" tint="0.59999389629810485"/>
          </patternFill>
        </fill>
      </dxf>
    </rfmt>
    <rfmt sheetId="7" sqref="AL2" start="0" length="0">
      <dxf>
        <fill>
          <patternFill patternType="solid">
            <bgColor theme="3" tint="0.59999389629810485"/>
          </patternFill>
        </fill>
      </dxf>
    </rfmt>
    <rfmt sheetId="7" sqref="AM2" start="0" length="0">
      <dxf>
        <fill>
          <patternFill patternType="solid">
            <bgColor theme="3" tint="0.59999389629810485"/>
          </patternFill>
        </fill>
      </dxf>
    </rfmt>
    <rfmt sheetId="7" sqref="AN2" start="0" length="0">
      <dxf>
        <fill>
          <patternFill patternType="solid">
            <bgColor theme="3" tint="0.59999389629810485"/>
          </patternFill>
        </fill>
      </dxf>
    </rfmt>
    <rfmt sheetId="7" sqref="AO2" start="0" length="0">
      <dxf>
        <fill>
          <patternFill patternType="solid">
            <bgColor theme="3" tint="0.59999389629810485"/>
          </patternFill>
        </fill>
      </dxf>
    </rfmt>
    <rfmt sheetId="7" sqref="AP2" start="0" length="0">
      <dxf>
        <fill>
          <patternFill patternType="solid">
            <bgColor theme="3" tint="0.59999389629810485"/>
          </patternFill>
        </fill>
      </dxf>
    </rfmt>
  </rrc>
  <rrc rId="6066" sId="7" ref="A2:XFD2" action="deleteRow">
    <rfmt sheetId="7" xfDxf="1" sqref="A2:XFD2" start="0" length="0"/>
    <rcc rId="0" sId="7" dxf="1">
      <nc r="N2" t="inlineStr">
        <is>
          <t>RSG</t>
        </is>
      </nc>
      <ndxf>
        <fill>
          <patternFill patternType="solid">
            <bgColor theme="6" tint="0.39997558519241921"/>
          </patternFill>
        </fill>
        <border outline="0">
          <left style="medium">
            <color indexed="64"/>
          </left>
        </border>
      </ndxf>
    </rcc>
    <rfmt sheetId="7" sqref="O2" start="0" length="0">
      <dxf>
        <fill>
          <patternFill patternType="solid">
            <bgColor theme="6" tint="0.39997558519241921"/>
          </patternFill>
        </fill>
        <border outline="0">
          <left style="thin">
            <color theme="0" tint="-0.34998626667073579"/>
          </left>
        </border>
      </dxf>
    </rfmt>
    <rfmt sheetId="7" sqref="P2" start="0" length="0">
      <dxf>
        <fill>
          <patternFill patternType="solid">
            <bgColor theme="6" tint="0.39997558519241921"/>
          </patternFill>
        </fill>
      </dxf>
    </rfmt>
    <rfmt sheetId="7" sqref="Q2" start="0" length="0">
      <dxf>
        <fill>
          <patternFill patternType="solid">
            <bgColor theme="6" tint="0.39997558519241921"/>
          </patternFill>
        </fill>
      </dxf>
    </rfmt>
    <rfmt sheetId="7" sqref="R2" start="0" length="0">
      <dxf>
        <fill>
          <patternFill patternType="solid">
            <bgColor theme="6" tint="0.39997558519241921"/>
          </patternFill>
        </fill>
      </dxf>
    </rfmt>
    <rfmt sheetId="7" sqref="S2" start="0" length="0">
      <dxf>
        <fill>
          <patternFill patternType="solid">
            <bgColor theme="6" tint="0.39997558519241921"/>
          </patternFill>
        </fill>
      </dxf>
    </rfmt>
    <rfmt sheetId="7" sqref="T2" start="0" length="0">
      <dxf>
        <fill>
          <patternFill patternType="solid">
            <bgColor theme="6" tint="0.39997558519241921"/>
          </patternFill>
        </fill>
      </dxf>
    </rfmt>
    <rfmt sheetId="7" sqref="U2" start="0" length="0">
      <dxf>
        <fill>
          <patternFill patternType="solid">
            <bgColor theme="6" tint="0.39997558519241921"/>
          </patternFill>
        </fill>
      </dxf>
    </rfmt>
    <rfmt sheetId="7" sqref="V2" start="0" length="0">
      <dxf>
        <fill>
          <patternFill patternType="solid">
            <bgColor theme="6" tint="0.39997558519241921"/>
          </patternFill>
        </fill>
      </dxf>
    </rfmt>
    <rfmt sheetId="7" sqref="W2" start="0" length="0">
      <dxf>
        <fill>
          <patternFill patternType="solid">
            <bgColor theme="6" tint="0.39997558519241921"/>
          </patternFill>
        </fill>
      </dxf>
    </rfmt>
    <rfmt sheetId="7" sqref="X2" start="0" length="0">
      <dxf>
        <fill>
          <patternFill patternType="solid">
            <bgColor theme="6" tint="0.39997558519241921"/>
          </patternFill>
        </fill>
      </dxf>
    </rfmt>
    <rfmt sheetId="7" sqref="Y2" start="0" length="0">
      <dxf>
        <fill>
          <patternFill patternType="solid">
            <bgColor theme="6" tint="0.39997558519241921"/>
          </patternFill>
        </fill>
      </dxf>
    </rfmt>
    <rfmt sheetId="7" sqref="Z2" start="0" length="0">
      <dxf>
        <fill>
          <patternFill patternType="solid">
            <bgColor theme="6" tint="0.39997558519241921"/>
          </patternFill>
        </fill>
      </dxf>
    </rfmt>
    <rfmt sheetId="7" sqref="AA2" start="0" length="0">
      <dxf>
        <fill>
          <patternFill patternType="solid">
            <bgColor theme="6" tint="0.39997558519241921"/>
          </patternFill>
        </fill>
      </dxf>
    </rfmt>
    <rfmt sheetId="7" sqref="AB2" start="0" length="0">
      <dxf>
        <fill>
          <patternFill patternType="solid">
            <bgColor theme="6" tint="0.39997558519241921"/>
          </patternFill>
        </fill>
      </dxf>
    </rfmt>
    <rfmt sheetId="7" sqref="AC2" start="0" length="0">
      <dxf>
        <fill>
          <patternFill patternType="solid">
            <bgColor theme="6" tint="0.39997558519241921"/>
          </patternFill>
        </fill>
      </dxf>
    </rfmt>
    <rfmt sheetId="7" sqref="AD2" start="0" length="0">
      <dxf>
        <fill>
          <patternFill patternType="solid">
            <bgColor theme="6" tint="0.39997558519241921"/>
          </patternFill>
        </fill>
      </dxf>
    </rfmt>
    <rfmt sheetId="7" sqref="AE2" start="0" length="0">
      <dxf>
        <fill>
          <patternFill patternType="solid">
            <bgColor theme="6" tint="0.39997558519241921"/>
          </patternFill>
        </fill>
      </dxf>
    </rfmt>
    <rfmt sheetId="7" sqref="AF2" start="0" length="0">
      <dxf>
        <fill>
          <patternFill patternType="solid">
            <bgColor theme="6" tint="0.39997558519241921"/>
          </patternFill>
        </fill>
      </dxf>
    </rfmt>
    <rfmt sheetId="7" sqref="AG2" start="0" length="0">
      <dxf>
        <fill>
          <patternFill patternType="solid">
            <bgColor theme="6" tint="0.39997558519241921"/>
          </patternFill>
        </fill>
      </dxf>
    </rfmt>
    <rfmt sheetId="7" sqref="AH2" start="0" length="0">
      <dxf>
        <fill>
          <patternFill patternType="solid">
            <bgColor theme="6" tint="0.39997558519241921"/>
          </patternFill>
        </fill>
      </dxf>
    </rfmt>
    <rfmt sheetId="7" sqref="AI2" start="0" length="0">
      <dxf>
        <fill>
          <patternFill patternType="solid">
            <bgColor theme="6" tint="0.39997558519241921"/>
          </patternFill>
        </fill>
      </dxf>
    </rfmt>
    <rfmt sheetId="7" sqref="AJ2" start="0" length="0">
      <dxf>
        <fill>
          <patternFill patternType="solid">
            <bgColor theme="6" tint="0.39997558519241921"/>
          </patternFill>
        </fill>
      </dxf>
    </rfmt>
    <rfmt sheetId="7" sqref="AK2" start="0" length="0">
      <dxf>
        <fill>
          <patternFill patternType="solid">
            <bgColor theme="6" tint="0.39997558519241921"/>
          </patternFill>
        </fill>
      </dxf>
    </rfmt>
    <rfmt sheetId="7" sqref="AL2" start="0" length="0">
      <dxf>
        <fill>
          <patternFill patternType="solid">
            <bgColor theme="6" tint="0.39997558519241921"/>
          </patternFill>
        </fill>
      </dxf>
    </rfmt>
    <rfmt sheetId="7" sqref="AM2" start="0" length="0">
      <dxf>
        <fill>
          <patternFill patternType="solid">
            <bgColor theme="6" tint="0.39997558519241921"/>
          </patternFill>
        </fill>
      </dxf>
    </rfmt>
    <rfmt sheetId="7" sqref="AN2" start="0" length="0">
      <dxf>
        <fill>
          <patternFill patternType="solid">
            <bgColor theme="6" tint="0.39997558519241921"/>
          </patternFill>
        </fill>
      </dxf>
    </rfmt>
    <rfmt sheetId="7" sqref="AO2" start="0" length="0">
      <dxf>
        <fill>
          <patternFill patternType="solid">
            <bgColor theme="6" tint="0.39997558519241921"/>
          </patternFill>
        </fill>
      </dxf>
    </rfmt>
    <rfmt sheetId="7" sqref="AP2" start="0" length="0">
      <dxf>
        <fill>
          <patternFill patternType="solid">
            <bgColor theme="6" tint="0.39997558519241921"/>
          </patternFill>
        </fill>
      </dxf>
    </rfmt>
  </rrc>
  <rrc rId="6067" sId="7" ref="A4:XFD4" action="deleteRow">
    <rfmt sheetId="7" xfDxf="1" sqref="A4:XFD4" start="0" length="0"/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</dxf>
    </rfmt>
  </rrc>
  <rrc rId="6068" sId="7" ref="A4:XFD4" action="deleteRow">
    <rfmt sheetId="7" xfDxf="1" sqref="A4:XFD4" start="0" length="0"/>
    <rcc rId="0" sId="7" dxf="1">
      <nc r="N4" t="inlineStr">
        <is>
          <t>TOTAL, dont :</t>
        </is>
      </nc>
      <ndxf>
        <font>
          <b/>
          <sz val="12"/>
          <color rgb="FFC00000"/>
          <name val="Calibri"/>
          <scheme val="minor"/>
        </font>
        <border outline="0">
          <top style="medium">
            <color indexed="64"/>
          </top>
        </border>
      </ndxf>
    </rcc>
    <rcc rId="0" sId="7" dxf="1">
      <nc r="O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P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Q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R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cc rId="0" sId="7" dxf="1">
      <nc r="U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V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W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X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Y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cc rId="0" sId="7" dxf="1">
      <nc r="AB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C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D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E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F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cc rId="0" sId="7" dxf="1">
      <nc r="AI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J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K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L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cc rId="0" sId="7" dxf="1">
      <nc r="AM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top" readingOrder="0"/>
        <border outline="0">
          <left style="thin">
            <color rgb="FF808080"/>
          </left>
          <right style="thin">
            <color rgb="FF808080"/>
          </right>
          <top style="medium">
            <color indexed="64"/>
          </top>
          <bottom style="thin">
            <color rgb="FF808080"/>
          </bottom>
        </border>
      </dxf>
    </rfmt>
    <rcc rId="0" sId="7" dxf="1">
      <nc r="AP4">
        <v>0</v>
      </nc>
      <ndxf>
        <font>
          <b/>
          <sz val="11"/>
          <color rgb="FFFF0000"/>
          <name val="Calibri"/>
          <scheme val="minor"/>
        </font>
        <border outline="0">
          <left style="thin">
            <color theme="0" tint="-0.34998626667073579"/>
          </left>
          <top style="medium">
            <color indexed="64"/>
          </top>
        </border>
      </ndxf>
    </rcc>
  </rrc>
  <rrc rId="6069" sId="7" ref="A4:XFD4" action="deleteRow">
    <rfmt sheetId="7" xfDxf="1" sqref="A4:XFD4" start="0" length="0"/>
    <rfmt sheetId="7" sqref="K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fmt sheetId="7" sqref="L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cc rId="0" sId="7" dxf="1">
      <nc r="N4" t="inlineStr">
        <is>
          <t>MESD</t>
        </is>
      </nc>
      <ndxf>
        <fill>
          <patternFill patternType="solid">
            <bgColor rgb="FFFFFF99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>
      <nc r="O4">
        <v>0</v>
      </nc>
      <ndxf>
        <fill>
          <patternFill patternType="solid">
            <bgColor rgb="FFFFFF99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>
      <nc r="P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Q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R4">
        <v>0</v>
      </nc>
      <ndxf>
        <fill>
          <patternFill patternType="solid">
            <bgColor rgb="FFFFFF99"/>
          </patternFill>
        </fill>
        <alignment vertical="center" readingOrder="0"/>
      </ndxf>
    </rcc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cc rId="0" sId="7" dxf="1">
      <nc r="U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V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W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X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Y4">
        <v>0</v>
      </nc>
      <ndxf>
        <fill>
          <patternFill patternType="solid">
            <bgColor rgb="FFFFFF99"/>
          </patternFill>
        </fill>
        <alignment vertical="center" readingOrder="0"/>
      </ndxf>
    </rcc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cc rId="0" sId="7" dxf="1">
      <nc r="AB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C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D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E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F4">
        <v>0</v>
      </nc>
      <ndxf>
        <fill>
          <patternFill patternType="solid">
            <bgColor rgb="FFFFFF99"/>
          </patternFill>
        </fill>
        <alignment vertical="center" readingOrder="0"/>
      </ndxf>
    </rcc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cc rId="0" sId="7" dxf="1">
      <nc r="AI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J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K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L4">
        <v>0</v>
      </nc>
      <ndxf>
        <fill>
          <patternFill patternType="solid">
            <bgColor rgb="FFFFFF99"/>
          </patternFill>
        </fill>
        <alignment vertical="center" readingOrder="0"/>
      </ndxf>
    </rcc>
    <rcc rId="0" sId="7" dxf="1">
      <nc r="AM4">
        <v>0</v>
      </nc>
      <ndxf>
        <fill>
          <patternFill patternType="solid">
            <bgColor rgb="FFFFFF99"/>
          </patternFill>
        </fill>
        <alignment vertical="center" readingOrder="0"/>
      </ndxf>
    </rcc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thin">
            <color indexed="23"/>
          </bottom>
        </border>
      </dxf>
    </rfmt>
    <rcc rId="0" sId="7" dxf="1">
      <nc r="AP4">
        <v>0</v>
      </nc>
      <ndxf>
        <fill>
          <patternFill patternType="solid">
            <bgColor rgb="FFFFFF99"/>
          </patternFill>
        </fill>
        <alignment vertical="center" readingOrder="0"/>
      </ndxf>
    </rcc>
  </rrc>
  <rrc rId="6070" sId="7" ref="A4:XFD4" action="deleteRow">
    <rfmt sheetId="7" xfDxf="1" sqref="A4:XFD4" start="0" length="0"/>
    <rfmt sheetId="7" sqref="K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fmt sheetId="7" sqref="L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cc rId="0" sId="7" dxf="1">
      <nc r="N4" t="inlineStr">
        <is>
          <t>RA</t>
        </is>
      </nc>
      <ndxf>
        <fill>
          <patternFill patternType="solid">
            <bgColor theme="4" tint="0.39997558519241921"/>
          </patternFill>
        </fill>
      </ndxf>
    </rcc>
    <rcc rId="0" sId="7" dxf="1">
      <nc r="O4">
        <v>0</v>
      </nc>
      <ndxf>
        <fill>
          <patternFill patternType="solid">
            <bgColor theme="4" tint="0.39997558519241921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>
      <nc r="P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Q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R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U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V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W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X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Y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B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C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D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E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F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I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J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K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L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cc rId="0" sId="7" dxf="1">
      <nc r="AM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P4">
        <v>0</v>
      </nc>
      <ndxf>
        <fill>
          <patternFill patternType="solid">
            <bgColor theme="4" tint="0.39997558519241921"/>
          </patternFill>
        </fill>
        <alignment vertical="center" readingOrder="0"/>
      </ndxf>
    </rcc>
  </rrc>
  <rrc rId="6071" sId="7" ref="A4:XFD4" action="deleteRow">
    <rfmt sheetId="7" xfDxf="1" sqref="A4:XFD4" start="0" length="0"/>
    <rfmt sheetId="7" sqref="K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fmt sheetId="7" sqref="L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cc rId="0" sId="7" dxf="1">
      <nc r="N4" t="inlineStr">
        <is>
          <t>RSG</t>
        </is>
      </nc>
      <ndxf>
        <fill>
          <patternFill patternType="solid">
            <bgColor theme="6" tint="0.39997558519241921"/>
          </patternFill>
        </fill>
      </ndxf>
    </rcc>
    <rcc rId="0" sId="7" dxf="1">
      <nc r="O4">
        <v>0</v>
      </nc>
      <ndxf>
        <fill>
          <patternFill patternType="solid">
            <bgColor theme="6" tint="0.39997558519241921"/>
          </patternFill>
        </fill>
        <alignment vertical="center" readingOrder="0"/>
        <border outline="0">
          <left style="thin">
            <color indexed="64"/>
          </left>
        </border>
      </ndxf>
    </rcc>
    <rcc rId="0" sId="7" dxf="1">
      <nc r="P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Q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R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U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V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W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X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Y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B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C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D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E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F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I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J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K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L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cc rId="0" sId="7" dxf="1">
      <nc r="AM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top style="thin">
            <color indexed="23"/>
          </top>
          <bottom style="thin">
            <color indexed="23"/>
          </bottom>
        </border>
      </dxf>
    </rfmt>
    <rcc rId="0" sId="7" dxf="1">
      <nc r="AP4">
        <v>0</v>
      </nc>
      <ndxf>
        <fill>
          <patternFill patternType="solid">
            <bgColor theme="6" tint="0.39997558519241921"/>
          </patternFill>
        </fill>
        <alignment vertical="center" readingOrder="0"/>
      </ndxf>
    </rcc>
  </rrc>
  <rrc rId="6072" sId="7" ref="A3:XFD3" action="deleteRow">
    <rfmt sheetId="7" xfDxf="1" sqref="A3:XFD3" start="0" length="0"/>
    <rcc rId="0" sId="7" dxf="1">
      <nc r="N3" t="inlineStr">
        <is>
          <t>Direction - CI</t>
        </is>
      </nc>
      <ndxf>
        <fill>
          <patternFill patternType="solid">
            <bgColor theme="9" tint="0.39997558519241921"/>
          </patternFill>
        </fill>
        <border outline="0">
          <left style="medium">
            <color indexed="64"/>
          </left>
          <bottom style="medium">
            <color indexed="64"/>
          </bottom>
        </border>
      </ndxf>
    </rcc>
    <rfmt sheetId="7" sqref="O3" start="0" length="0">
      <dxf>
        <fill>
          <patternFill patternType="solid">
            <bgColor theme="9" tint="0.39997558519241921"/>
          </patternFill>
        </fill>
        <border outline="0">
          <left style="thin">
            <color theme="0" tint="-0.34998626667073579"/>
          </left>
          <bottom style="medium">
            <color indexed="64"/>
          </bottom>
        </border>
      </dxf>
    </rfmt>
    <rfmt sheetId="7" sqref="P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Q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R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S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T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U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V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W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X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Y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Z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A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B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C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D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E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F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G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H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I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J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K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L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M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N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O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  <rfmt sheetId="7" sqref="AP3" start="0" length="0">
      <dxf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dxf>
    </rfmt>
  </rrc>
  <rrc rId="6073" sId="7" ref="A4:XFD4" action="deleteRow">
    <rfmt sheetId="7" xfDxf="1" sqref="A4:XFD4" start="0" length="0"/>
    <rfmt sheetId="7" sqref="K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fmt sheetId="7" sqref="L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</dxf>
    </rfmt>
    <rcc rId="0" sId="7" dxf="1">
      <nc r="N4" t="inlineStr">
        <is>
          <t>Direction - CI</t>
        </is>
      </nc>
      <ndxf>
        <fill>
          <patternFill patternType="solid">
            <bgColor theme="9" tint="0.39997558519241921"/>
          </patternFill>
        </fill>
        <alignment vertical="center" readingOrder="0"/>
        <border outline="0">
          <bottom style="medium">
            <color indexed="64"/>
          </bottom>
        </border>
      </ndxf>
    </rcc>
    <rcc rId="0" sId="7" dxf="1" numFmtId="4">
      <nc r="O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left style="thin">
            <color indexed="64"/>
          </left>
          <bottom style="medium">
            <color indexed="64"/>
          </bottom>
        </border>
      </ndxf>
    </rcc>
    <rcc rId="0" sId="7" dxf="1" numFmtId="4">
      <nc r="P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Q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R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fmt sheetId="7" sqref="S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fmt sheetId="7" sqref="T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cc rId="0" sId="7" dxf="1" numFmtId="4">
      <nc r="U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V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W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X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Y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fmt sheetId="7" sqref="Z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fmt sheetId="7" sqref="AA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cc rId="0" sId="7" dxf="1" numFmtId="4">
      <nc r="AB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C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D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E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F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fmt sheetId="7" sqref="AG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fmt sheetId="7" sqref="AH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cc rId="0" sId="7" dxf="1" numFmtId="4">
      <nc r="AI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J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K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L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cc rId="0" sId="7" dxf="1" numFmtId="4">
      <nc r="AM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  <rfmt sheetId="7" sqref="AN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fmt sheetId="7" sqref="AO4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indexed="23"/>
          </left>
          <right style="thin">
            <color indexed="23"/>
          </right>
          <bottom style="medium">
            <color indexed="64"/>
          </bottom>
        </border>
      </dxf>
    </rfmt>
    <rcc rId="0" sId="7" dxf="1" numFmtId="4">
      <nc r="AP4">
        <v>0</v>
      </nc>
      <ndxf>
        <numFmt numFmtId="1" formatCode="0"/>
        <fill>
          <patternFill patternType="solid">
            <bgColor theme="9" tint="0.39997558519241921"/>
          </patternFill>
        </fill>
        <border outline="0">
          <bottom style="medium">
            <color indexed="64"/>
          </bottom>
        </border>
      </ndxf>
    </rcc>
  </rrc>
  <rrc rId="6074" sId="7" ref="A4:XFD4" action="insertRow"/>
  <rcc rId="6075" sId="7">
    <nc r="N3" t="inlineStr">
      <is>
        <t>SAI SUR SITE</t>
      </is>
    </nc>
  </rcc>
  <rcc rId="6076" sId="7">
    <nc r="N4" t="inlineStr">
      <is>
        <t>LIBRE</t>
      </is>
    </nc>
  </rcc>
  <rcc rId="6077" sId="7">
    <nc r="O4">
      <f>O2-O3</f>
    </nc>
  </rcc>
  <rfmt sheetId="7" sqref="O3:AP3">
    <dxf>
      <fill>
        <patternFill>
          <bgColor theme="5" tint="0.59999389629810485"/>
        </patternFill>
      </fill>
    </dxf>
  </rfmt>
  <rfmt sheetId="7" sqref="O3:AP3">
    <dxf>
      <fill>
        <patternFill>
          <bgColor theme="7" tint="0.39997558519241921"/>
        </patternFill>
      </fill>
    </dxf>
  </rfmt>
  <rfmt sheetId="7" sqref="O4:AP4">
    <dxf>
      <fill>
        <patternFill>
          <bgColor theme="7" tint="0.39997558519241921"/>
        </patternFill>
      </fill>
    </dxf>
  </rfmt>
  <rcc rId="6078" sId="7">
    <nc r="S2">
      <v>50</v>
    </nc>
  </rcc>
  <rcc rId="6079" sId="7" odxf="1" dxf="1">
    <nc r="S3">
      <f>SUM(S7:S76)</f>
    </nc>
    <ndxf>
      <font>
        <sz val="11"/>
        <color theme="1"/>
        <name val="Calibri"/>
        <scheme val="minor"/>
      </font>
    </ndxf>
  </rcc>
  <rcc rId="6080" sId="7">
    <nc r="P4">
      <f>P2-P3</f>
    </nc>
  </rcc>
  <rcc rId="6081" sId="7">
    <nc r="Q4">
      <f>Q2-Q3</f>
    </nc>
  </rcc>
  <rcc rId="6082" sId="7">
    <nc r="R4">
      <f>R2-R3</f>
    </nc>
  </rcc>
  <rcc rId="6083" sId="7" odxf="1" dxf="1">
    <nc r="S4">
      <f>S2-S3</f>
    </nc>
    <odxf>
      <font/>
    </odxf>
    <ndxf>
      <font>
        <sz val="11"/>
        <color theme="1"/>
        <name val="Calibri"/>
        <scheme val="minor"/>
      </font>
    </ndxf>
  </rcc>
  <rcc rId="6084" sId="7">
    <nc r="Z2">
      <v>50</v>
    </nc>
  </rcc>
  <rcc rId="6085" sId="7">
    <nc r="Z3">
      <v>0</v>
    </nc>
  </rcc>
  <rcc rId="6086" sId="7">
    <nc r="AG2">
      <v>50</v>
    </nc>
  </rcc>
  <rcc rId="6087" sId="7" odxf="1" dxf="1">
    <nc r="AG3">
      <f>SUM(AG7:AG76)</f>
    </nc>
    <ndxf>
      <font>
        <sz val="11"/>
        <color theme="1"/>
        <name val="Calibri"/>
        <scheme val="minor"/>
      </font>
    </ndxf>
  </rcc>
  <rcc rId="6088" sId="7">
    <nc r="AN2">
      <v>50</v>
    </nc>
  </rcc>
  <rcc rId="6089" sId="7" odxf="1" dxf="1">
    <nc r="AN3">
      <f>SUM(AN7:AN76)</f>
    </nc>
    <ndxf>
      <font>
        <sz val="11"/>
        <color theme="1"/>
        <name val="Calibri"/>
        <scheme val="minor"/>
      </font>
    </ndxf>
  </rcc>
  <rfmt sheetId="7" sqref="T2:U6">
    <dxf>
      <fill>
        <patternFill patternType="lightUp"/>
      </fill>
    </dxf>
  </rfmt>
  <rfmt sheetId="7" sqref="AA2" start="0" length="0">
    <dxf>
      <fill>
        <patternFill patternType="lightUp"/>
      </fill>
    </dxf>
  </rfmt>
  <rfmt sheetId="7" sqref="AB2" start="0" length="0">
    <dxf>
      <fill>
        <patternFill patternType="lightUp"/>
      </fill>
    </dxf>
  </rfmt>
  <rfmt sheetId="7" sqref="AA3" start="0" length="0">
    <dxf>
      <fill>
        <patternFill patternType="lightUp"/>
      </fill>
    </dxf>
  </rfmt>
  <rfmt sheetId="7" sqref="AB3" start="0" length="0">
    <dxf>
      <fill>
        <patternFill patternType="lightUp"/>
      </fill>
    </dxf>
  </rfmt>
  <rfmt sheetId="7" sqref="AA4" start="0" length="0">
    <dxf>
      <fill>
        <patternFill patternType="lightUp"/>
      </fill>
    </dxf>
  </rfmt>
  <rfmt sheetId="7" sqref="AB4" start="0" length="0">
    <dxf>
      <fill>
        <patternFill patternType="lightUp"/>
      </fill>
    </dxf>
  </rfmt>
  <rcc rId="6090" sId="7" odxf="1" dxf="1">
    <nc r="AA5" t="inlineStr">
      <is>
        <t>S</t>
      </is>
    </nc>
    <ndxf>
      <fill>
        <patternFill patternType="lightUp"/>
      </fill>
    </ndxf>
  </rcc>
  <rcc rId="6091" sId="7" odxf="1" dxf="1">
    <nc r="AB5" t="inlineStr">
      <is>
        <t>D</t>
      </is>
    </nc>
    <ndxf>
      <fill>
        <patternFill patternType="lightUp"/>
      </fill>
    </ndxf>
  </rcc>
  <rcc rId="6092" sId="7" odxf="1" dxf="1">
    <nc r="AA6">
      <v>16</v>
    </nc>
    <ndxf>
      <fill>
        <patternFill patternType="lightUp"/>
      </fill>
    </ndxf>
  </rcc>
  <rcc rId="6093" sId="7" odxf="1" dxf="1">
    <nc r="AB6">
      <v>17</v>
    </nc>
    <ndxf>
      <fill>
        <patternFill patternType="lightUp"/>
      </fill>
    </ndxf>
  </rcc>
  <rfmt sheetId="7" sqref="AH2" start="0" length="0">
    <dxf>
      <fill>
        <patternFill patternType="lightUp"/>
      </fill>
    </dxf>
  </rfmt>
  <rfmt sheetId="7" sqref="AI2" start="0" length="0">
    <dxf>
      <fill>
        <patternFill patternType="lightUp"/>
      </fill>
    </dxf>
  </rfmt>
  <rfmt sheetId="7" sqref="AH3" start="0" length="0">
    <dxf>
      <fill>
        <patternFill patternType="lightUp"/>
      </fill>
    </dxf>
  </rfmt>
  <rfmt sheetId="7" sqref="AI3" start="0" length="0">
    <dxf>
      <fill>
        <patternFill patternType="lightUp"/>
      </fill>
    </dxf>
  </rfmt>
  <rfmt sheetId="7" sqref="AH4" start="0" length="0">
    <dxf>
      <fill>
        <patternFill patternType="lightUp"/>
      </fill>
    </dxf>
  </rfmt>
  <rfmt sheetId="7" sqref="AI4" start="0" length="0">
    <dxf>
      <fill>
        <patternFill patternType="lightUp"/>
      </fill>
    </dxf>
  </rfmt>
  <rcc rId="6094" sId="7" odxf="1" dxf="1">
    <nc r="AH5" t="inlineStr">
      <is>
        <t>S</t>
      </is>
    </nc>
    <ndxf>
      <fill>
        <patternFill patternType="lightUp"/>
      </fill>
    </ndxf>
  </rcc>
  <rcc rId="6095" sId="7" odxf="1" dxf="1">
    <nc r="AI5" t="inlineStr">
      <is>
        <t>D</t>
      </is>
    </nc>
    <ndxf>
      <fill>
        <patternFill patternType="lightUp"/>
      </fill>
    </ndxf>
  </rcc>
  <rcc rId="6096" sId="7" odxf="1" dxf="1">
    <nc r="AH6">
      <v>23</v>
    </nc>
    <ndxf>
      <fill>
        <patternFill patternType="lightUp"/>
      </fill>
    </ndxf>
  </rcc>
  <rcc rId="6097" sId="7" odxf="1" dxf="1">
    <nc r="AI6">
      <v>24</v>
    </nc>
    <ndxf>
      <fill>
        <patternFill patternType="lightUp"/>
      </fill>
    </ndxf>
  </rcc>
  <rfmt sheetId="7" sqref="AO2" start="0" length="0">
    <dxf>
      <fill>
        <patternFill patternType="lightUp"/>
      </fill>
    </dxf>
  </rfmt>
  <rfmt sheetId="7" sqref="AP2" start="0" length="0">
    <dxf>
      <fill>
        <patternFill patternType="lightUp"/>
      </fill>
    </dxf>
  </rfmt>
  <rfmt sheetId="7" sqref="AO3" start="0" length="0">
    <dxf>
      <fill>
        <patternFill patternType="lightUp"/>
      </fill>
    </dxf>
  </rfmt>
  <rfmt sheetId="7" sqref="AP3" start="0" length="0">
    <dxf>
      <fill>
        <patternFill patternType="lightUp"/>
      </fill>
    </dxf>
  </rfmt>
  <rfmt sheetId="7" sqref="AO4" start="0" length="0">
    <dxf>
      <fill>
        <patternFill patternType="lightUp"/>
      </fill>
    </dxf>
  </rfmt>
  <rfmt sheetId="7" sqref="AP4" start="0" length="0">
    <dxf>
      <fill>
        <patternFill patternType="lightUp"/>
      </fill>
    </dxf>
  </rfmt>
  <rcc rId="6098" sId="7" odxf="1" dxf="1">
    <nc r="AO5" t="inlineStr">
      <is>
        <t>S</t>
      </is>
    </nc>
    <ndxf>
      <fill>
        <patternFill patternType="lightUp"/>
      </fill>
    </ndxf>
  </rcc>
  <rcc rId="6099" sId="7" odxf="1" dxf="1">
    <nc r="AP5" t="inlineStr">
      <is>
        <t>D</t>
      </is>
    </nc>
    <ndxf>
      <fill>
        <patternFill patternType="lightUp"/>
      </fill>
    </ndxf>
  </rcc>
  <rcc rId="6100" sId="7" odxf="1" dxf="1">
    <nc r="AO6">
      <v>30</v>
    </nc>
    <ndxf>
      <fill>
        <patternFill patternType="lightUp"/>
      </fill>
    </ndxf>
  </rcc>
  <rcc rId="6101" sId="7" odxf="1" dxf="1">
    <nc r="AP6">
      <v>31</v>
    </nc>
    <ndxf>
      <fill>
        <patternFill patternType="lightUp"/>
      </fill>
    </ndxf>
  </rcc>
  <rfmt sheetId="7" sqref="T5:U6">
    <dxf>
      <fill>
        <patternFill>
          <bgColor theme="7" tint="0.39997558519241921"/>
        </patternFill>
      </fill>
    </dxf>
  </rfmt>
  <rfmt sheetId="7" sqref="AA5:AB6">
    <dxf>
      <fill>
        <patternFill>
          <bgColor theme="7" tint="0.39997558519241921"/>
        </patternFill>
      </fill>
    </dxf>
  </rfmt>
  <rfmt sheetId="7" sqref="AH5:AI6">
    <dxf>
      <fill>
        <patternFill>
          <bgColor theme="7" tint="0.39997558519241921"/>
        </patternFill>
      </fill>
    </dxf>
  </rfmt>
  <rfmt sheetId="7" sqref="AO5:AP6">
    <dxf>
      <fill>
        <patternFill>
          <bgColor theme="7" tint="0.39997558519241921"/>
        </patternFill>
      </fill>
    </dxf>
  </rfmt>
  <ris rId="6102" sheetId="8" name="[ROTATION.xlsx]Feuil2" sheetPosition="7"/>
  <rcc rId="6103" sId="8" odxf="1" dxf="1">
    <nc r="N1" t="inlineStr">
      <is>
        <t>Cible Distrib Saint Denis, dont :</t>
      </is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2"/>
        <color rgb="FFFF0000"/>
        <name val="Calibri"/>
        <scheme val="minor"/>
      </font>
      <border outline="0">
        <left style="medium">
          <color indexed="64"/>
        </left>
        <top style="medium">
          <color indexed="64"/>
        </top>
      </border>
    </ndxf>
  </rcc>
  <rfmt sheetId="8" sqref="O1" start="0" length="0">
    <dxf>
      <border outline="0">
        <left style="thin">
          <color theme="0" tint="-0.34998626667073579"/>
        </left>
        <top style="medium">
          <color indexed="64"/>
        </top>
      </border>
    </dxf>
  </rfmt>
  <rfmt sheetId="8" sqref="P1" start="0" length="0">
    <dxf>
      <border outline="0">
        <top style="medium">
          <color indexed="64"/>
        </top>
      </border>
    </dxf>
  </rfmt>
  <rfmt sheetId="8" sqref="Q1" start="0" length="0">
    <dxf>
      <border outline="0">
        <top style="medium">
          <color indexed="64"/>
        </top>
      </border>
    </dxf>
  </rfmt>
  <rfmt sheetId="8" sqref="R1" start="0" length="0">
    <dxf>
      <border outline="0">
        <top style="medium">
          <color indexed="64"/>
        </top>
      </border>
    </dxf>
  </rfmt>
  <rfmt sheetId="8" sqref="S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T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U1" start="0" length="0">
    <dxf>
      <border outline="0">
        <top style="medium">
          <color indexed="64"/>
        </top>
      </border>
    </dxf>
  </rfmt>
  <rfmt sheetId="8" sqref="V1" start="0" length="0">
    <dxf>
      <border outline="0">
        <top style="medium">
          <color indexed="64"/>
        </top>
      </border>
    </dxf>
  </rfmt>
  <rfmt sheetId="8" sqref="W1" start="0" length="0">
    <dxf>
      <border outline="0">
        <top style="medium">
          <color indexed="64"/>
        </top>
      </border>
    </dxf>
  </rfmt>
  <rfmt sheetId="8" sqref="X1" start="0" length="0">
    <dxf>
      <border outline="0">
        <top style="medium">
          <color indexed="64"/>
        </top>
      </border>
    </dxf>
  </rfmt>
  <rfmt sheetId="8" sqref="Y1" start="0" length="0">
    <dxf>
      <border outline="0">
        <top style="medium">
          <color indexed="64"/>
        </top>
      </border>
    </dxf>
  </rfmt>
  <rfmt sheetId="8" sqref="Z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A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B1" start="0" length="0">
    <dxf>
      <border outline="0">
        <top style="medium">
          <color indexed="64"/>
        </top>
      </border>
    </dxf>
  </rfmt>
  <rfmt sheetId="8" sqref="AC1" start="0" length="0">
    <dxf>
      <border outline="0">
        <top style="medium">
          <color indexed="64"/>
        </top>
      </border>
    </dxf>
  </rfmt>
  <rfmt sheetId="8" sqref="AD1" start="0" length="0">
    <dxf>
      <border outline="0">
        <top style="medium">
          <color indexed="64"/>
        </top>
      </border>
    </dxf>
  </rfmt>
  <rfmt sheetId="8" sqref="AE1" start="0" length="0">
    <dxf>
      <border outline="0">
        <top style="medium">
          <color indexed="64"/>
        </top>
      </border>
    </dxf>
  </rfmt>
  <rfmt sheetId="8" sqref="AF1" start="0" length="0">
    <dxf>
      <border outline="0">
        <top style="medium">
          <color indexed="64"/>
        </top>
      </border>
    </dxf>
  </rfmt>
  <rfmt sheetId="8" sqref="AG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H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I1" start="0" length="0">
    <dxf>
      <border outline="0">
        <top style="medium">
          <color indexed="64"/>
        </top>
      </border>
    </dxf>
  </rfmt>
  <rfmt sheetId="8" sqref="AJ1" start="0" length="0">
    <dxf>
      <border outline="0">
        <top style="medium">
          <color indexed="64"/>
        </top>
      </border>
    </dxf>
  </rfmt>
  <rfmt sheetId="8" sqref="AK1" start="0" length="0">
    <dxf>
      <border outline="0">
        <top style="medium">
          <color indexed="64"/>
        </top>
      </border>
    </dxf>
  </rfmt>
  <rfmt sheetId="8" sqref="AL1" start="0" length="0">
    <dxf>
      <border outline="0">
        <top style="medium">
          <color indexed="64"/>
        </top>
      </border>
    </dxf>
  </rfmt>
  <rfmt sheetId="8" sqref="AM1" start="0" length="0">
    <dxf>
      <border outline="0">
        <top style="medium">
          <color indexed="64"/>
        </top>
      </border>
    </dxf>
  </rfmt>
  <rfmt sheetId="8" sqref="AN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O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8" sqref="AP1" start="0" length="0">
    <dxf>
      <border outline="0">
        <top style="medium">
          <color indexed="64"/>
        </top>
      </border>
    </dxf>
  </rfmt>
  <rcc rId="6104" sId="8" odxf="1" dxf="1">
    <nc r="N2" t="inlineStr">
      <is>
        <t>SAI</t>
      </is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medium">
          <color indexed="64"/>
        </left>
      </border>
    </ndxf>
  </rcc>
  <rcc rId="6105" sId="8" odxf="1" dxf="1">
    <nc r="O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06" sId="8" odxf="1" dxf="1">
    <nc r="P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07" sId="8" odxf="1" dxf="1">
    <nc r="Q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08" sId="8" odxf="1" dxf="1">
    <nc r="R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09" sId="8" odxf="1" dxf="1">
    <nc r="S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8" sqref="T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8" sqref="U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6110" sId="8" odxf="1" dxf="1">
    <nc r="V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1" sId="8" odxf="1" dxf="1">
    <nc r="W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2" sId="8" odxf="1" dxf="1">
    <nc r="X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3" sId="8" odxf="1" dxf="1">
    <nc r="Y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4" sId="8" odxf="1" dxf="1">
    <nc r="Z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8" sqref="AA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8" sqref="AB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6115" sId="8" odxf="1" dxf="1">
    <nc r="AC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6" sId="8" odxf="1" dxf="1">
    <nc r="AD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7" sId="8" odxf="1" dxf="1">
    <nc r="AE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8" sId="8" odxf="1" dxf="1">
    <nc r="AF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19" sId="8" odxf="1" dxf="1">
    <nc r="AG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8" sqref="AH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8" sqref="AI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6120" sId="8" odxf="1" dxf="1">
    <nc r="AJ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21" sId="8" odxf="1" dxf="1">
    <nc r="AK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22" sId="8" odxf="1" dxf="1">
    <nc r="AL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23" sId="8" odxf="1" dxf="1">
    <nc r="AM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6124" sId="8" odxf="1" dxf="1">
    <nc r="AN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8" sqref="AO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8" sqref="AP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8" sqref="K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8" sqref="L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6125" sId="8" odxf="1" dxf="1">
    <nc r="N3" t="inlineStr">
      <is>
        <t>SAI SUR SITE</t>
      </is>
    </nc>
    <odxf>
      <fill>
        <patternFill patternType="none">
          <bgColor indexed="65"/>
        </patternFill>
      </fill>
    </odxf>
    <ndxf>
      <fill>
        <patternFill patternType="solid">
          <bgColor theme="7" tint="0.39997558519241921"/>
        </patternFill>
      </fill>
    </ndxf>
  </rcc>
  <rcc rId="6126" sId="8" odxf="1" dxf="1">
    <nc r="O3">
      <f>SUM(O7:O76)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27" sId="8" odxf="1" dxf="1">
    <nc r="P3">
      <f>SUM(P7:P76)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28" sId="8" odxf="1" dxf="1">
    <nc r="Q3">
      <f>SUM(Q7:Q76)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29" sId="8" odxf="1" dxf="1">
    <nc r="R3">
      <f>SUM(R7:R76)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0" sId="8" odxf="1" dxf="1">
    <nc r="S3">
      <f>SUM(S7:S76)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8" sqref="T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8" sqref="U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6131" sId="8" odxf="1" dxf="1">
    <nc r="V3">
      <f>SUM(V7:V76)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2" sId="8" odxf="1" dxf="1">
    <nc r="W3">
      <f>SUM(W7:W76)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3" sId="8" odxf="1" dxf="1">
    <nc r="X3">
      <f>SUM(X7:X76)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4" sId="8" odxf="1" dxf="1">
    <nc r="Y3">
      <f>SUM(Y7:Y76)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5" sId="8" odxf="1" dxf="1">
    <nc r="Z3">
      <v>0</v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vertical="bottom" readingOrder="0"/>
      <border outline="0">
        <left/>
      </border>
    </odxf>
    <n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8" sqref="AA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8" sqref="AB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6136" sId="8" odxf="1" dxf="1">
    <nc r="AC3">
      <f>SUM(AC7:AC76)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7" sId="8" odxf="1" dxf="1">
    <nc r="AD3">
      <f>SUM(AD7:AD76)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8" sId="8" odxf="1" dxf="1">
    <nc r="AE3">
      <f>SUM(AE7:AE76)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39" sId="8" odxf="1" dxf="1">
    <nc r="AF3">
      <f>SUM(AF7:AF76)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40" sId="8" odxf="1" dxf="1">
    <nc r="AG3">
      <f>SUM(AG7:AG76)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8" sqref="AH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8" sqref="AI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6141" sId="8" odxf="1" dxf="1">
    <nc r="AJ3">
      <f>SUM(AJ7:AJ76)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42" sId="8" odxf="1" dxf="1">
    <nc r="AK3">
      <f>SUM(AK7:AK76)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43" sId="8" odxf="1" dxf="1">
    <nc r="AL3">
      <f>SUM(AL7:AL76)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44" sId="8" odxf="1" dxf="1">
    <nc r="AM3">
      <f>SUM(AM7:AM76)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6145" sId="8" odxf="1" dxf="1">
    <nc r="AN3">
      <f>SUM(AN7:AN76)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8" sqref="AO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8" sqref="AP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8" sqref="K4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8" sqref="L4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6146" sId="8" odxf="1" dxf="1">
    <nc r="N4" t="inlineStr">
      <is>
        <t>LIBRE</t>
      </is>
    </nc>
    <odxf>
      <fill>
        <patternFill patternType="none">
          <bgColor indexed="65"/>
        </patternFill>
      </fill>
    </odxf>
    <ndxf>
      <fill>
        <patternFill patternType="solid">
          <bgColor theme="7" tint="0.39997558519241921"/>
        </patternFill>
      </fill>
    </ndxf>
  </rcc>
  <rcc rId="6147" sId="8" odxf="1" dxf="1">
    <nc r="O4">
      <f>O2-O3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6148" sId="8" odxf="1" dxf="1">
    <nc r="P4">
      <f>P2-P3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6149" sId="8" odxf="1" dxf="1">
    <nc r="Q4">
      <f>Q2-Q3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6150" sId="8" odxf="1" dxf="1">
    <nc r="R4">
      <f>R2-R3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6151" sId="8" odxf="1" dxf="1">
    <nc r="S4">
      <f>S2-S3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fmt sheetId="8" sqref="T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8" sqref="U4" start="0" length="0">
    <dxf>
      <fill>
        <patternFill patternType="lightUp">
          <bgColor theme="7" tint="0.39997558519241921"/>
        </patternFill>
      </fill>
      <alignment vertical="center" readingOrder="0"/>
    </dxf>
  </rfmt>
  <rfmt sheetId="8" sqref="V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W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X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Y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Z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8" sqref="AA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8" sqref="AB4" start="0" length="0">
    <dxf>
      <fill>
        <patternFill patternType="lightUp">
          <bgColor theme="7" tint="0.39997558519241921"/>
        </patternFill>
      </fill>
      <alignment vertical="center" readingOrder="0"/>
    </dxf>
  </rfmt>
  <rfmt sheetId="8" sqref="AC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D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E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F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G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8" sqref="AH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8" sqref="AI4" start="0" length="0">
    <dxf>
      <fill>
        <patternFill patternType="lightUp">
          <bgColor theme="7" tint="0.39997558519241921"/>
        </patternFill>
      </fill>
      <alignment vertical="center" readingOrder="0"/>
    </dxf>
  </rfmt>
  <rfmt sheetId="8" sqref="AJ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K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L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M4" start="0" length="0">
    <dxf>
      <fill>
        <patternFill patternType="solid">
          <bgColor theme="7" tint="0.39997558519241921"/>
        </patternFill>
      </fill>
      <alignment vertical="center" readingOrder="0"/>
    </dxf>
  </rfmt>
  <rfmt sheetId="8" sqref="AN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8" sqref="AO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8" sqref="AP4" start="0" length="0">
    <dxf>
      <fill>
        <patternFill patternType="lightUp">
          <bgColor theme="7" tint="0.39997558519241921"/>
        </patternFill>
      </fill>
      <alignment vertical="center" readingOrder="0"/>
    </dxf>
  </rfmt>
  <rcc rId="6152" sId="8" odxf="1" dxf="1">
    <nc r="O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53" sId="8" odxf="1" dxf="1">
    <nc r="P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54" sId="8" odxf="1" dxf="1">
    <nc r="Q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55" sId="8" odxf="1" dxf="1">
    <nc r="R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56" sId="8" odxf="1" dxf="1">
    <nc r="S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57" sId="8" odxf="1" dxf="1">
    <nc r="T5" t="inlineStr">
      <is>
        <t>S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58" sId="8" odxf="1" dxf="1">
    <nc r="U5" t="inlineStr">
      <is>
        <t>D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59" sId="8" odxf="1" dxf="1">
    <nc r="V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0" sId="8" odxf="1" dxf="1">
    <nc r="W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1" sId="8" odxf="1" dxf="1">
    <nc r="X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2" sId="8" odxf="1" dxf="1">
    <nc r="Y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3" sId="8" odxf="1" dxf="1">
    <nc r="Z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64" sId="8" odxf="1" dxf="1">
    <nc r="AA5" t="inlineStr">
      <is>
        <t>S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65" sId="8" odxf="1" dxf="1">
    <nc r="AB5" t="inlineStr">
      <is>
        <t>D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66" sId="8" odxf="1" dxf="1">
    <nc r="AC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7" sId="8" odxf="1" dxf="1">
    <nc r="AD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8" sId="8" odxf="1" dxf="1">
    <nc r="AE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69" sId="8" odxf="1" dxf="1">
    <nc r="AF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70" sId="8" odxf="1" dxf="1">
    <nc r="AG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71" sId="8" odxf="1" dxf="1">
    <nc r="AH5" t="inlineStr">
      <is>
        <t>S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72" sId="8" odxf="1" dxf="1">
    <nc r="AI5" t="inlineStr">
      <is>
        <t>D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73" sId="8" odxf="1" dxf="1">
    <nc r="AJ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74" sId="8" odxf="1" dxf="1">
    <nc r="AK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75" sId="8" odxf="1" dxf="1">
    <nc r="AL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76" sId="8" odxf="1" dxf="1">
    <nc r="AM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6177" sId="8" odxf="1" dxf="1">
    <nc r="AN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78" sId="8" odxf="1" dxf="1">
    <nc r="AO5" t="inlineStr">
      <is>
        <t>S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79" sId="8" odxf="1" dxf="1">
    <nc r="AP5" t="inlineStr">
      <is>
        <t>D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6180" sId="8" odxf="1" dxf="1">
    <nc r="A6" t="inlineStr">
      <is>
        <t>Partenaires RH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1" sId="8" odxf="1" dxf="1">
    <nc r="B6" t="inlineStr">
      <is>
        <t>PFO / LFA RC / Autres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2" sId="8" odxf="1" dxf="1">
    <nc r="C6" t="inlineStr">
      <is>
        <t>Org - Lib Pôle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3" sId="8" odxf="1" dxf="1">
    <nc r="D6" t="inlineStr">
      <is>
        <t>Org - Lib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4" sId="8" odxf="1" dxf="1">
    <nc r="E6" t="inlineStr">
      <is>
        <t>Org - Lib Ss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5" sId="8" odxf="1" dxf="1">
    <nc r="F6" t="inlineStr">
      <is>
        <t>Org - Lib Dep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6" sId="8" odxf="1" dxf="1">
    <nc r="G6" t="inlineStr">
      <is>
        <t>Org - Lib Service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7" sId="8" odxf="1" dxf="1">
    <nc r="H6" t="inlineStr">
      <is>
        <t>Org - Lib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8" sId="8" odxf="1" dxf="1">
    <nc r="I6" t="inlineStr">
      <is>
        <t>Org - Lib Ss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89" sId="8" odxf="1" dxf="1">
    <nc r="J6" t="inlineStr">
      <is>
        <t>SAP HR - Matricule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90" sId="8" odxf="1" dxf="1">
    <nc r="K6" t="inlineStr">
      <is>
        <t>IT2 - 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91" sId="8" odxf="1" dxf="1">
    <nc r="L6" t="inlineStr">
      <is>
        <t>IT2 - Prénom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92" sId="8" odxf="1" dxf="1">
    <nc r="M6" t="inlineStr">
      <is>
        <t>Type de contrat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6193" sId="8" odxf="1" dxf="1">
    <nc r="N6" t="inlineStr">
      <is>
        <t>IT1 - Libellé lieu travail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fmt sheetId="8" sqref="O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194" sId="8" odxf="1" dxf="1">
    <nc r="A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195" sId="8" odxf="1" dxf="1">
    <nc r="B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196" sId="8" odxf="1" dxf="1">
    <nc r="C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197" sId="8" odxf="1" dxf="1">
    <nc r="D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198" sId="8" odxf="1" dxf="1">
    <nc r="E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199" sId="8" odxf="1" dxf="1">
    <nc r="F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0" sId="8" odxf="1" dxf="1">
    <nc r="G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1" sId="8" odxf="1" dxf="1">
    <nc r="H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2" sId="8" odxf="1" dxf="1">
    <nc r="I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3" sId="8" odxf="1" dxf="1">
    <nc r="J7" t="inlineStr">
      <is>
        <t>02400480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4" sId="8" odxf="1" dxf="1">
    <nc r="K7" t="inlineStr">
      <is>
        <t>COCHIN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5" sId="8" odxf="1" dxf="1">
    <nc r="L7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6" sId="8" odxf="1" dxf="1">
    <nc r="M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7" sId="8" odxf="1" dxf="1">
    <nc r="N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08" sId="8" odxf="1" dxf="1">
    <nc r="A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09" sId="8" odxf="1" dxf="1">
    <nc r="B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0" sId="8" odxf="1" dxf="1">
    <nc r="C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1" sId="8" odxf="1" dxf="1">
    <nc r="D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2" sId="8" odxf="1" dxf="1">
    <nc r="E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3" sId="8" odxf="1" dxf="1">
    <nc r="F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4" sId="8" odxf="1" dxf="1">
    <nc r="G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5" sId="8" odxf="1" dxf="1">
    <nc r="H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6" sId="8" odxf="1" dxf="1">
    <nc r="I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J8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6217" sId="8" odxf="1" dxf="1">
    <nc r="K8" t="inlineStr">
      <is>
        <t>GAUDEAUX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8" sId="8" odxf="1" dxf="1">
    <nc r="L8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19" sId="8" odxf="1" dxf="1">
    <nc r="M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0" sId="8" odxf="1" dxf="1">
    <nc r="N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21" sId="8" odxf="1" dxf="1">
    <nc r="A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2" sId="8" odxf="1" dxf="1">
    <nc r="B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3" sId="8" odxf="1" dxf="1">
    <nc r="C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4" sId="8" odxf="1" dxf="1">
    <nc r="D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5" sId="8" odxf="1" dxf="1">
    <nc r="E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6" sId="8" odxf="1" dxf="1">
    <nc r="F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7" sId="8" odxf="1" dxf="1">
    <nc r="G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8" sId="8" odxf="1" dxf="1">
    <nc r="H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29" sId="8" odxf="1" dxf="1">
    <nc r="I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0" sId="8" odxf="1" dxf="1">
    <nc r="J9" t="inlineStr">
      <is>
        <t>07000943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1" sId="8" odxf="1" dxf="1">
    <nc r="K9" t="inlineStr">
      <is>
        <t>FORESTIER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2" sId="8" odxf="1" dxf="1">
    <nc r="L9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3" sId="8" odxf="1" dxf="1">
    <nc r="M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4" sId="8" odxf="1" dxf="1">
    <nc r="N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35" sId="8" odxf="1" dxf="1">
    <nc r="A1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6" sId="8" odxf="1" dxf="1">
    <nc r="B1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7" sId="8" odxf="1" dxf="1">
    <nc r="C1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8" sId="8" odxf="1" dxf="1">
    <nc r="D1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39" sId="8" odxf="1" dxf="1">
    <nc r="E1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0" sId="8" odxf="1" dxf="1">
    <nc r="F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1" sId="8" odxf="1" dxf="1">
    <nc r="G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2" sId="8" odxf="1" dxf="1">
    <nc r="H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3" sId="8" odxf="1" dxf="1">
    <nc r="I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4" sId="8" odxf="1" dxf="1">
    <nc r="J10" t="inlineStr">
      <is>
        <t>00540006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5" sId="8" odxf="1" dxf="1">
    <nc r="K10" t="inlineStr">
      <is>
        <t>KERSUAL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6" sId="8" odxf="1" dxf="1">
    <nc r="L10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7" sId="8" odxf="1" dxf="1">
    <nc r="M1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48" sId="8" odxf="1" dxf="1">
    <nc r="N1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49" sId="8" odxf="1" dxf="1">
    <nc r="A1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0" sId="8" odxf="1" dxf="1">
    <nc r="B1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1" sId="8" odxf="1" dxf="1">
    <nc r="C1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2" sId="8" odxf="1" dxf="1">
    <nc r="D1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3" sId="8" odxf="1" dxf="1">
    <nc r="E1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4" sId="8" odxf="1" dxf="1">
    <nc r="F1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5" sId="8" odxf="1" dxf="1">
    <nc r="G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6" sId="8" odxf="1" dxf="1">
    <nc r="H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7" sId="8" odxf="1" dxf="1">
    <nc r="I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8" sId="8" odxf="1" dxf="1">
    <nc r="J11" t="inlineStr">
      <is>
        <t>00010570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59" sId="8" odxf="1" dxf="1">
    <nc r="K11" t="inlineStr">
      <is>
        <t>ANDRICQ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0" sId="8" odxf="1" dxf="1">
    <nc r="L11" t="inlineStr">
      <is>
        <t>OLIVIER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1" sId="8" odxf="1" dxf="1">
    <nc r="M1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2" sId="8" odxf="1" dxf="1">
    <nc r="N1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63" sId="8" odxf="1" dxf="1">
    <nc r="A1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4" sId="8" odxf="1" dxf="1">
    <nc r="B1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5" sId="8" odxf="1" dxf="1">
    <nc r="C1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6" sId="8" odxf="1" dxf="1">
    <nc r="D1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7" sId="8" odxf="1" dxf="1">
    <nc r="E1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8" sId="8" odxf="1" dxf="1">
    <nc r="F1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69" sId="8" odxf="1" dxf="1">
    <nc r="G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0" sId="8" odxf="1" dxf="1">
    <nc r="H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1" sId="8" odxf="1" dxf="1">
    <nc r="I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2" sId="8" odxf="1" dxf="1">
    <nc r="J12" t="inlineStr">
      <is>
        <t>00113958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3" sId="8" odxf="1" dxf="1">
    <nc r="K12" t="inlineStr">
      <is>
        <t>SUZON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4" sId="8" odxf="1" dxf="1">
    <nc r="L12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5" sId="8" odxf="1" dxf="1">
    <nc r="M1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6" sId="8" odxf="1" dxf="1">
    <nc r="N1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77" sId="8" odxf="1" dxf="1">
    <nc r="A1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8" sId="8" odxf="1" dxf="1">
    <nc r="B1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79" sId="8" odxf="1" dxf="1">
    <nc r="C1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0" sId="8" odxf="1" dxf="1">
    <nc r="D1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1" sId="8" odxf="1" dxf="1">
    <nc r="E1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2" sId="8" odxf="1" dxf="1">
    <nc r="F1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3" sId="8" odxf="1" dxf="1">
    <nc r="G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4" sId="8" odxf="1" dxf="1">
    <nc r="H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5" sId="8" odxf="1" dxf="1">
    <nc r="I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6" sId="8" odxf="1" dxf="1">
    <nc r="J13" t="inlineStr">
      <is>
        <t>00114345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7" sId="8" odxf="1" dxf="1">
    <nc r="K13" t="inlineStr">
      <is>
        <t>TAVERNIER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8" sId="8" odxf="1" dxf="1">
    <nc r="L13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89" sId="8" odxf="1" dxf="1">
    <nc r="M1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0" sId="8" odxf="1" dxf="1">
    <nc r="N1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291" sId="8" odxf="1" dxf="1">
    <nc r="A1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2" sId="8" odxf="1" dxf="1">
    <nc r="B1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3" sId="8" odxf="1" dxf="1">
    <nc r="C1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4" sId="8" odxf="1" dxf="1">
    <nc r="D1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5" sId="8" odxf="1" dxf="1">
    <nc r="E1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6" sId="8" odxf="1" dxf="1">
    <nc r="F1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7" sId="8" odxf="1" dxf="1">
    <nc r="G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8" sId="8" odxf="1" dxf="1">
    <nc r="H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299" sId="8" odxf="1" dxf="1">
    <nc r="I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0" sId="8" odxf="1" dxf="1">
    <nc r="J14" t="inlineStr">
      <is>
        <t>00114931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1" sId="8" odxf="1" dxf="1">
    <nc r="K14" t="inlineStr">
      <is>
        <t>CROGUENNEC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2" sId="8" odxf="1" dxf="1">
    <nc r="L14" t="inlineStr">
      <is>
        <t>YANN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3" sId="8" odxf="1" dxf="1">
    <nc r="M1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4" sId="8" odxf="1" dxf="1">
    <nc r="N1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05" sId="8" odxf="1" dxf="1">
    <nc r="A1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6" sId="8" odxf="1" dxf="1">
    <nc r="B1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7" sId="8" odxf="1" dxf="1">
    <nc r="C1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8" sId="8" odxf="1" dxf="1">
    <nc r="D1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09" sId="8" odxf="1" dxf="1">
    <nc r="E1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0" sId="8" odxf="1" dxf="1">
    <nc r="F1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1" sId="8" odxf="1" dxf="1">
    <nc r="G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2" sId="8" odxf="1" dxf="1">
    <nc r="H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3" sId="8" odxf="1" dxf="1">
    <nc r="I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4" sId="8" odxf="1" dxf="1">
    <nc r="J15" t="inlineStr">
      <is>
        <t>00115245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5" sId="8" odxf="1" dxf="1">
    <nc r="K15" t="inlineStr">
      <is>
        <t>PERUSSON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6" sId="8" odxf="1" dxf="1">
    <nc r="L15" t="inlineStr">
      <is>
        <t>CHRISTIANE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7" sId="8" odxf="1" dxf="1">
    <nc r="M1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18" sId="8" odxf="1" dxf="1">
    <nc r="N1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19" sId="8" odxf="1" dxf="1">
    <nc r="A1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0" sId="8" odxf="1" dxf="1">
    <nc r="B1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1" sId="8" odxf="1" dxf="1">
    <nc r="C1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2" sId="8" odxf="1" dxf="1">
    <nc r="D1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3" sId="8" odxf="1" dxf="1">
    <nc r="E1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4" sId="8" odxf="1" dxf="1">
    <nc r="F16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5" sId="8" odxf="1" dxf="1">
    <nc r="G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6" sId="8" odxf="1" dxf="1">
    <nc r="H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7" sId="8" odxf="1" dxf="1">
    <nc r="I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8" sId="8" odxf="1" dxf="1">
    <nc r="J16" t="inlineStr">
      <is>
        <t>00116002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29" sId="8" odxf="1" dxf="1">
    <nc r="K16" t="inlineStr">
      <is>
        <t>BRUYNEEL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0" sId="8" odxf="1" dxf="1">
    <nc r="L16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1" sId="8" odxf="1" dxf="1">
    <nc r="M1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2" sId="8" odxf="1" dxf="1">
    <nc r="N1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33" sId="8" odxf="1" dxf="1">
    <nc r="A1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4" sId="8" odxf="1" dxf="1">
    <nc r="B1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5" sId="8" odxf="1" dxf="1">
    <nc r="C1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6" sId="8" odxf="1" dxf="1">
    <nc r="D1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7" sId="8" odxf="1" dxf="1">
    <nc r="E1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8" sId="8" odxf="1" dxf="1">
    <nc r="F17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39" sId="8" odxf="1" dxf="1">
    <nc r="G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0" sId="8" odxf="1" dxf="1">
    <nc r="H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1" sId="8" odxf="1" dxf="1">
    <nc r="I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2" sId="8" odxf="1" dxf="1">
    <nc r="J17" t="inlineStr">
      <is>
        <t>00116633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3" sId="8" odxf="1" dxf="1">
    <nc r="K17" t="inlineStr">
      <is>
        <t>NADAL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4" sId="8" odxf="1" dxf="1">
    <nc r="L17" t="inlineStr">
      <is>
        <t>VIRGINIE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5" sId="8" odxf="1" dxf="1">
    <nc r="M1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6" sId="8" odxf="1" dxf="1">
    <nc r="N1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47" sId="8" odxf="1" dxf="1">
    <nc r="A1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8" sId="8" odxf="1" dxf="1">
    <nc r="B1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49" sId="8" odxf="1" dxf="1">
    <nc r="C1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0" sId="8" odxf="1" dxf="1">
    <nc r="D1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1" sId="8" odxf="1" dxf="1">
    <nc r="E1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2" sId="8" odxf="1" dxf="1">
    <nc r="F18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3" sId="8" odxf="1" dxf="1">
    <nc r="G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4" sId="8" odxf="1" dxf="1">
    <nc r="H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5" sId="8" odxf="1" dxf="1">
    <nc r="I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6" sId="8" odxf="1" dxf="1">
    <nc r="J18" t="inlineStr">
      <is>
        <t>00117177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7" sId="8" odxf="1" dxf="1">
    <nc r="K18" t="inlineStr">
      <is>
        <t>LAUNAY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8" sId="8" odxf="1" dxf="1">
    <nc r="L18" t="inlineStr">
      <is>
        <t>STEPHANIE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59" sId="8" odxf="1" dxf="1">
    <nc r="M1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0" sId="8" odxf="1" dxf="1">
    <nc r="N1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61" sId="8" odxf="1" dxf="1">
    <nc r="A1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2" sId="8" odxf="1" dxf="1">
    <nc r="B1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3" sId="8" odxf="1" dxf="1">
    <nc r="C1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4" sId="8" odxf="1" dxf="1">
    <nc r="D1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5" sId="8" odxf="1" dxf="1">
    <nc r="E1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6" sId="8" odxf="1" dxf="1">
    <nc r="F19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7" sId="8" odxf="1" dxf="1">
    <nc r="G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8" sId="8" odxf="1" dxf="1">
    <nc r="H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69" sId="8" odxf="1" dxf="1">
    <nc r="I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0" sId="8" odxf="1" dxf="1">
    <nc r="J19" t="inlineStr">
      <is>
        <t>00117514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1" sId="8" odxf="1" dxf="1">
    <nc r="K19" t="inlineStr">
      <is>
        <t>KACZOREK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2" sId="8" odxf="1" dxf="1">
    <nc r="L19" t="inlineStr">
      <is>
        <t>FREDERIC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3" sId="8" odxf="1" dxf="1">
    <nc r="M1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4" sId="8" odxf="1" dxf="1">
    <nc r="N1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75" sId="8" odxf="1" dxf="1">
    <nc r="A2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6" sId="8" odxf="1" dxf="1">
    <nc r="B2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7" sId="8" odxf="1" dxf="1">
    <nc r="C2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8" sId="8" odxf="1" dxf="1">
    <nc r="D2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79" sId="8" odxf="1" dxf="1">
    <nc r="E2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0" sId="8" odxf="1" dxf="1">
    <nc r="F20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1" sId="8" odxf="1" dxf="1">
    <nc r="G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2" sId="8" odxf="1" dxf="1">
    <nc r="H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3" sId="8" odxf="1" dxf="1">
    <nc r="I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4" sId="8" odxf="1" dxf="1">
    <nc r="J20" t="inlineStr">
      <is>
        <t>00540254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5" sId="8" odxf="1" dxf="1">
    <nc r="K20" t="inlineStr">
      <is>
        <t>GOYAUX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6" sId="8" odxf="1" dxf="1">
    <nc r="L20" t="inlineStr">
      <is>
        <t>JEAN LUC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7" sId="8" odxf="1" dxf="1">
    <nc r="M2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88" sId="8" odxf="1" dxf="1">
    <nc r="N2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389" sId="8" odxf="1" dxf="1">
    <nc r="A2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0" sId="8" odxf="1" dxf="1">
    <nc r="B2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1" sId="8" odxf="1" dxf="1">
    <nc r="C2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2" sId="8" odxf="1" dxf="1">
    <nc r="D2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3" sId="8" odxf="1" dxf="1">
    <nc r="E2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4" sId="8" odxf="1" dxf="1">
    <nc r="F2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5" sId="8" odxf="1" dxf="1">
    <nc r="G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6" sId="8" odxf="1" dxf="1">
    <nc r="H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7" sId="8" odxf="1" dxf="1">
    <nc r="I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8" sId="8" odxf="1" dxf="1">
    <nc r="J21" t="inlineStr">
      <is>
        <t>07003210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399" sId="8" odxf="1" dxf="1">
    <nc r="K21" t="inlineStr">
      <is>
        <t>KEREBEL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0" sId="8" odxf="1" dxf="1">
    <nc r="L21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1" sId="8" odxf="1" dxf="1">
    <nc r="M2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2" sId="8" odxf="1" dxf="1">
    <nc r="N2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03" sId="8" odxf="1" dxf="1">
    <nc r="A2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4" sId="8" odxf="1" dxf="1">
    <nc r="B2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5" sId="8" odxf="1" dxf="1">
    <nc r="C2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6" sId="8" odxf="1" dxf="1">
    <nc r="D2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7" sId="8" odxf="1" dxf="1">
    <nc r="E2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8" sId="8" odxf="1" dxf="1">
    <nc r="F2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09" sId="8" odxf="1" dxf="1">
    <nc r="G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0" sId="8" odxf="1" dxf="1">
    <nc r="H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1" sId="8" odxf="1" dxf="1">
    <nc r="I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2" sId="8" odxf="1" dxf="1">
    <nc r="J22" t="inlineStr">
      <is>
        <t>07003257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3" sId="8" odxf="1" dxf="1">
    <nc r="K22" t="inlineStr">
      <is>
        <t>LEGRAND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4" sId="8" odxf="1" dxf="1">
    <nc r="L22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5" sId="8" odxf="1" dxf="1">
    <nc r="M2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6" sId="8" odxf="1" dxf="1">
    <nc r="N2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8" sqref="P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8" sqref="W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17" sId="8" odxf="1" dxf="1">
    <nc r="A2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8" sId="8" odxf="1" dxf="1">
    <nc r="B2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19" sId="8" odxf="1" dxf="1">
    <nc r="C2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0" sId="8" odxf="1" dxf="1">
    <nc r="D2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1" sId="8" odxf="1" dxf="1">
    <nc r="E2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2" sId="8" odxf="1" dxf="1">
    <nc r="F2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3" sId="8" odxf="1" dxf="1">
    <nc r="G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4" sId="8" odxf="1" dxf="1">
    <nc r="H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5" sId="8" odxf="1" dxf="1">
    <nc r="I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6" sId="8" odxf="1" dxf="1">
    <nc r="J23" t="inlineStr">
      <is>
        <t>07003393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7" sId="8" odxf="1" dxf="1">
    <nc r="K23" t="inlineStr">
      <is>
        <t>PLESSALA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8" sId="8" odxf="1" dxf="1">
    <nc r="L23" t="inlineStr">
      <is>
        <t>CLAUDIE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29" sId="8" odxf="1" dxf="1">
    <nc r="M2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0" sId="8" odxf="1" dxf="1">
    <nc r="N2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31" sId="8" odxf="1" dxf="1">
    <nc r="A2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2" sId="8" odxf="1" dxf="1">
    <nc r="B2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3" sId="8" odxf="1" dxf="1">
    <nc r="C2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4" sId="8" odxf="1" dxf="1">
    <nc r="D2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5" sId="8" odxf="1" dxf="1">
    <nc r="E2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6" sId="8" odxf="1" dxf="1">
    <nc r="F2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7" sId="8" odxf="1" dxf="1">
    <nc r="G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8" sId="8" odxf="1" dxf="1">
    <nc r="H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39" sId="8" odxf="1" dxf="1">
    <nc r="I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0" sId="8" odxf="1" dxf="1">
    <nc r="J24" t="inlineStr">
      <is>
        <t>07008308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1" sId="8" odxf="1" dxf="1">
    <nc r="K24" t="inlineStr">
      <is>
        <t>LIEBENGUTH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2" sId="8" odxf="1" dxf="1">
    <nc r="L24" t="inlineStr">
      <is>
        <t>CINDY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3" sId="8" odxf="1" dxf="1">
    <nc r="M2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4" sId="8" odxf="1" dxf="1">
    <nc r="N2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45" sId="8" odxf="1" dxf="1">
    <nc r="A2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6" sId="8" odxf="1" dxf="1">
    <nc r="B2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7" sId="8" odxf="1" dxf="1">
    <nc r="C2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8" sId="8" odxf="1" dxf="1">
    <nc r="D2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49" sId="8" odxf="1" dxf="1">
    <nc r="E2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0" sId="8" odxf="1" dxf="1">
    <nc r="F2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1" sId="8" odxf="1" dxf="1">
    <nc r="G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2" sId="8" odxf="1" dxf="1">
    <nc r="H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3" sId="8" odxf="1" dxf="1">
    <nc r="I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4" sId="8" odxf="1" dxf="1">
    <nc r="J25" t="inlineStr">
      <is>
        <t>07016446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5" sId="8" odxf="1" dxf="1">
    <nc r="K25" t="inlineStr">
      <is>
        <t>STOUTAH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6" sId="8" odxf="1" dxf="1">
    <nc r="L25" t="inlineStr">
      <is>
        <t>LAURENE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7" sId="8" odxf="1" dxf="1">
    <nc r="M2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58" sId="8" odxf="1" dxf="1">
    <nc r="N2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59" sId="8" odxf="1" dxf="1">
    <nc r="A2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0" sId="8" odxf="1" dxf="1">
    <nc r="B2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1" sId="8" odxf="1" dxf="1">
    <nc r="C2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2" sId="8" odxf="1" dxf="1">
    <nc r="D2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3" sId="8" odxf="1" dxf="1">
    <nc r="E2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4" sId="8" odxf="1" dxf="1">
    <nc r="F26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5" sId="8" odxf="1" dxf="1">
    <nc r="G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6" sId="8" odxf="1" dxf="1">
    <nc r="H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7" sId="8" odxf="1" dxf="1">
    <nc r="I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8" sId="8" odxf="1" dxf="1">
    <nc r="J26" t="inlineStr">
      <is>
        <t>07018028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69" sId="8" odxf="1" dxf="1">
    <nc r="K26" t="inlineStr">
      <is>
        <t>PIRES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0" sId="8" odxf="1" dxf="1">
    <nc r="L26" t="inlineStr">
      <is>
        <t>MORGANE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1" sId="8" odxf="1" dxf="1">
    <nc r="M26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2" sId="8" odxf="1" dxf="1">
    <nc r="N2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73" sId="8" odxf="1" dxf="1">
    <nc r="A2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4" sId="8" odxf="1" dxf="1">
    <nc r="B2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5" sId="8" odxf="1" dxf="1">
    <nc r="C2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6" sId="8" odxf="1" dxf="1">
    <nc r="D2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7" sId="8" odxf="1" dxf="1">
    <nc r="E2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8" sId="8" odxf="1" dxf="1">
    <nc r="F27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79" sId="8" odxf="1" dxf="1">
    <nc r="G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0" sId="8" odxf="1" dxf="1">
    <nc r="H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1" sId="8" odxf="1" dxf="1">
    <nc r="I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2" sId="8" odxf="1" dxf="1">
    <nc r="J27" t="inlineStr">
      <is>
        <t>00011081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3" sId="8" odxf="1" dxf="1">
    <nc r="K27" t="inlineStr">
      <is>
        <t>DE PONTE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4" sId="8" odxf="1" dxf="1">
    <nc r="L27" t="inlineStr">
      <is>
        <t>ETIENNE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5" sId="8" odxf="1" dxf="1">
    <nc r="M2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6" sId="8" odxf="1" dxf="1">
    <nc r="N2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487" sId="8" odxf="1" dxf="1">
    <nc r="A2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8" sId="8" odxf="1" dxf="1">
    <nc r="B2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89" sId="8" odxf="1" dxf="1">
    <nc r="C2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0" sId="8" odxf="1" dxf="1">
    <nc r="D2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1" sId="8" odxf="1" dxf="1">
    <nc r="E2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2" sId="8" odxf="1" dxf="1">
    <nc r="F28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3" sId="8" odxf="1" dxf="1">
    <nc r="G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4" sId="8" odxf="1" dxf="1">
    <nc r="H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5" sId="8" odxf="1" dxf="1">
    <nc r="I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6" sId="8" odxf="1" dxf="1">
    <nc r="J28" t="inlineStr">
      <is>
        <t>00117054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7" sId="8" odxf="1" dxf="1">
    <nc r="K28" t="inlineStr">
      <is>
        <t>OUARNIER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8" sId="8" odxf="1" dxf="1">
    <nc r="L28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499" sId="8" odxf="1" dxf="1">
    <nc r="M2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0" sId="8" odxf="1" dxf="1">
    <nc r="N2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01" sId="8" odxf="1" dxf="1">
    <nc r="A2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2" sId="8" odxf="1" dxf="1">
    <nc r="B2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3" sId="8" odxf="1" dxf="1">
    <nc r="C2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4" sId="8" odxf="1" dxf="1">
    <nc r="D2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5" sId="8" odxf="1" dxf="1">
    <nc r="E2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6" sId="8" odxf="1" dxf="1">
    <nc r="F29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7" sId="8" odxf="1" dxf="1">
    <nc r="G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8" sId="8" odxf="1" dxf="1">
    <nc r="H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09" sId="8" odxf="1" dxf="1">
    <nc r="I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0" sId="8" odxf="1" dxf="1">
    <nc r="J29" t="inlineStr">
      <is>
        <t>04715848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1" sId="8" odxf="1" dxf="1">
    <nc r="K29" t="inlineStr">
      <is>
        <t>CALOSSO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2" sId="8" odxf="1" dxf="1">
    <nc r="L29" t="inlineStr">
      <is>
        <t>LAETITIA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3" sId="8" odxf="1" dxf="1">
    <nc r="M2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4" sId="8" odxf="1" dxf="1">
    <nc r="N2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15" sId="8" odxf="1" dxf="1">
    <nc r="A3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6" sId="8" odxf="1" dxf="1">
    <nc r="B3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7" sId="8" odxf="1" dxf="1">
    <nc r="C3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8" sId="8" odxf="1" dxf="1">
    <nc r="D3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19" sId="8" odxf="1" dxf="1">
    <nc r="E3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0" sId="8" odxf="1" dxf="1">
    <nc r="F30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1" sId="8" odxf="1" dxf="1">
    <nc r="G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2" sId="8" odxf="1" dxf="1">
    <nc r="H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3" sId="8" odxf="1" dxf="1">
    <nc r="I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4" sId="8" odxf="1" dxf="1">
    <nc r="J30" t="inlineStr">
      <is>
        <t>04715901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5" sId="8" odxf="1" dxf="1">
    <nc r="K30" t="inlineStr">
      <is>
        <t>AZRINE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6" sId="8" odxf="1" dxf="1">
    <nc r="L30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7" sId="8" odxf="1" dxf="1">
    <nc r="M3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28" sId="8" odxf="1" dxf="1">
    <nc r="N3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29" sId="8" odxf="1" dxf="1">
    <nc r="A3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0" sId="8" odxf="1" dxf="1">
    <nc r="B3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1" sId="8" odxf="1" dxf="1">
    <nc r="C3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2" sId="8" odxf="1" dxf="1">
    <nc r="D3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3" sId="8" odxf="1" dxf="1">
    <nc r="E3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4" sId="8" odxf="1" dxf="1">
    <nc r="F31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5" sId="8" odxf="1" dxf="1">
    <nc r="G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6" sId="8" odxf="1" dxf="1">
    <nc r="H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7" sId="8" odxf="1" dxf="1">
    <nc r="I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8" sId="8" odxf="1" dxf="1">
    <nc r="J31" t="inlineStr">
      <is>
        <t>04716061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39" sId="8" odxf="1" dxf="1">
    <nc r="K31" t="inlineStr">
      <is>
        <t>DAMATOR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0" sId="8" odxf="1" dxf="1">
    <nc r="L31" t="inlineStr">
      <is>
        <t>MARIE-BERNARD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1" sId="8" odxf="1" dxf="1">
    <nc r="M3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2" sId="8" odxf="1" dxf="1">
    <nc r="N3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43" sId="8" odxf="1" dxf="1">
    <nc r="A3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4" sId="8" odxf="1" dxf="1">
    <nc r="B3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5" sId="8" odxf="1" dxf="1">
    <nc r="C3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6" sId="8" odxf="1" dxf="1">
    <nc r="D3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7" sId="8" odxf="1" dxf="1">
    <nc r="E3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8" sId="8" odxf="1" dxf="1">
    <nc r="F32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49" sId="8" odxf="1" dxf="1">
    <nc r="G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0" sId="8" odxf="1" dxf="1">
    <nc r="H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1" sId="8" odxf="1" dxf="1">
    <nc r="I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2" sId="8" odxf="1" dxf="1">
    <nc r="J32" t="inlineStr">
      <is>
        <t>07002486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3" sId="8" odxf="1" dxf="1">
    <nc r="K32" t="inlineStr">
      <is>
        <t>DEMARET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4" sId="8" odxf="1" dxf="1">
    <nc r="L32" t="inlineStr">
      <is>
        <t>BRIGITTE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5" sId="8" odxf="1" dxf="1">
    <nc r="M3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6" sId="8" odxf="1" dxf="1">
    <nc r="N3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57" sId="8" odxf="1" dxf="1">
    <nc r="A3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8" sId="8" odxf="1" dxf="1">
    <nc r="B3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59" sId="8" odxf="1" dxf="1">
    <nc r="C3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0" sId="8" odxf="1" dxf="1">
    <nc r="D3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1" sId="8" odxf="1" dxf="1">
    <nc r="E3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2" sId="8" odxf="1" dxf="1">
    <nc r="F33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3" sId="8" odxf="1" dxf="1">
    <nc r="G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4" sId="8" odxf="1" dxf="1">
    <nc r="H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5" sId="8" odxf="1" dxf="1">
    <nc r="I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6" sId="8" odxf="1" dxf="1">
    <nc r="J33" t="inlineStr">
      <is>
        <t>07002644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7" sId="8" odxf="1" dxf="1">
    <nc r="K33" t="inlineStr">
      <is>
        <t>MARCHOIS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8" sId="8" odxf="1" dxf="1">
    <nc r="L33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69" sId="8" odxf="1" dxf="1">
    <nc r="M3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0" sId="8" odxf="1" dxf="1">
    <nc r="N3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71" sId="8" odxf="1" dxf="1">
    <nc r="A3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2" sId="8" odxf="1" dxf="1">
    <nc r="B3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3" sId="8" odxf="1" dxf="1">
    <nc r="C3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4" sId="8" odxf="1" dxf="1">
    <nc r="D3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5" sId="8" odxf="1" dxf="1">
    <nc r="E3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6" sId="8" odxf="1" dxf="1">
    <nc r="F34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7" sId="8" odxf="1" dxf="1">
    <nc r="G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8" sId="8" odxf="1" dxf="1">
    <nc r="H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79" sId="8" odxf="1" dxf="1">
    <nc r="I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0" sId="8" odxf="1" dxf="1">
    <nc r="J34" t="inlineStr">
      <is>
        <t>07002691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1" sId="8" odxf="1" dxf="1">
    <nc r="K34" t="inlineStr">
      <is>
        <t>NGUYEN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2" sId="8" odxf="1" dxf="1">
    <nc r="L34" t="inlineStr">
      <is>
        <t>SORIYA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3" sId="8" odxf="1" dxf="1">
    <nc r="M3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4" sId="8" odxf="1" dxf="1">
    <nc r="N3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85" sId="8" odxf="1" dxf="1">
    <nc r="A3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6" sId="8" odxf="1" dxf="1">
    <nc r="B3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7" sId="8" odxf="1" dxf="1">
    <nc r="C3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8" sId="8" odxf="1" dxf="1">
    <nc r="D3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89" sId="8" odxf="1" dxf="1">
    <nc r="E3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0" sId="8" odxf="1" dxf="1">
    <nc r="F35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1" sId="8" odxf="1" dxf="1">
    <nc r="G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2" sId="8" odxf="1" dxf="1">
    <nc r="H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3" sId="8" odxf="1" dxf="1">
    <nc r="I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4" sId="8" odxf="1" dxf="1">
    <nc r="J35" t="inlineStr">
      <is>
        <t>07003528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5" sId="8" odxf="1" dxf="1">
    <nc r="K35" t="inlineStr">
      <is>
        <t>XAVIER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6" sId="8" odxf="1" dxf="1">
    <nc r="L35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7" sId="8" odxf="1" dxf="1">
    <nc r="M3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598" sId="8" odxf="1" dxf="1">
    <nc r="N3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599" sId="8" odxf="1" dxf="1">
    <nc r="A36" t="inlineStr">
      <is>
        <t>Christine BASTONERO</t>
      </is>
    </nc>
    <odxf>
      <font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0" sId="8" odxf="1" dxf="1">
    <nc r="B36" t="inlineStr">
      <is>
        <t>DMSMO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1" sId="8" odxf="1" dxf="1">
    <nc r="C3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2" sId="8" odxf="1" dxf="1">
    <nc r="D3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3" sId="8" odxf="1" dxf="1">
    <nc r="E3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4" sId="8" odxf="1" dxf="1">
    <nc r="F36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5" sId="8" odxf="1" dxf="1">
    <nc r="G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6" sId="8" odxf="1" dxf="1">
    <nc r="H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7" sId="8" odxf="1" dxf="1">
    <nc r="I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J36" start="0" length="0">
    <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6608" sId="8" odxf="1" dxf="1">
    <nc r="K36" t="inlineStr">
      <is>
        <t>JOUGOUNOUX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09" sId="8" odxf="1" dxf="1">
    <nc r="L36" t="inlineStr">
      <is>
        <t xml:space="preserve">ANNE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0" sId="8" odxf="1" dxf="1">
    <nc r="M36" t="inlineStr">
      <is>
        <t>CDI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1" sId="8" odxf="1" dxf="1">
    <nc r="N3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12" sId="8" odxf="1" dxf="1">
    <nc r="A3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3" sId="8" odxf="1" dxf="1">
    <nc r="B3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4" sId="8" odxf="1" dxf="1">
    <nc r="C3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5" sId="8" odxf="1" dxf="1">
    <nc r="D3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6" sId="8" odxf="1" dxf="1">
    <nc r="E37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7" sId="8" odxf="1" dxf="1">
    <nc r="F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8" sId="8" odxf="1" dxf="1">
    <nc r="G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19" sId="8" odxf="1" dxf="1">
    <nc r="H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0" sId="8" odxf="1" dxf="1">
    <nc r="I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1" sId="8" odxf="1" dxf="1">
    <nc r="J37" t="inlineStr">
      <is>
        <t>00116204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2" sId="8" odxf="1" dxf="1">
    <nc r="K37" t="inlineStr">
      <is>
        <t>DUBERNARD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3" sId="8" odxf="1" dxf="1">
    <nc r="L37" t="inlineStr">
      <is>
        <t>JOEL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4" sId="8" odxf="1" dxf="1">
    <nc r="M3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5" sId="8" odxf="1" dxf="1">
    <nc r="N3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26" sId="8" odxf="1" dxf="1">
    <nc r="A3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7" sId="8" odxf="1" dxf="1">
    <nc r="B3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8" sId="8" odxf="1" dxf="1">
    <nc r="C3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29" sId="8" odxf="1" dxf="1">
    <nc r="D3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0" sId="8" odxf="1" dxf="1">
    <nc r="E38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1" sId="8" odxf="1" dxf="1">
    <nc r="F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2" sId="8" odxf="1" dxf="1">
    <nc r="G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3" sId="8" odxf="1" dxf="1">
    <nc r="H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4" sId="8" odxf="1" dxf="1">
    <nc r="I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5" sId="8" odxf="1" dxf="1">
    <nc r="J38" t="inlineStr">
      <is>
        <t>00117678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6" sId="8" odxf="1" dxf="1">
    <nc r="K38" t="inlineStr">
      <is>
        <t>WINTERSTEIN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7" sId="8" odxf="1" dxf="1">
    <nc r="L38" t="inlineStr">
      <is>
        <t>MYRIAM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8" sId="8" odxf="1" dxf="1">
    <nc r="M3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39" sId="8" odxf="1" dxf="1">
    <nc r="N3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40" sId="8" odxf="1" dxf="1">
    <nc r="A3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1" sId="8" odxf="1" dxf="1">
    <nc r="B3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2" sId="8" odxf="1" dxf="1">
    <nc r="C3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3" sId="8" odxf="1" dxf="1">
    <nc r="D3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4" sId="8" odxf="1" dxf="1">
    <nc r="E39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5" sId="8" odxf="1" dxf="1">
    <nc r="F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6" sId="8" odxf="1" dxf="1">
    <nc r="G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7" sId="8" odxf="1" dxf="1">
    <nc r="H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8" sId="8" odxf="1" dxf="1">
    <nc r="I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49" sId="8" odxf="1" dxf="1">
    <nc r="J39" t="inlineStr">
      <is>
        <t>00500285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0" sId="8" odxf="1" dxf="1">
    <nc r="K39" t="inlineStr">
      <is>
        <t>LAUTOUR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1" sId="8" odxf="1" dxf="1">
    <nc r="L39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2" sId="8" odxf="1" dxf="1">
    <nc r="M3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3" sId="8" odxf="1" dxf="1">
    <nc r="N3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54" sId="8" odxf="1" dxf="1">
    <nc r="A4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5" sId="8" odxf="1" dxf="1">
    <nc r="B4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6" sId="8" odxf="1" dxf="1">
    <nc r="C4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7" sId="8" odxf="1" dxf="1">
    <nc r="D4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8" sId="8" odxf="1" dxf="1">
    <nc r="E40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59" sId="8" odxf="1" dxf="1">
    <nc r="F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0" sId="8" odxf="1" dxf="1">
    <nc r="G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1" sId="8" odxf="1" dxf="1">
    <nc r="H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2" sId="8" odxf="1" dxf="1">
    <nc r="I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3" sId="8" odxf="1" dxf="1">
    <nc r="J40" t="inlineStr">
      <is>
        <t>00501482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4" sId="8" odxf="1" dxf="1">
    <nc r="K40" t="inlineStr">
      <is>
        <t>TREILLARD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5" sId="8" odxf="1" dxf="1">
    <nc r="L40" t="inlineStr">
      <is>
        <t>FRANCOISE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6" sId="8" odxf="1" dxf="1">
    <nc r="M4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7" sId="8" odxf="1" dxf="1">
    <nc r="N4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68" sId="8" odxf="1" dxf="1">
    <nc r="A4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69" sId="8" odxf="1" dxf="1">
    <nc r="B4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0" sId="8" odxf="1" dxf="1">
    <nc r="C4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1" sId="8" odxf="1" dxf="1">
    <nc r="D4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2" sId="8" odxf="1" dxf="1">
    <nc r="E41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3" sId="8" odxf="1" dxf="1">
    <nc r="F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4" sId="8" odxf="1" dxf="1">
    <nc r="G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5" sId="8" odxf="1" dxf="1">
    <nc r="H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6" sId="8" odxf="1" dxf="1">
    <nc r="I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7" sId="8" odxf="1" dxf="1">
    <nc r="J41" t="inlineStr">
      <is>
        <t>07002650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8" sId="8" odxf="1" dxf="1">
    <nc r="K41" t="inlineStr">
      <is>
        <t>MARTINEAU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79" sId="8" odxf="1" dxf="1">
    <nc r="L41" t="inlineStr">
      <is>
        <t>BERTRAND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0" sId="8" odxf="1" dxf="1">
    <nc r="M4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1" sId="8" odxf="1" dxf="1">
    <nc r="N4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82" sId="8" odxf="1" dxf="1">
    <nc r="A4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3" sId="8" odxf="1" dxf="1">
    <nc r="B4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4" sId="8" odxf="1" dxf="1">
    <nc r="C4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5" sId="8" odxf="1" dxf="1">
    <nc r="D4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6" sId="8" odxf="1" dxf="1">
    <nc r="E42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7" sId="8" odxf="1" dxf="1">
    <nc r="F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8" sId="8" odxf="1" dxf="1">
    <nc r="G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89" sId="8" odxf="1" dxf="1">
    <nc r="H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0" sId="8" odxf="1" dxf="1">
    <nc r="I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1" sId="8" odxf="1" dxf="1">
    <nc r="J42" t="inlineStr">
      <is>
        <t>07002766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2" sId="8" odxf="1" dxf="1">
    <nc r="K42" t="inlineStr">
      <is>
        <t>ROHOU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3" sId="8" odxf="1" dxf="1">
    <nc r="L42" t="inlineStr">
      <is>
        <t>GILLES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4" sId="8" odxf="1" dxf="1">
    <nc r="M4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5" sId="8" odxf="1" dxf="1">
    <nc r="N4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696" sId="8" odxf="1" dxf="1">
    <nc r="A4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7" sId="8" odxf="1" dxf="1">
    <nc r="B4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8" sId="8" odxf="1" dxf="1">
    <nc r="C4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699" sId="8" odxf="1" dxf="1">
    <nc r="D4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0" sId="8" odxf="1" dxf="1">
    <nc r="E43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1" sId="8" odxf="1" dxf="1">
    <nc r="F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2" sId="8" odxf="1" dxf="1">
    <nc r="G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3" sId="8" odxf="1" dxf="1">
    <nc r="H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4" sId="8" odxf="1" dxf="1">
    <nc r="I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5" sId="8" odxf="1" dxf="1">
    <nc r="J43" t="inlineStr">
      <is>
        <t>07004703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6" sId="8" odxf="1" dxf="1">
    <nc r="K43" t="inlineStr">
      <is>
        <t>DEBROISE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7" sId="8" odxf="1" dxf="1">
    <nc r="L43" t="inlineStr">
      <is>
        <t>CHRISTIAN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8" sId="8" odxf="1" dxf="1">
    <nc r="M4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09" sId="8" odxf="1" dxf="1">
    <nc r="N4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10" sId="8" odxf="1" dxf="1">
    <nc r="A4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1" sId="8" odxf="1" dxf="1">
    <nc r="B4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2" sId="8" odxf="1" dxf="1">
    <nc r="C4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3" sId="8" odxf="1" dxf="1">
    <nc r="D4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4" sId="8" odxf="1" dxf="1">
    <nc r="E44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5" sId="8" odxf="1" dxf="1">
    <nc r="F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6" sId="8" odxf="1" dxf="1">
    <nc r="G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7" sId="8" odxf="1" dxf="1">
    <nc r="H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8" sId="8" odxf="1" dxf="1">
    <nc r="I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19" sId="8" odxf="1" dxf="1">
    <nc r="J44" t="inlineStr">
      <is>
        <t>07006715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0" sId="8" odxf="1" dxf="1">
    <nc r="K44" t="inlineStr">
      <is>
        <t>SALLE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1" sId="8" odxf="1" dxf="1">
    <nc r="L44" t="inlineStr">
      <is>
        <t>AURELIEN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2" sId="8" odxf="1" dxf="1">
    <nc r="M4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3" sId="8" odxf="1" dxf="1">
    <nc r="N4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24" sId="8" odxf="1" dxf="1">
    <nc r="A4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5" sId="8" odxf="1" dxf="1">
    <nc r="B4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6" sId="8" odxf="1" dxf="1">
    <nc r="C4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7" sId="8" odxf="1" dxf="1">
    <nc r="D4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8" sId="8" odxf="1" dxf="1">
    <nc r="E45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29" sId="8" odxf="1" dxf="1">
    <nc r="F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0" sId="8" odxf="1" dxf="1">
    <nc r="G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1" sId="8" odxf="1" dxf="1">
    <nc r="H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2" sId="8" odxf="1" dxf="1">
    <nc r="I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3" sId="8" odxf="1" dxf="1">
    <nc r="J45" t="inlineStr">
      <is>
        <t>06005007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4" sId="8" odxf="1" dxf="1">
    <nc r="K45" t="inlineStr">
      <is>
        <t>GARE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5" sId="8" odxf="1" dxf="1">
    <nc r="L45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6" sId="8" odxf="1" dxf="1">
    <nc r="M4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7" sId="8" odxf="1" dxf="1">
    <nc r="N4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38" sId="8" odxf="1" dxf="1">
    <nc r="A4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39" sId="8" odxf="1" dxf="1">
    <nc r="B4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0" sId="8" odxf="1" dxf="1">
    <nc r="C4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1" sId="8" odxf="1" dxf="1">
    <nc r="D4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2" sId="8" odxf="1" dxf="1">
    <nc r="E46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3" sId="8" odxf="1" dxf="1">
    <nc r="F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4" sId="8" odxf="1" dxf="1">
    <nc r="G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5" sId="8" odxf="1" dxf="1">
    <nc r="H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6" sId="8" odxf="1" dxf="1">
    <nc r="I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7" sId="8" odxf="1" dxf="1">
    <nc r="J46" t="inlineStr">
      <is>
        <t>07004107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8" sId="8" odxf="1" dxf="1">
    <nc r="K46" t="inlineStr">
      <is>
        <t>EL HIMDI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49" sId="8" odxf="1" dxf="1">
    <nc r="L46" t="inlineStr">
      <is>
        <t>NEZHA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0" sId="8" odxf="1" dxf="1">
    <nc r="M4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1" sId="8" odxf="1" dxf="1">
    <nc r="N4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52" sId="8" odxf="1" dxf="1">
    <nc r="A4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3" sId="8" odxf="1" dxf="1">
    <nc r="B4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4" sId="8" odxf="1" dxf="1">
    <nc r="C4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5" sId="8" odxf="1" dxf="1">
    <nc r="D4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6" sId="8" odxf="1" dxf="1">
    <nc r="E47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7" sId="8" odxf="1" dxf="1">
    <nc r="F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8" sId="8" odxf="1" dxf="1">
    <nc r="G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59" sId="8" odxf="1" dxf="1">
    <nc r="H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0" sId="8" odxf="1" dxf="1">
    <nc r="I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1" sId="8" odxf="1" dxf="1">
    <nc r="J47" t="inlineStr">
      <is>
        <t>07008627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2" sId="8" odxf="1" dxf="1">
    <nc r="K47" t="inlineStr">
      <is>
        <t>MARIAUD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3" sId="8" odxf="1" dxf="1">
    <nc r="L47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4" sId="8" odxf="1" dxf="1">
    <nc r="M4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5" sId="8" odxf="1" dxf="1">
    <nc r="N4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66" sId="8" odxf="1" dxf="1">
    <nc r="A4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7" sId="8" odxf="1" dxf="1">
    <nc r="B4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8" sId="8" odxf="1" dxf="1">
    <nc r="C4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69" sId="8" odxf="1" dxf="1">
    <nc r="D4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0" sId="8" odxf="1" dxf="1">
    <nc r="E48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1" sId="8" odxf="1" dxf="1">
    <nc r="F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2" sId="8" odxf="1" dxf="1">
    <nc r="G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3" sId="8" odxf="1" dxf="1">
    <nc r="H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4" sId="8" odxf="1" dxf="1">
    <nc r="I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5" sId="8" odxf="1" dxf="1">
    <nc r="J48" t="inlineStr">
      <is>
        <t>07016472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6" sId="8" odxf="1" dxf="1">
    <nc r="K48" t="inlineStr">
      <is>
        <t>SAUER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7" sId="8" odxf="1" dxf="1">
    <nc r="L48" t="inlineStr">
      <is>
        <t>ELODIE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8" sId="8" odxf="1" dxf="1">
    <nc r="M4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79" sId="8" odxf="1" dxf="1">
    <nc r="N4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80" sId="8" odxf="1" dxf="1">
    <nc r="A4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1" sId="8" odxf="1" dxf="1">
    <nc r="B4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2" sId="8" odxf="1" dxf="1">
    <nc r="C4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3" sId="8" odxf="1" dxf="1">
    <nc r="D4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4" sId="8" odxf="1" dxf="1">
    <nc r="E49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5" sId="8" odxf="1" dxf="1">
    <nc r="F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6" sId="8" odxf="1" dxf="1">
    <nc r="G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7" sId="8" odxf="1" dxf="1">
    <nc r="H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8" sId="8" odxf="1" dxf="1">
    <nc r="I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89" sId="8" odxf="1" dxf="1">
    <nc r="J49" t="inlineStr">
      <is>
        <t>07017323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0" sId="8" odxf="1" dxf="1">
    <nc r="K49" t="inlineStr">
      <is>
        <t>LEBLANC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1" sId="8" odxf="1" dxf="1">
    <nc r="L49" t="inlineStr">
      <is>
        <t>MARIE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2" sId="8" odxf="1" dxf="1">
    <nc r="M4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3" sId="8" odxf="1" dxf="1">
    <nc r="N4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794" sId="8" odxf="1" dxf="1">
    <nc r="A5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5" sId="8" odxf="1" dxf="1">
    <nc r="B5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6" sId="8" odxf="1" dxf="1">
    <nc r="C5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7" sId="8" odxf="1" dxf="1">
    <nc r="D5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8" sId="8" odxf="1" dxf="1">
    <nc r="E50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799" sId="8" odxf="1" dxf="1">
    <nc r="F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0" sId="8" odxf="1" dxf="1">
    <nc r="G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1" sId="8" odxf="1" dxf="1">
    <nc r="H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2" sId="8" odxf="1" dxf="1">
    <nc r="I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3" sId="8" odxf="1" dxf="1">
    <nc r="J50" t="inlineStr">
      <is>
        <t>07018252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4" sId="8" odxf="1" dxf="1">
    <nc r="K50" t="inlineStr">
      <is>
        <t>YOUNSI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5" sId="8" odxf="1" dxf="1">
    <nc r="L50" t="inlineStr">
      <is>
        <t>ANISSA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6" sId="8" odxf="1" dxf="1">
    <nc r="M50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7" sId="8" odxf="1" dxf="1">
    <nc r="N5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08" sId="8" odxf="1" dxf="1">
    <nc r="A5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09" sId="8" odxf="1" dxf="1">
    <nc r="B5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0" sId="8" odxf="1" dxf="1">
    <nc r="C5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1" sId="8" odxf="1" dxf="1">
    <nc r="D5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2" sId="8" odxf="1" dxf="1">
    <nc r="E5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3" sId="8" odxf="1" dxf="1">
    <nc r="F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4" sId="8" odxf="1" dxf="1">
    <nc r="G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5" sId="8" odxf="1" dxf="1">
    <nc r="H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6" sId="8" odxf="1" dxf="1">
    <nc r="I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7" sId="8" odxf="1" dxf="1">
    <nc r="J51" t="inlineStr">
      <is>
        <t>00117759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8" sId="8" odxf="1" dxf="1">
    <nc r="K51" t="inlineStr">
      <is>
        <t>ROUSSEAU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19" sId="8" odxf="1" dxf="1">
    <nc r="L51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0" sId="8" odxf="1" dxf="1">
    <nc r="M5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1" sId="8" odxf="1" dxf="1">
    <nc r="N5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22" sId="8" odxf="1" dxf="1">
    <nc r="A5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3" sId="8" odxf="1" dxf="1">
    <nc r="B5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4" sId="8" odxf="1" dxf="1">
    <nc r="C5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5" sId="8" odxf="1" dxf="1">
    <nc r="D5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6" sId="8" odxf="1" dxf="1">
    <nc r="E5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7" sId="8" odxf="1" dxf="1">
    <nc r="F52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8" sId="8" odxf="1" dxf="1">
    <nc r="G52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29" sId="8" odxf="1" dxf="1">
    <nc r="H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0" sId="8" odxf="1" dxf="1">
    <nc r="I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1" sId="8" odxf="1" dxf="1">
    <nc r="J52" t="inlineStr">
      <is>
        <t>00117671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2" sId="8" odxf="1" dxf="1">
    <nc r="K52" t="inlineStr">
      <is>
        <t>MEHAYE BERSON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3" sId="8" odxf="1" dxf="1">
    <nc r="L52" t="inlineStr">
      <is>
        <t>SEVERINE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4" sId="8" odxf="1" dxf="1">
    <nc r="M5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5" sId="8" odxf="1" dxf="1">
    <nc r="N5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36" sId="8" odxf="1" dxf="1">
    <nc r="A5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7" sId="8" odxf="1" dxf="1">
    <nc r="B5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8" sId="8" odxf="1" dxf="1">
    <nc r="C5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39" sId="8" odxf="1" dxf="1">
    <nc r="D5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0" sId="8" odxf="1" dxf="1">
    <nc r="E5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1" sId="8" odxf="1" dxf="1">
    <nc r="F53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2" sId="8" odxf="1" dxf="1">
    <nc r="G53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3" sId="8" odxf="1" dxf="1">
    <nc r="H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4" sId="8" odxf="1" dxf="1">
    <nc r="I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5" sId="8" odxf="1" dxf="1">
    <nc r="J53" t="inlineStr">
      <is>
        <t>00517665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6" sId="8" odxf="1" dxf="1">
    <nc r="K53" t="inlineStr">
      <is>
        <t>COPPEAUX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7" sId="8" odxf="1" dxf="1">
    <nc r="L53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8" sId="8" odxf="1" dxf="1">
    <nc r="M5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49" sId="8" odxf="1" dxf="1">
    <nc r="N5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50" sId="8" odxf="1" dxf="1">
    <nc r="A5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1" sId="8" odxf="1" dxf="1">
    <nc r="B5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2" sId="8" odxf="1" dxf="1">
    <nc r="C5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3" sId="8" odxf="1" dxf="1">
    <nc r="D5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4" sId="8" odxf="1" dxf="1">
    <nc r="E5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5" sId="8" odxf="1" dxf="1">
    <nc r="F54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6" sId="8" odxf="1" dxf="1">
    <nc r="G54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7" sId="8" odxf="1" dxf="1">
    <nc r="H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8" sId="8" odxf="1" dxf="1">
    <nc r="I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59" sId="8" odxf="1" dxf="1">
    <nc r="J54" t="inlineStr">
      <is>
        <t>00540007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0" sId="8" odxf="1" dxf="1">
    <nc r="K54" t="inlineStr">
      <is>
        <t>BEECKMANS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1" sId="8" odxf="1" dxf="1">
    <nc r="L54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2" sId="8" odxf="1" dxf="1">
    <nc r="M5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3" sId="8" odxf="1" dxf="1">
    <nc r="N5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64" sId="8" odxf="1" dxf="1">
    <nc r="A5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5" sId="8" odxf="1" dxf="1">
    <nc r="B5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6" sId="8" odxf="1" dxf="1">
    <nc r="C5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7" sId="8" odxf="1" dxf="1">
    <nc r="D5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8" sId="8" odxf="1" dxf="1">
    <nc r="E5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69" sId="8" odxf="1" dxf="1">
    <nc r="F55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0" sId="8" odxf="1" dxf="1">
    <nc r="G55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1" sId="8" odxf="1" dxf="1">
    <nc r="H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2" sId="8" odxf="1" dxf="1">
    <nc r="I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3" sId="8" odxf="1" dxf="1">
    <nc r="J55" t="inlineStr">
      <is>
        <t>00540221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4" sId="8" odxf="1" dxf="1">
    <nc r="K55" t="inlineStr">
      <is>
        <t>CLAEYMAN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5" sId="8" odxf="1" dxf="1">
    <nc r="L55" t="inlineStr">
      <is>
        <t>BRUNO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6" sId="8" odxf="1" dxf="1">
    <nc r="M5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7" sId="8" odxf="1" dxf="1">
    <nc r="N5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78" sId="8" odxf="1" dxf="1">
    <nc r="A5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79" sId="8" odxf="1" dxf="1">
    <nc r="B5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0" sId="8" odxf="1" dxf="1">
    <nc r="C5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1" sId="8" odxf="1" dxf="1">
    <nc r="D5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2" sId="8" odxf="1" dxf="1">
    <nc r="E5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3" sId="8" odxf="1" dxf="1">
    <nc r="F56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4" sId="8" odxf="1" dxf="1">
    <nc r="G56" t="inlineStr">
      <is>
        <t>Inspection Auditeur Conseil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5" sId="8" odxf="1" dxf="1">
    <nc r="H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6" sId="8" odxf="1" dxf="1">
    <nc r="I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7" sId="8" odxf="1" dxf="1">
    <nc r="J56" t="inlineStr">
      <is>
        <t>07002951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8" sId="8" odxf="1" dxf="1">
    <nc r="K56" t="inlineStr">
      <is>
        <t>CARDINALI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89" sId="8" odxf="1" dxf="1">
    <nc r="L56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0" sId="8" odxf="1" dxf="1">
    <nc r="M5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1" sId="8" odxf="1" dxf="1">
    <nc r="N5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892" sId="8" odxf="1" dxf="1">
    <nc r="A5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3" sId="8" odxf="1" dxf="1">
    <nc r="B5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4" sId="8" odxf="1" dxf="1">
    <nc r="C5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5" sId="8" odxf="1" dxf="1">
    <nc r="D5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6" sId="8" odxf="1" dxf="1">
    <nc r="E5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7" sId="8" odxf="1" dxf="1">
    <nc r="F57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8" sId="8" odxf="1" dxf="1">
    <nc r="G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899" sId="8" odxf="1" dxf="1">
    <nc r="H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0" sId="8" odxf="1" dxf="1">
    <nc r="I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1" sId="8" odxf="1" dxf="1">
    <nc r="J57" t="inlineStr">
      <is>
        <t>00114885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2" sId="8" odxf="1" dxf="1">
    <nc r="K57" t="inlineStr">
      <is>
        <t>LE GOFF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3" sId="8" odxf="1" dxf="1">
    <nc r="L57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4" sId="8" odxf="1" dxf="1">
    <nc r="M5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5" sId="8" odxf="1" dxf="1">
    <nc r="N5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06" sId="8" odxf="1" dxf="1">
    <nc r="A5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7" sId="8" odxf="1" dxf="1">
    <nc r="B5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8" sId="8" odxf="1" dxf="1">
    <nc r="C5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09" sId="8" odxf="1" dxf="1">
    <nc r="D5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0" sId="8" odxf="1" dxf="1">
    <nc r="E5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1" sId="8" odxf="1" dxf="1">
    <nc r="F58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2" sId="8" odxf="1" dxf="1">
    <nc r="G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3" sId="8" odxf="1" dxf="1">
    <nc r="H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4" sId="8" odxf="1" dxf="1">
    <nc r="I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5" sId="8" odxf="1" dxf="1">
    <nc r="J58" t="inlineStr">
      <is>
        <t>07000224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6" sId="8" odxf="1" dxf="1">
    <nc r="K58" t="inlineStr">
      <is>
        <t>LE COZ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7" sId="8" odxf="1" dxf="1">
    <nc r="L58" t="inlineStr">
      <is>
        <t>LYDIE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8" sId="8" odxf="1" dxf="1">
    <nc r="M5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19" sId="8" odxf="1" dxf="1">
    <nc r="N5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20" sId="8" odxf="1" dxf="1">
    <nc r="A5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1" sId="8" odxf="1" dxf="1">
    <nc r="B5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2" sId="8" odxf="1" dxf="1">
    <nc r="C5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3" sId="8" odxf="1" dxf="1">
    <nc r="D5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4" sId="8" odxf="1" dxf="1">
    <nc r="E5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5" sId="8" odxf="1" dxf="1">
    <nc r="F59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6" sId="8" odxf="1" dxf="1">
    <nc r="G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7" sId="8" odxf="1" dxf="1">
    <nc r="H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8" sId="8" odxf="1" dxf="1">
    <nc r="I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29" sId="8" odxf="1" dxf="1">
    <nc r="J59" t="inlineStr">
      <is>
        <t>07002647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0" sId="8" odxf="1" dxf="1">
    <nc r="K59" t="inlineStr">
      <is>
        <t>MARTEL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1" sId="8" odxf="1" dxf="1">
    <nc r="L59" t="inlineStr">
      <is>
        <t>GERALDINE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2" sId="8" odxf="1" dxf="1">
    <nc r="M5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3" sId="8" odxf="1" dxf="1">
    <nc r="N5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34" sId="8" odxf="1" dxf="1">
    <nc r="A6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5" sId="8" odxf="1" dxf="1">
    <nc r="B6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6" sId="8" odxf="1" dxf="1">
    <nc r="C6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7" sId="8" odxf="1" dxf="1">
    <nc r="D6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8" sId="8" odxf="1" dxf="1">
    <nc r="E6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39" sId="8" odxf="1" dxf="1">
    <nc r="F60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0" sId="8" odxf="1" dxf="1">
    <nc r="G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1" sId="8" odxf="1" dxf="1">
    <nc r="H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2" sId="8" odxf="1" dxf="1">
    <nc r="I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3" sId="8" odxf="1" dxf="1">
    <nc r="J60" t="inlineStr">
      <is>
        <t>07004399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4" sId="8" odxf="1" dxf="1">
    <nc r="K60" t="inlineStr">
      <is>
        <t>MOREAU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5" sId="8" odxf="1" dxf="1">
    <nc r="L60" t="inlineStr">
      <is>
        <t>DIMITRI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6" sId="8" odxf="1" dxf="1">
    <nc r="M6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7" sId="8" odxf="1" dxf="1">
    <nc r="N6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48" sId="8" odxf="1" dxf="1">
    <nc r="A6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49" sId="8" odxf="1" dxf="1">
    <nc r="B6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0" sId="8" odxf="1" dxf="1">
    <nc r="C6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1" sId="8" odxf="1" dxf="1">
    <nc r="D6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2" sId="8" odxf="1" dxf="1">
    <nc r="E6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3" sId="8" odxf="1" dxf="1">
    <nc r="F61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4" sId="8" odxf="1" dxf="1">
    <nc r="G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5" sId="8" odxf="1" dxf="1">
    <nc r="H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6" sId="8" odxf="1" dxf="1">
    <nc r="I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7" sId="8" odxf="1" dxf="1">
    <nc r="J61" t="inlineStr">
      <is>
        <t>07005313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8" sId="8" odxf="1" dxf="1">
    <nc r="K61" t="inlineStr">
      <is>
        <t>HAMMADI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59" sId="8" odxf="1" dxf="1">
    <nc r="L61" t="inlineStr">
      <is>
        <t>RACHIDA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0" sId="8" odxf="1" dxf="1">
    <nc r="M6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1" sId="8" odxf="1" dxf="1">
    <nc r="N6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62" sId="8" odxf="1" dxf="1">
    <nc r="A6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3" sId="8" odxf="1" dxf="1">
    <nc r="B6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4" sId="8" odxf="1" dxf="1">
    <nc r="C6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5" sId="8" odxf="1" dxf="1">
    <nc r="D6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6" sId="8" odxf="1" dxf="1">
    <nc r="E6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7" sId="8" odxf="1" dxf="1">
    <nc r="F62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8" sId="8" odxf="1" dxf="1">
    <nc r="G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69" sId="8" odxf="1" dxf="1">
    <nc r="H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0" sId="8" odxf="1" dxf="1">
    <nc r="I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1" sId="8" odxf="1" dxf="1">
    <nc r="J62" t="inlineStr">
      <is>
        <t>00114422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2" sId="8" odxf="1" dxf="1">
    <nc r="K62" t="inlineStr">
      <is>
        <t>BARBIER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3" sId="8" odxf="1" dxf="1">
    <nc r="L62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4" sId="8" odxf="1" dxf="1">
    <nc r="M6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5" sId="8" odxf="1" dxf="1">
    <nc r="N6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76" sId="8" odxf="1" dxf="1">
    <nc r="A6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7" sId="8" odxf="1" dxf="1">
    <nc r="B6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8" sId="8" odxf="1" dxf="1">
    <nc r="C6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79" sId="8" odxf="1" dxf="1">
    <nc r="D6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0" sId="8" odxf="1" dxf="1">
    <nc r="E6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1" sId="8" odxf="1" dxf="1">
    <nc r="F63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2" sId="8" odxf="1" dxf="1">
    <nc r="G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3" sId="8" odxf="1" dxf="1">
    <nc r="H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4" sId="8" odxf="1" dxf="1">
    <nc r="I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5" sId="8" odxf="1" dxf="1">
    <nc r="J63" t="inlineStr">
      <is>
        <t>00116389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6" sId="8" odxf="1" dxf="1">
    <nc r="K63" t="inlineStr">
      <is>
        <t>SICARD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7" sId="8" odxf="1" dxf="1">
    <nc r="L63" t="inlineStr">
      <is>
        <t>LAURENT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8" sId="8" odxf="1" dxf="1">
    <nc r="M6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89" sId="8" odxf="1" dxf="1">
    <nc r="N6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6990" sId="8" odxf="1" dxf="1">
    <nc r="A6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1" sId="8" odxf="1" dxf="1">
    <nc r="B6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2" sId="8" odxf="1" dxf="1">
    <nc r="C6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3" sId="8" odxf="1" dxf="1">
    <nc r="D6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4" sId="8" odxf="1" dxf="1">
    <nc r="E6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5" sId="8" odxf="1" dxf="1">
    <nc r="F64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6" sId="8" odxf="1" dxf="1">
    <nc r="G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7" sId="8" odxf="1" dxf="1">
    <nc r="H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8" sId="8" odxf="1" dxf="1">
    <nc r="I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6999" sId="8" odxf="1" dxf="1">
    <nc r="J64" t="inlineStr">
      <is>
        <t>00117738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0" sId="8" odxf="1" dxf="1">
    <nc r="K64" t="inlineStr">
      <is>
        <t>WIDEMANN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1" sId="8" odxf="1" dxf="1">
    <nc r="L64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2" sId="8" odxf="1" dxf="1">
    <nc r="M6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3" sId="8" odxf="1" dxf="1">
    <nc r="N6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04" sId="8" odxf="1" dxf="1">
    <nc r="A6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5" sId="8" odxf="1" dxf="1">
    <nc r="B6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6" sId="8" odxf="1" dxf="1">
    <nc r="C6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7" sId="8" odxf="1" dxf="1">
    <nc r="D6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8" sId="8" odxf="1" dxf="1">
    <nc r="E6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09" sId="8" odxf="1" dxf="1">
    <nc r="F65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0" sId="8" odxf="1" dxf="1">
    <nc r="G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1" sId="8" odxf="1" dxf="1">
    <nc r="H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2" sId="8" odxf="1" dxf="1">
    <nc r="I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3" sId="8" odxf="1" dxf="1">
    <nc r="J65" t="inlineStr">
      <is>
        <t>00118130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4" sId="8" odxf="1" dxf="1">
    <nc r="K65" t="inlineStr">
      <is>
        <t>FOURET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5" sId="8" odxf="1" dxf="1">
    <nc r="L65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6" sId="8" odxf="1" dxf="1">
    <nc r="M6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7" sId="8" odxf="1" dxf="1">
    <nc r="N6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18" sId="8" odxf="1" dxf="1">
    <nc r="A6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19" sId="8" odxf="1" dxf="1">
    <nc r="B6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0" sId="8" odxf="1" dxf="1">
    <nc r="C6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1" sId="8" odxf="1" dxf="1">
    <nc r="D6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2" sId="8" odxf="1" dxf="1">
    <nc r="E6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3" sId="8" odxf="1" dxf="1">
    <nc r="F66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4" sId="8" odxf="1" dxf="1">
    <nc r="G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5" sId="8" odxf="1" dxf="1">
    <nc r="H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6" sId="8" odxf="1" dxf="1">
    <nc r="I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7" sId="8" odxf="1" dxf="1">
    <nc r="J66" t="inlineStr">
      <is>
        <t>00540315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8" sId="8" odxf="1" dxf="1">
    <nc r="K66" t="inlineStr">
      <is>
        <t>JOSSE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29" sId="8" odxf="1" dxf="1">
    <nc r="L66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0" sId="8" odxf="1" dxf="1">
    <nc r="M6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1" sId="8" odxf="1" dxf="1">
    <nc r="N6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32" sId="8" odxf="1" dxf="1">
    <nc r="A6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3" sId="8" odxf="1" dxf="1">
    <nc r="B6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4" sId="8" odxf="1" dxf="1">
    <nc r="C6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5" sId="8" odxf="1" dxf="1">
    <nc r="D6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6" sId="8" odxf="1" dxf="1">
    <nc r="E6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7" sId="8" odxf="1" dxf="1">
    <nc r="F67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8" sId="8" odxf="1" dxf="1">
    <nc r="G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39" sId="8" odxf="1" dxf="1">
    <nc r="H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0" sId="8" odxf="1" dxf="1">
    <nc r="I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1" sId="8" odxf="1" dxf="1">
    <nc r="J67" t="inlineStr">
      <is>
        <t>07001874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2" sId="8" odxf="1" dxf="1">
    <nc r="K67" t="inlineStr">
      <is>
        <t>LOLLIOT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3" sId="8" odxf="1" dxf="1">
    <nc r="L67" t="inlineStr">
      <is>
        <t>THOMAS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4" sId="8" odxf="1" dxf="1">
    <nc r="M6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5" sId="8" odxf="1" dxf="1">
    <nc r="N6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46" sId="8" odxf="1" dxf="1">
    <nc r="A6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7" sId="8" odxf="1" dxf="1">
    <nc r="B6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8" sId="8" odxf="1" dxf="1">
    <nc r="C6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49" sId="8" odxf="1" dxf="1">
    <nc r="D6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0" sId="8" odxf="1" dxf="1">
    <nc r="E6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1" sId="8" odxf="1" dxf="1">
    <nc r="F68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2" sId="8" odxf="1" dxf="1">
    <nc r="G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3" sId="8" odxf="1" dxf="1">
    <nc r="H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4" sId="8" odxf="1" dxf="1">
    <nc r="I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5" sId="8" odxf="1" dxf="1">
    <nc r="J68" t="inlineStr">
      <is>
        <t>07002789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6" sId="8" odxf="1" dxf="1">
    <nc r="K68" t="inlineStr">
      <is>
        <t>SECHET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7" sId="8" odxf="1" dxf="1">
    <nc r="L68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8" sId="8" odxf="1" dxf="1">
    <nc r="M6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59" sId="8" odxf="1" dxf="1">
    <nc r="N6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60" sId="8" odxf="1" dxf="1">
    <nc r="A6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1" sId="8" odxf="1" dxf="1">
    <nc r="B6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2" sId="8" odxf="1" dxf="1">
    <nc r="C6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3" sId="8" odxf="1" dxf="1">
    <nc r="D6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4" sId="8" odxf="1" dxf="1">
    <nc r="E6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5" sId="8" odxf="1" dxf="1">
    <nc r="F69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6" sId="8" odxf="1" dxf="1">
    <nc r="G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7" sId="8" odxf="1" dxf="1">
    <nc r="H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8" sId="8" odxf="1" dxf="1">
    <nc r="I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69" sId="8" odxf="1" dxf="1">
    <nc r="J69" t="inlineStr">
      <is>
        <t>07003162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0" sId="8" odxf="1" dxf="1">
    <nc r="K69" t="inlineStr">
      <is>
        <t>GUIDARD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1" sId="8" odxf="1" dxf="1">
    <nc r="L69" t="inlineStr">
      <is>
        <t>DANIELLE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2" sId="8" odxf="1" dxf="1">
    <nc r="M6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3" sId="8" odxf="1" dxf="1">
    <nc r="N6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74" sId="8" odxf="1" dxf="1">
    <nc r="A7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5" sId="8" odxf="1" dxf="1">
    <nc r="B7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6" sId="8" odxf="1" dxf="1">
    <nc r="C7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7" sId="8" odxf="1" dxf="1">
    <nc r="D7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8" sId="8" odxf="1" dxf="1">
    <nc r="E7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79" sId="8" odxf="1" dxf="1">
    <nc r="F70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0" sId="8" odxf="1" dxf="1">
    <nc r="G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1" sId="8" odxf="1" dxf="1">
    <nc r="H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2" sId="8" odxf="1" dxf="1">
    <nc r="I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3" sId="8" odxf="1" dxf="1">
    <nc r="J70" t="inlineStr">
      <is>
        <t>07011320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4" sId="8" odxf="1" dxf="1">
    <nc r="K70" t="inlineStr">
      <is>
        <t>LEBESGUE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5" sId="8" odxf="1" dxf="1">
    <nc r="L70" t="inlineStr">
      <is>
        <t>STEPHANE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6" sId="8" odxf="1" dxf="1">
    <nc r="M7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7" sId="8" odxf="1" dxf="1">
    <nc r="N7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088" sId="8" odxf="1" dxf="1">
    <nc r="A7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89" sId="8" odxf="1" dxf="1">
    <nc r="B7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0" sId="8" odxf="1" dxf="1">
    <nc r="C7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1" sId="8" odxf="1" dxf="1">
    <nc r="D7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2" sId="8" odxf="1" dxf="1">
    <nc r="E7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3" sId="8" odxf="1" dxf="1">
    <nc r="F71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4" sId="8" odxf="1" dxf="1">
    <nc r="G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5" sId="8" odxf="1" dxf="1">
    <nc r="H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6" sId="8" odxf="1" dxf="1">
    <nc r="I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7" sId="8" odxf="1" dxf="1">
    <nc r="J71" t="inlineStr">
      <is>
        <t>07018218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8" sId="8" odxf="1" dxf="1">
    <nc r="K71" t="inlineStr">
      <is>
        <t>BENGHAL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099" sId="8" odxf="1" dxf="1">
    <nc r="L71" t="inlineStr">
      <is>
        <t>YTHAR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0" sId="8" odxf="1" dxf="1">
    <nc r="M71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1" sId="8" odxf="1" dxf="1">
    <nc r="N7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O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02" sId="8" odxf="1" dxf="1">
    <nc r="A7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3" sId="8" odxf="1" dxf="1">
    <nc r="B7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4" sId="8" odxf="1" dxf="1">
    <nc r="C7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5" sId="8" odxf="1" dxf="1">
    <nc r="D7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6" sId="8" odxf="1" dxf="1">
    <nc r="E7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7" sId="8" odxf="1" dxf="1">
    <nc r="F72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08" sId="8" odxf="1" dxf="1">
    <nc r="K72" t="inlineStr">
      <is>
        <t>KESSAL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09" sId="8" odxf="1" dxf="1">
    <nc r="L72" t="inlineStr">
      <is>
        <t>ROMAIN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10" sId="8" odxf="1" dxf="1">
    <nc r="M7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11" sId="8" odxf="1" dxf="1">
    <nc r="N7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O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12" sId="8" odxf="1" dxf="1">
    <nc r="A7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3" sId="8" odxf="1" dxf="1">
    <nc r="B7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4" sId="8" odxf="1" dxf="1">
    <nc r="C7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5" sId="8" odxf="1" dxf="1">
    <nc r="D7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6" sId="8" odxf="1" dxf="1">
    <nc r="E7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7" sId="8" odxf="1" dxf="1">
    <nc r="F73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18" sId="8" odxf="1" dxf="1">
    <nc r="K73" t="inlineStr">
      <is>
        <t>BOUSSAIDI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19" sId="8" odxf="1" dxf="1">
    <nc r="L73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20" sId="8" odxf="1" dxf="1">
    <nc r="M73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21" sId="8" odxf="1" dxf="1">
    <nc r="N7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O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22" sId="8" odxf="1" dxf="1">
    <nc r="A7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3" sId="8" odxf="1" dxf="1">
    <nc r="B7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4" sId="8" odxf="1" dxf="1">
    <nc r="C7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5" sId="8" odxf="1" dxf="1">
    <nc r="D7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6" sId="8" odxf="1" dxf="1">
    <nc r="E7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7" sId="8" odxf="1" dxf="1">
    <nc r="F74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28" sId="8" odxf="1" dxf="1">
    <nc r="K74" t="inlineStr">
      <is>
        <t>WARRET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29" sId="8" odxf="1" dxf="1">
    <nc r="L74" t="inlineStr">
      <is>
        <t>KELLY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M74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dxf>
  </rfmt>
  <rcc rId="7130" sId="8" odxf="1" dxf="1">
    <nc r="N7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O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31" sId="8" odxf="1" dxf="1">
    <nc r="A7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32" sId="8" odxf="1" dxf="1">
    <nc r="B7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33" sId="8" odxf="1" dxf="1">
    <nc r="C7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34" sId="8" odxf="1" dxf="1">
    <nc r="D7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E75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7135" sId="8" odxf="1" dxf="1">
    <nc r="F7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36" sId="8" odxf="1" dxf="1">
    <nc r="K75" t="inlineStr">
      <is>
        <t>PELLETIER TRAD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37" sId="8" odxf="1" dxf="1">
    <nc r="L75" t="inlineStr">
      <is>
        <t>AGNES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38" sId="8" odxf="1" dxf="1">
    <nc r="M7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39" sId="8" odxf="1" dxf="1">
    <nc r="N7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O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40" sId="8" odxf="1" dxf="1">
    <nc r="A7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1" sId="8" odxf="1" dxf="1">
    <nc r="B7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2" sId="8" odxf="1" dxf="1">
    <nc r="C7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3" sId="8" odxf="1" dxf="1">
    <nc r="D7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4" sId="8" odxf="1" dxf="1">
    <nc r="E76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5" sId="8" odxf="1" dxf="1">
    <nc r="F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6" sId="8" odxf="1" dxf="1">
    <nc r="G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8" sqref="H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8" sqref="I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8" sqref="J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7147" sId="8" odxf="1" dxf="1">
    <nc r="K76" t="inlineStr">
      <is>
        <t>RENOUE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148" sId="8" odxf="1" dxf="1">
    <nc r="L76" t="inlineStr">
      <is>
        <t>ALEXINE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top style="thin">
          <color rgb="FFEBEBEB"/>
        </top>
        <bottom style="thin">
          <color rgb="FFEBEBEB"/>
        </bottom>
      </border>
    </ndxf>
  </rcc>
  <rcc rId="7149" sId="8" odxf="1" dxf="1">
    <nc r="M76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7150" sId="8" odxf="1" dxf="1">
    <nc r="N7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8" sqref="O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P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Q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R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S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T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U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V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W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X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Y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Z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A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B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C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D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E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F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G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H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I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J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K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L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M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N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O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8" sqref="AP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151" sId="8">
    <nc r="O6">
      <v>1</v>
    </nc>
  </rcc>
  <rcc rId="7152" sId="8">
    <nc r="P6">
      <v>2</v>
    </nc>
  </rcc>
  <rcc rId="7153" sId="8">
    <nc r="Q6">
      <v>3</v>
    </nc>
  </rcc>
  <rcc rId="7154" sId="8">
    <nc r="R6">
      <v>4</v>
    </nc>
  </rcc>
  <rcc rId="7155" sId="8" odxf="1" dxf="1">
    <nc r="S6">
      <v>5</v>
    </nc>
    <ndxf>
      <fill>
        <patternFill patternType="solid">
          <fgColor rgb="FF000000"/>
          <bgColor rgb="FFFFFFFF"/>
        </patternFill>
      </fill>
    </ndxf>
  </rcc>
  <rcc rId="7156" sId="8" odxf="1" dxf="1">
    <nc r="T6">
      <v>6</v>
    </nc>
    <ndxf>
      <fill>
        <patternFill patternType="solid">
          <fgColor rgb="FF000000"/>
          <bgColor rgb="FFFFFFFF"/>
        </patternFill>
      </fill>
    </ndxf>
  </rcc>
  <rcc rId="7157" sId="8" odxf="1" dxf="1">
    <nc r="U6">
      <v>7</v>
    </nc>
    <ndxf>
      <fill>
        <patternFill patternType="solid">
          <bgColor rgb="FFFFFFFF"/>
        </patternFill>
      </fill>
    </ndxf>
  </rcc>
  <rcc rId="7158" sId="8">
    <nc r="V6">
      <v>8</v>
    </nc>
  </rcc>
  <rcc rId="7159" sId="8">
    <nc r="W6">
      <v>9</v>
    </nc>
  </rcc>
  <rcc rId="7160" sId="8">
    <nc r="X6">
      <v>10</v>
    </nc>
  </rcc>
  <rcc rId="7161" sId="8">
    <nc r="Y6">
      <v>11</v>
    </nc>
  </rcc>
  <rcc rId="7162" sId="8" odxf="1" dxf="1">
    <nc r="Z6">
      <v>12</v>
    </nc>
    <ndxf>
      <fill>
        <patternFill patternType="solid">
          <fgColor rgb="FF000000"/>
          <bgColor rgb="FFFFFFFF"/>
        </patternFill>
      </fill>
    </ndxf>
  </rcc>
  <rcc rId="7163" sId="8" odxf="1" dxf="1">
    <nc r="AA6">
      <v>13</v>
    </nc>
    <ndxf>
      <fill>
        <patternFill patternType="solid">
          <fgColor rgb="FF000000"/>
          <bgColor rgb="FFFFFFFF"/>
        </patternFill>
      </fill>
    </ndxf>
  </rcc>
  <rcc rId="7164" sId="8" odxf="1" dxf="1">
    <nc r="AB6">
      <v>14</v>
    </nc>
    <ndxf>
      <fill>
        <patternFill patternType="solid">
          <bgColor rgb="FFFFFFFF"/>
        </patternFill>
      </fill>
    </ndxf>
  </rcc>
  <rcc rId="7165" sId="8">
    <nc r="AC6">
      <v>15</v>
    </nc>
  </rcc>
  <rcc rId="7166" sId="8">
    <nc r="AD6">
      <v>16</v>
    </nc>
  </rcc>
  <rcc rId="7167" sId="8">
    <nc r="AE6">
      <v>17</v>
    </nc>
  </rcc>
  <rcc rId="7168" sId="8">
    <nc r="AF6">
      <v>18</v>
    </nc>
  </rcc>
  <rcc rId="7169" sId="8" odxf="1" dxf="1">
    <nc r="AG6">
      <v>19</v>
    </nc>
    <ndxf>
      <fill>
        <patternFill patternType="solid">
          <fgColor rgb="FF000000"/>
          <bgColor rgb="FFFFFFFF"/>
        </patternFill>
      </fill>
    </ndxf>
  </rcc>
  <rcc rId="7170" sId="8" odxf="1" dxf="1">
    <nc r="AH6">
      <v>20</v>
    </nc>
    <ndxf>
      <fill>
        <patternFill patternType="solid">
          <fgColor rgb="FF000000"/>
          <bgColor rgb="FFFFFFFF"/>
        </patternFill>
      </fill>
    </ndxf>
  </rcc>
  <rcc rId="7171" sId="8" odxf="1" dxf="1">
    <nc r="AI6">
      <v>21</v>
    </nc>
    <ndxf>
      <fill>
        <patternFill patternType="solid">
          <bgColor rgb="FFFFFFFF"/>
        </patternFill>
      </fill>
    </ndxf>
  </rcc>
  <rcc rId="7172" sId="8">
    <nc r="AJ6">
      <v>22</v>
    </nc>
  </rcc>
  <rcc rId="7173" sId="8">
    <nc r="AK6">
      <v>23</v>
    </nc>
  </rcc>
  <rcc rId="7174" sId="8">
    <nc r="AL6">
      <v>24</v>
    </nc>
  </rcc>
  <rcc rId="7175" sId="8">
    <nc r="AM6">
      <v>25</v>
    </nc>
  </rcc>
  <rcc rId="7176" sId="8" odxf="1" dxf="1">
    <nc r="AN6">
      <v>26</v>
    </nc>
    <ndxf>
      <fill>
        <patternFill patternType="solid">
          <fgColor rgb="FF000000"/>
          <bgColor rgb="FFFFFFFF"/>
        </patternFill>
      </fill>
    </ndxf>
  </rcc>
  <rcc rId="7177" sId="8" odxf="1" dxf="1">
    <nc r="AO6">
      <v>27</v>
    </nc>
    <ndxf>
      <fill>
        <patternFill patternType="solid">
          <fgColor rgb="FF000000"/>
          <bgColor rgb="FFFFFFFF"/>
        </patternFill>
      </fill>
    </ndxf>
  </rcc>
  <rcc rId="7178" sId="8" odxf="1" dxf="1">
    <nc r="AP6">
      <v>28</v>
    </nc>
    <ndxf>
      <fill>
        <patternFill patternType="solid">
          <bgColor rgb="FFFFFFFF"/>
        </patternFill>
      </fill>
    </ndxf>
  </rcc>
  <ris rId="7179" sheetId="9" name="[ROTATION.xlsx]Feuil3" sheetPosition="8"/>
  <rcc rId="7180" sId="9" odxf="1" dxf="1">
    <nc r="N1" t="inlineStr">
      <is>
        <t>Cible Distrib Saint Denis, dont :</t>
      </is>
    </nc>
    <odxf>
      <font>
        <b val="0"/>
        <sz val="11"/>
        <color theme="1"/>
        <name val="Calibri"/>
        <scheme val="minor"/>
      </font>
      <border outline="0">
        <left/>
        <top/>
      </border>
    </odxf>
    <ndxf>
      <font>
        <b/>
        <sz val="12"/>
        <color rgb="FFFF0000"/>
        <name val="Calibri"/>
        <scheme val="minor"/>
      </font>
      <border outline="0">
        <left style="medium">
          <color indexed="64"/>
        </left>
        <top style="medium">
          <color indexed="64"/>
        </top>
      </border>
    </ndxf>
  </rcc>
  <rfmt sheetId="9" sqref="O1" start="0" length="0">
    <dxf>
      <border outline="0">
        <left style="thin">
          <color theme="0" tint="-0.34998626667073579"/>
        </left>
        <top style="medium">
          <color indexed="64"/>
        </top>
      </border>
    </dxf>
  </rfmt>
  <rfmt sheetId="9" sqref="P1" start="0" length="0">
    <dxf>
      <border outline="0">
        <top style="medium">
          <color indexed="64"/>
        </top>
      </border>
    </dxf>
  </rfmt>
  <rfmt sheetId="9" sqref="Q1" start="0" length="0">
    <dxf>
      <border outline="0">
        <top style="medium">
          <color indexed="64"/>
        </top>
      </border>
    </dxf>
  </rfmt>
  <rfmt sheetId="9" sqref="R1" start="0" length="0">
    <dxf>
      <border outline="0">
        <top style="medium">
          <color indexed="64"/>
        </top>
      </border>
    </dxf>
  </rfmt>
  <rfmt sheetId="9" sqref="S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T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U1" start="0" length="0">
    <dxf>
      <border outline="0">
        <top style="medium">
          <color indexed="64"/>
        </top>
      </border>
    </dxf>
  </rfmt>
  <rfmt sheetId="9" sqref="V1" start="0" length="0">
    <dxf>
      <border outline="0">
        <top style="medium">
          <color indexed="64"/>
        </top>
      </border>
    </dxf>
  </rfmt>
  <rfmt sheetId="9" sqref="W1" start="0" length="0">
    <dxf>
      <border outline="0">
        <top style="medium">
          <color indexed="64"/>
        </top>
      </border>
    </dxf>
  </rfmt>
  <rfmt sheetId="9" sqref="X1" start="0" length="0">
    <dxf>
      <border outline="0">
        <top style="medium">
          <color indexed="64"/>
        </top>
      </border>
    </dxf>
  </rfmt>
  <rfmt sheetId="9" sqref="Y1" start="0" length="0">
    <dxf>
      <border outline="0">
        <top style="medium">
          <color indexed="64"/>
        </top>
      </border>
    </dxf>
  </rfmt>
  <rfmt sheetId="9" sqref="Z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A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B1" start="0" length="0">
    <dxf>
      <border outline="0">
        <top style="medium">
          <color indexed="64"/>
        </top>
      </border>
    </dxf>
  </rfmt>
  <rfmt sheetId="9" sqref="AC1" start="0" length="0">
    <dxf>
      <border outline="0">
        <top style="medium">
          <color indexed="64"/>
        </top>
      </border>
    </dxf>
  </rfmt>
  <rfmt sheetId="9" sqref="AD1" start="0" length="0">
    <dxf>
      <border outline="0">
        <top style="medium">
          <color indexed="64"/>
        </top>
      </border>
    </dxf>
  </rfmt>
  <rfmt sheetId="9" sqref="AE1" start="0" length="0">
    <dxf>
      <border outline="0">
        <top style="medium">
          <color indexed="64"/>
        </top>
      </border>
    </dxf>
  </rfmt>
  <rfmt sheetId="9" sqref="AF1" start="0" length="0">
    <dxf>
      <border outline="0">
        <top style="medium">
          <color indexed="64"/>
        </top>
      </border>
    </dxf>
  </rfmt>
  <rfmt sheetId="9" sqref="AG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H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I1" start="0" length="0">
    <dxf>
      <border outline="0">
        <top style="medium">
          <color indexed="64"/>
        </top>
      </border>
    </dxf>
  </rfmt>
  <rfmt sheetId="9" sqref="AJ1" start="0" length="0">
    <dxf>
      <border outline="0">
        <top style="medium">
          <color indexed="64"/>
        </top>
      </border>
    </dxf>
  </rfmt>
  <rfmt sheetId="9" sqref="AK1" start="0" length="0">
    <dxf>
      <border outline="0">
        <top style="medium">
          <color indexed="64"/>
        </top>
      </border>
    </dxf>
  </rfmt>
  <rfmt sheetId="9" sqref="AL1" start="0" length="0">
    <dxf>
      <border outline="0">
        <top style="medium">
          <color indexed="64"/>
        </top>
      </border>
    </dxf>
  </rfmt>
  <rfmt sheetId="9" sqref="AM1" start="0" length="0">
    <dxf>
      <border outline="0">
        <top style="medium">
          <color indexed="64"/>
        </top>
      </border>
    </dxf>
  </rfmt>
  <rfmt sheetId="9" sqref="AN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O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P1" start="0" length="0">
    <dxf>
      <border outline="0">
        <top style="medium">
          <color indexed="64"/>
        </top>
      </border>
    </dxf>
  </rfmt>
  <rcc rId="7181" sId="9" odxf="1" dxf="1">
    <nc r="N2" t="inlineStr">
      <is>
        <t>SAI</t>
      </is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medium">
          <color indexed="64"/>
        </left>
      </border>
    </ndxf>
  </rcc>
  <rcc rId="7182" sId="9" odxf="1" dxf="1">
    <nc r="O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3" sId="9" odxf="1" dxf="1">
    <nc r="P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4" sId="9" odxf="1" dxf="1">
    <nc r="Q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5" sId="9" odxf="1" dxf="1">
    <nc r="R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6" sId="9" odxf="1" dxf="1">
    <nc r="S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9" sqref="T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U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7187" sId="9" odxf="1" dxf="1">
    <nc r="V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8" sId="9" odxf="1" dxf="1">
    <nc r="W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89" sId="9" odxf="1" dxf="1">
    <nc r="X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0" sId="9" odxf="1" dxf="1">
    <nc r="Y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1" sId="9" odxf="1" dxf="1">
    <nc r="Z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9" sqref="AA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B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7192" sId="9" odxf="1" dxf="1">
    <nc r="AC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3" sId="9" odxf="1" dxf="1">
    <nc r="AD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4" sId="9" odxf="1" dxf="1">
    <nc r="AE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5" sId="9" odxf="1" dxf="1">
    <nc r="AF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6" sId="9" odxf="1" dxf="1">
    <nc r="AG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9" sqref="AH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I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cc rId="7197" sId="9" odxf="1" dxf="1">
    <nc r="AJ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8" sId="9" odxf="1" dxf="1">
    <nc r="AK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199" sId="9" odxf="1" dxf="1">
    <nc r="AL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200" sId="9" odxf="1" dxf="1">
    <nc r="AM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cc rId="7201" sId="9" odxf="1" dxf="1">
    <nc r="AN2">
      <v>50</v>
    </nc>
    <odxf>
      <fill>
        <patternFill patternType="none">
          <bgColor indexed="65"/>
        </patternFill>
      </fill>
      <border outline="0">
        <left/>
      </border>
    </odxf>
    <ndxf>
      <fill>
        <patternFill patternType="solid">
          <bgColor theme="7" tint="0.39997558519241921"/>
        </patternFill>
      </fill>
      <border outline="0">
        <left style="thin">
          <color theme="0" tint="-0.34998626667073579"/>
        </left>
      </border>
    </ndxf>
  </rcc>
  <rfmt sheetId="9" sqref="AO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P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K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9" sqref="L3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7202" sId="9" odxf="1" dxf="1">
    <nc r="N3" t="inlineStr">
      <is>
        <t>SAI SUR SITE</t>
      </is>
    </nc>
    <odxf>
      <fill>
        <patternFill patternType="none">
          <bgColor indexed="65"/>
        </patternFill>
      </fill>
    </odxf>
    <ndxf>
      <fill>
        <patternFill patternType="solid">
          <bgColor theme="7" tint="0.39997558519241921"/>
        </patternFill>
      </fill>
    </ndxf>
  </rcc>
  <rcc rId="7203" sId="9" odxf="1" dxf="1">
    <nc r="O3">
      <f>SUM(O7:O76)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04" sId="9" odxf="1" dxf="1">
    <nc r="P3">
      <f>SUM(P7:P76)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05" sId="9" odxf="1" dxf="1">
    <nc r="Q3">
      <f>SUM(Q7:Q76)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06" sId="9" odxf="1" dxf="1">
    <nc r="R3">
      <f>SUM(R7:R76)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07" sId="9" odxf="1" dxf="1">
    <nc r="S3">
      <f>SUM(S7:S76)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9" sqref="T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U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7208" sId="9" odxf="1" dxf="1">
    <nc r="V3">
      <f>SUM(V7:V76)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09" sId="9" odxf="1" dxf="1">
    <nc r="W3">
      <f>SUM(W7:W76)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0" sId="9" odxf="1" dxf="1">
    <nc r="X3">
      <f>SUM(X7:X76)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1" sId="9" odxf="1" dxf="1">
    <nc r="Y3">
      <f>SUM(Y7:Y76)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2" sId="9" odxf="1" dxf="1">
    <nc r="Z3">
      <v>0</v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vertical="bottom" readingOrder="0"/>
      <border outline="0">
        <left/>
      </border>
    </odxf>
    <n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9" sqref="AA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B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7213" sId="9" odxf="1" dxf="1">
    <nc r="AC3">
      <f>SUM(AC7:AC76)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4" sId="9" odxf="1" dxf="1">
    <nc r="AD3">
      <f>SUM(AD7:AD76)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5" sId="9" odxf="1" dxf="1">
    <nc r="AE3">
      <f>SUM(AE7:AE76)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6" sId="9" odxf="1" dxf="1">
    <nc r="AF3">
      <f>SUM(AF7:AF76)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7" sId="9" odxf="1" dxf="1">
    <nc r="AG3">
      <f>SUM(AG7:AG76)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9" sqref="AH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I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cc rId="7218" sId="9" odxf="1" dxf="1">
    <nc r="AJ3">
      <f>SUM(AJ7:AJ76)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19" sId="9" odxf="1" dxf="1">
    <nc r="AK3">
      <f>SUM(AK7:AK76)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20" sId="9" odxf="1" dxf="1">
    <nc r="AL3">
      <f>SUM(AL7:AL76)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21" sId="9" odxf="1" dxf="1">
    <nc r="AM3">
      <f>SUM(AM7:AM76)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cc rId="7222" sId="9" odxf="1" dxf="1">
    <nc r="AN3">
      <f>SUM(AN7:AN76)</f>
    </nc>
    <odxf>
      <fill>
        <patternFill patternType="none">
          <bgColor indexed="65"/>
        </patternFill>
      </fill>
      <alignment vertical="bottom" readingOrder="0"/>
      <border outline="0">
        <left/>
      </border>
    </odxf>
    <ndxf>
      <fill>
        <patternFill patternType="solid">
          <bgColor theme="7" tint="0.39997558519241921"/>
        </patternFill>
      </fill>
      <alignment vertical="center" readingOrder="0"/>
      <border outline="0">
        <left style="thin">
          <color indexed="64"/>
        </left>
      </border>
    </ndxf>
  </rcc>
  <rfmt sheetId="9" sqref="AO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P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K4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fmt sheetId="9" sqref="L4" start="0" length="0">
    <dxf>
      <font>
        <b/>
        <sz val="8"/>
        <color auto="1"/>
        <name val="Century Gothic"/>
        <scheme val="none"/>
      </font>
      <alignment horizontal="center" vertical="center" readingOrder="0"/>
    </dxf>
  </rfmt>
  <rcc rId="7223" sId="9" odxf="1" dxf="1">
    <nc r="N4" t="inlineStr">
      <is>
        <t>LIBRE</t>
      </is>
    </nc>
    <odxf>
      <fill>
        <patternFill patternType="none">
          <bgColor indexed="65"/>
        </patternFill>
      </fill>
    </odxf>
    <ndxf>
      <fill>
        <patternFill patternType="solid">
          <bgColor theme="7" tint="0.39997558519241921"/>
        </patternFill>
      </fill>
    </ndxf>
  </rcc>
  <rcc rId="7224" sId="9" odxf="1" dxf="1">
    <nc r="O4">
      <f>O2-O3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7225" sId="9" odxf="1" dxf="1">
    <nc r="P4">
      <f>P2-P3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7226" sId="9" odxf="1" dxf="1">
    <nc r="Q4">
      <f>Q2-Q3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7227" sId="9" odxf="1" dxf="1">
    <nc r="R4">
      <f>R2-R3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cc rId="7228" sId="9" odxf="1" dxf="1">
    <nc r="S4">
      <f>S2-S3</f>
    </nc>
    <odxf>
      <fill>
        <patternFill patternType="none">
          <bgColor indexed="65"/>
        </patternFill>
      </fill>
      <alignment vertical="bottom" readingOrder="0"/>
    </odxf>
    <ndxf>
      <fill>
        <patternFill patternType="solid">
          <bgColor theme="7" tint="0.39997558519241921"/>
        </patternFill>
      </fill>
      <alignment vertical="center" readingOrder="0"/>
    </ndxf>
  </rcc>
  <rfmt sheetId="9" sqref="T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9" sqref="U4" start="0" length="0">
    <dxf>
      <fill>
        <patternFill patternType="lightUp">
          <bgColor theme="7" tint="0.39997558519241921"/>
        </patternFill>
      </fill>
      <alignment vertical="center" readingOrder="0"/>
    </dxf>
  </rfmt>
  <rfmt sheetId="9" sqref="V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W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X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Y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Z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9" sqref="AA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9" sqref="AB4" start="0" length="0">
    <dxf>
      <fill>
        <patternFill patternType="lightUp">
          <bgColor theme="7" tint="0.39997558519241921"/>
        </patternFill>
      </fill>
      <alignment vertical="center" readingOrder="0"/>
    </dxf>
  </rfmt>
  <rfmt sheetId="9" sqref="AC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D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E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F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G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9" sqref="AH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9" sqref="AI4" start="0" length="0">
    <dxf>
      <fill>
        <patternFill patternType="lightUp">
          <bgColor theme="7" tint="0.39997558519241921"/>
        </patternFill>
      </fill>
      <alignment vertical="center" readingOrder="0"/>
    </dxf>
  </rfmt>
  <rfmt sheetId="9" sqref="AJ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K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L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M4" start="0" length="0">
    <dxf>
      <fill>
        <patternFill patternType="solid">
          <bgColor theme="7" tint="0.39997558519241921"/>
        </patternFill>
      </fill>
      <alignment vertical="center" readingOrder="0"/>
    </dxf>
  </rfmt>
  <rfmt sheetId="9" sqref="AN4" start="0" length="0">
    <dxf>
      <font>
        <sz val="11"/>
        <color theme="1"/>
        <name val="Calibri"/>
        <scheme val="minor"/>
      </font>
      <fill>
        <patternFill patternType="solid">
          <bgColor theme="7" tint="0.39997558519241921"/>
        </patternFill>
      </fill>
      <alignment vertical="center" readingOrder="0"/>
    </dxf>
  </rfmt>
  <rfmt sheetId="9" sqref="AO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9" sqref="AP4" start="0" length="0">
    <dxf>
      <fill>
        <patternFill patternType="lightUp">
          <bgColor theme="7" tint="0.39997558519241921"/>
        </patternFill>
      </fill>
      <alignment vertical="center" readingOrder="0"/>
    </dxf>
  </rfmt>
  <rcc rId="7229" sId="9" odxf="1" dxf="1">
    <nc r="O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0" sId="9" odxf="1" dxf="1">
    <nc r="P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1" sId="9" odxf="1" dxf="1">
    <nc r="Q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2" sId="9" odxf="1" dxf="1">
    <nc r="R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3" sId="9" odxf="1" dxf="1">
    <nc r="S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34" sId="9" odxf="1" dxf="1">
    <nc r="T5" t="inlineStr">
      <is>
        <t>S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35" sId="9" odxf="1" dxf="1">
    <nc r="U5" t="inlineStr">
      <is>
        <t>D</t>
      </is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36" sId="9" odxf="1" dxf="1">
    <nc r="V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7" sId="9" odxf="1" dxf="1">
    <nc r="W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8" sId="9" odxf="1" dxf="1">
    <nc r="X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39" sId="9" odxf="1" dxf="1">
    <nc r="Y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0" sId="9" odxf="1" dxf="1">
    <nc r="Z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9" sqref="AA5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241" sId="9" odxf="1" dxf="1">
    <nc r="AC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2" sId="9" odxf="1" dxf="1">
    <nc r="AD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3" sId="9" odxf="1" dxf="1">
    <nc r="AE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4" sId="9" odxf="1" dxf="1">
    <nc r="AF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5" sId="9" odxf="1" dxf="1">
    <nc r="AG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9" sqref="AH5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246" sId="9" odxf="1" dxf="1">
    <nc r="AJ5" t="inlineStr">
      <is>
        <t>L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7" sId="9" odxf="1" dxf="1">
    <nc r="AK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8" sId="9" odxf="1" dxf="1">
    <nc r="AL5" t="inlineStr">
      <is>
        <t>M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49" sId="9" odxf="1" dxf="1">
    <nc r="AM5" t="inlineStr">
      <is>
        <t>J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bottom/>
      </border>
    </odxf>
    <ndxf>
      <font>
        <b/>
        <sz val="9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bottom style="thin">
          <color rgb="FF808080"/>
        </bottom>
      </border>
    </ndxf>
  </rcc>
  <rcc rId="7250" sId="9" odxf="1" dxf="1">
    <nc r="AN5" t="inlineStr">
      <is>
        <t>V</t>
      </is>
    </nc>
    <odxf>
      <font>
        <b val="0"/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fmt sheetId="9" sqref="AO5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251" sId="9" odxf="1" dxf="1">
    <nc r="A6" t="inlineStr">
      <is>
        <t>Partenaires RH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2" sId="9" odxf="1" dxf="1">
    <nc r="B6" t="inlineStr">
      <is>
        <t>PFO / LFA RC / Autres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3" sId="9" odxf="1" dxf="1">
    <nc r="C6" t="inlineStr">
      <is>
        <t>Org - Lib Pôle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4" sId="9" odxf="1" dxf="1">
    <nc r="D6" t="inlineStr">
      <is>
        <t>Org - Lib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5" sId="9" odxf="1" dxf="1">
    <nc r="E6" t="inlineStr">
      <is>
        <t>Org - Lib Ss Dir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6" sId="9" odxf="1" dxf="1">
    <nc r="F6" t="inlineStr">
      <is>
        <t>Org - Lib Dep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7" sId="9" odxf="1" dxf="1">
    <nc r="G6" t="inlineStr">
      <is>
        <t>Org - Lib Service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8" sId="9" odxf="1" dxf="1">
    <nc r="H6" t="inlineStr">
      <is>
        <t>Org - Lib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59" sId="9" odxf="1" dxf="1">
    <nc r="I6" t="inlineStr">
      <is>
        <t>Org - Lib Ss Section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0" sId="9" odxf="1" dxf="1">
    <nc r="J6" t="inlineStr">
      <is>
        <t>SAP HR - Matricule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1" sId="9" odxf="1" dxf="1">
    <nc r="K6" t="inlineStr">
      <is>
        <t>IT2 - 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2" sId="9" odxf="1" dxf="1">
    <nc r="L6" t="inlineStr">
      <is>
        <t>IT2 - Prénom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3" sId="9" odxf="1" dxf="1">
    <nc r="M6" t="inlineStr">
      <is>
        <t>Type de contrat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4" sId="9" odxf="1" dxf="1">
    <nc r="N6" t="inlineStr">
      <is>
        <t>IT1 - Libellé lieu travail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wrapText="0" readingOrder="0"/>
    </odxf>
    <ndxf>
      <font>
        <b/>
        <sz val="9"/>
        <color rgb="FFFFFFFF"/>
        <name val="Arial"/>
        <scheme val="none"/>
      </font>
      <numFmt numFmtId="30" formatCode="@"/>
      <fill>
        <patternFill patternType="solid">
          <fgColor rgb="FFFFFFFF"/>
          <bgColor rgb="FFBD2027"/>
        </patternFill>
      </fill>
      <alignment horizontal="left" vertical="center" wrapText="1" readingOrder="0"/>
    </ndxf>
  </rcc>
  <rcc rId="7265" sId="9" odxf="1" dxf="1">
    <nc r="O6">
      <v>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66" sId="9" odxf="1" dxf="1">
    <nc r="P6">
      <v>2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67" sId="9" odxf="1" dxf="1">
    <nc r="Q6">
      <v>3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68" sId="9" odxf="1" dxf="1">
    <nc r="R6">
      <v>4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69" sId="9" odxf="1" dxf="1">
    <nc r="S6">
      <v>5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0" sId="9" odxf="1" dxf="1">
    <nc r="T6">
      <v>6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1" sId="9" odxf="1" dxf="1">
    <nc r="U6">
      <v>7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2" sId="9" odxf="1" dxf="1">
    <nc r="V6">
      <v>8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3" sId="9" odxf="1" dxf="1">
    <nc r="W6">
      <v>9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4" sId="9" odxf="1" dxf="1">
    <nc r="X6">
      <v>10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5" sId="9" odxf="1" dxf="1">
    <nc r="Y6">
      <v>11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6" sId="9" odxf="1" dxf="1">
    <nc r="Z6">
      <v>12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7" sId="9" odxf="1" dxf="1">
    <nc r="AA6">
      <v>13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8" sId="9" odxf="1" dxf="1">
    <nc r="AB6">
      <v>14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79" sId="9" odxf="1" dxf="1">
    <nc r="AC6">
      <v>15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0" sId="9" odxf="1" dxf="1">
    <nc r="AD6">
      <v>16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1" sId="9" odxf="1" dxf="1">
    <nc r="AE6">
      <v>17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2" sId="9" odxf="1" dxf="1">
    <nc r="AF6">
      <v>18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3" sId="9" odxf="1" dxf="1">
    <nc r="AG6">
      <v>19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4" sId="9" odxf="1" dxf="1">
    <nc r="AH6">
      <v>20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5" sId="9" odxf="1" dxf="1">
    <nc r="AI6">
      <v>21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6" sId="9" odxf="1" dxf="1">
    <nc r="AJ6">
      <v>22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7" sId="9" odxf="1" dxf="1">
    <nc r="AK6">
      <v>23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8" sId="9" odxf="1" dxf="1">
    <nc r="AL6">
      <v>24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89" sId="9" odxf="1" dxf="1">
    <nc r="AM6">
      <v>25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90" sId="9" odxf="1" dxf="1">
    <nc r="AN6">
      <v>26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91" sId="9" odxf="1" dxf="1">
    <nc r="AO6">
      <v>27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92" sId="9" odxf="1" dxf="1">
    <nc r="AP6">
      <v>28</v>
    </nc>
    <odxf>
      <font>
        <b val="0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ndxf>
  </rcc>
  <rcc rId="7293" sId="9" odxf="1" dxf="1">
    <nc r="A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4" sId="9" odxf="1" dxf="1">
    <nc r="B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5" sId="9" odxf="1" dxf="1">
    <nc r="C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6" sId="9" odxf="1" dxf="1">
    <nc r="D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7" sId="9" odxf="1" dxf="1">
    <nc r="E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8" sId="9" odxf="1" dxf="1">
    <nc r="F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299" sId="9" odxf="1" dxf="1">
    <nc r="G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0" sId="9" odxf="1" dxf="1">
    <nc r="H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1" sId="9" odxf="1" dxf="1">
    <nc r="I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2" sId="9" odxf="1" dxf="1">
    <nc r="J7" t="inlineStr">
      <is>
        <t>02400480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3" sId="9" odxf="1" dxf="1">
    <nc r="K7" t="inlineStr">
      <is>
        <t>COCHIN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4" sId="9" odxf="1" dxf="1">
    <nc r="L7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5" sId="9" odxf="1" dxf="1">
    <nc r="M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6" sId="9" odxf="1" dxf="1">
    <nc r="N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07" sId="9" odxf="1" dxf="1">
    <nc r="A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8" sId="9" odxf="1" dxf="1">
    <nc r="B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09" sId="9" odxf="1" dxf="1">
    <nc r="C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0" sId="9" odxf="1" dxf="1">
    <nc r="D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1" sId="9" odxf="1" dxf="1">
    <nc r="E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2" sId="9" odxf="1" dxf="1">
    <nc r="F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3" sId="9" odxf="1" dxf="1">
    <nc r="G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4" sId="9" odxf="1" dxf="1">
    <nc r="H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5" sId="9" odxf="1" dxf="1">
    <nc r="I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J8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7316" sId="9" odxf="1" dxf="1">
    <nc r="K8" t="inlineStr">
      <is>
        <t>GAUDEAUX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7" sId="9" odxf="1" dxf="1">
    <nc r="L8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8" sId="9" odxf="1" dxf="1">
    <nc r="M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19" sId="9" odxf="1" dxf="1">
    <nc r="N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20" sId="9" odxf="1" dxf="1">
    <nc r="A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1" sId="9" odxf="1" dxf="1">
    <nc r="B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2" sId="9" odxf="1" dxf="1">
    <nc r="C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3" sId="9" odxf="1" dxf="1">
    <nc r="D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4" sId="9" odxf="1" dxf="1">
    <nc r="E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5" sId="9" odxf="1" dxf="1">
    <nc r="F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6" sId="9" odxf="1" dxf="1">
    <nc r="G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7" sId="9" odxf="1" dxf="1">
    <nc r="H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8" sId="9" odxf="1" dxf="1">
    <nc r="I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29" sId="9" odxf="1" dxf="1">
    <nc r="J9" t="inlineStr">
      <is>
        <t>07000943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0" sId="9" odxf="1" dxf="1">
    <nc r="K9" t="inlineStr">
      <is>
        <t>FORESTIER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1" sId="9" odxf="1" dxf="1">
    <nc r="L9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2" sId="9" odxf="1" dxf="1">
    <nc r="M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3" sId="9" odxf="1" dxf="1">
    <nc r="N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34" sId="9" odxf="1" dxf="1">
    <nc r="A1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5" sId="9" odxf="1" dxf="1">
    <nc r="B1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6" sId="9" odxf="1" dxf="1">
    <nc r="C1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7" sId="9" odxf="1" dxf="1">
    <nc r="D1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8" sId="9" odxf="1" dxf="1">
    <nc r="E1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39" sId="9" odxf="1" dxf="1">
    <nc r="F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0" sId="9" odxf="1" dxf="1">
    <nc r="G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1" sId="9" odxf="1" dxf="1">
    <nc r="H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2" sId="9" odxf="1" dxf="1">
    <nc r="I1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3" sId="9" odxf="1" dxf="1">
    <nc r="J10" t="inlineStr">
      <is>
        <t>00540006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4" sId="9" odxf="1" dxf="1">
    <nc r="K10" t="inlineStr">
      <is>
        <t>KERSUAL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5" sId="9" odxf="1" dxf="1">
    <nc r="L10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6" sId="9" odxf="1" dxf="1">
    <nc r="M1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7" sId="9" odxf="1" dxf="1">
    <nc r="N1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48" sId="9" odxf="1" dxf="1">
    <nc r="A1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49" sId="9" odxf="1" dxf="1">
    <nc r="B1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0" sId="9" odxf="1" dxf="1">
    <nc r="C1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1" sId="9" odxf="1" dxf="1">
    <nc r="D1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2" sId="9" odxf="1" dxf="1">
    <nc r="E1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3" sId="9" odxf="1" dxf="1">
    <nc r="F1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4" sId="9" odxf="1" dxf="1">
    <nc r="G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5" sId="9" odxf="1" dxf="1">
    <nc r="H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6" sId="9" odxf="1" dxf="1">
    <nc r="I1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7" sId="9" odxf="1" dxf="1">
    <nc r="J11" t="inlineStr">
      <is>
        <t>00010570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8" sId="9" odxf="1" dxf="1">
    <nc r="K11" t="inlineStr">
      <is>
        <t>ANDRICQ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59" sId="9" odxf="1" dxf="1">
    <nc r="L11" t="inlineStr">
      <is>
        <t>OLIVIER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0" sId="9" odxf="1" dxf="1">
    <nc r="M1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1" sId="9" odxf="1" dxf="1">
    <nc r="N1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62" sId="9" odxf="1" dxf="1">
    <nc r="A1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3" sId="9" odxf="1" dxf="1">
    <nc r="B1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4" sId="9" odxf="1" dxf="1">
    <nc r="C1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5" sId="9" odxf="1" dxf="1">
    <nc r="D1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6" sId="9" odxf="1" dxf="1">
    <nc r="E1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7" sId="9" odxf="1" dxf="1">
    <nc r="F1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8" sId="9" odxf="1" dxf="1">
    <nc r="G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69" sId="9" odxf="1" dxf="1">
    <nc r="H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0" sId="9" odxf="1" dxf="1">
    <nc r="I1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1" sId="9" odxf="1" dxf="1">
    <nc r="J12" t="inlineStr">
      <is>
        <t>00113958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2" sId="9" odxf="1" dxf="1">
    <nc r="K12" t="inlineStr">
      <is>
        <t>SUZON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3" sId="9" odxf="1" dxf="1">
    <nc r="L12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4" sId="9" odxf="1" dxf="1">
    <nc r="M1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5" sId="9" odxf="1" dxf="1">
    <nc r="N1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76" sId="9" odxf="1" dxf="1">
    <nc r="A1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7" sId="9" odxf="1" dxf="1">
    <nc r="B1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8" sId="9" odxf="1" dxf="1">
    <nc r="C1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79" sId="9" odxf="1" dxf="1">
    <nc r="D1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0" sId="9" odxf="1" dxf="1">
    <nc r="E1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1" sId="9" odxf="1" dxf="1">
    <nc r="F1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2" sId="9" odxf="1" dxf="1">
    <nc r="G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3" sId="9" odxf="1" dxf="1">
    <nc r="H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4" sId="9" odxf="1" dxf="1">
    <nc r="I1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5" sId="9" odxf="1" dxf="1">
    <nc r="J13" t="inlineStr">
      <is>
        <t>00114345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6" sId="9" odxf="1" dxf="1">
    <nc r="K13" t="inlineStr">
      <is>
        <t>TAVERNIER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7" sId="9" odxf="1" dxf="1">
    <nc r="L13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8" sId="9" odxf="1" dxf="1">
    <nc r="M1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89" sId="9" odxf="1" dxf="1">
    <nc r="N1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390" sId="9" odxf="1" dxf="1">
    <nc r="A1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1" sId="9" odxf="1" dxf="1">
    <nc r="B1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2" sId="9" odxf="1" dxf="1">
    <nc r="C1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3" sId="9" odxf="1" dxf="1">
    <nc r="D1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4" sId="9" odxf="1" dxf="1">
    <nc r="E1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5" sId="9" odxf="1" dxf="1">
    <nc r="F1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6" sId="9" odxf="1" dxf="1">
    <nc r="G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7" sId="9" odxf="1" dxf="1">
    <nc r="H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8" sId="9" odxf="1" dxf="1">
    <nc r="I1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399" sId="9" odxf="1" dxf="1">
    <nc r="J14" t="inlineStr">
      <is>
        <t>00114931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0" sId="9" odxf="1" dxf="1">
    <nc r="K14" t="inlineStr">
      <is>
        <t>CROGUENNEC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1" sId="9" odxf="1" dxf="1">
    <nc r="L14" t="inlineStr">
      <is>
        <t>YANN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2" sId="9" odxf="1" dxf="1">
    <nc r="M1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3" sId="9" odxf="1" dxf="1">
    <nc r="N1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04" sId="9" odxf="1" dxf="1">
    <nc r="A1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5" sId="9" odxf="1" dxf="1">
    <nc r="B1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6" sId="9" odxf="1" dxf="1">
    <nc r="C1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7" sId="9" odxf="1" dxf="1">
    <nc r="D1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8" sId="9" odxf="1" dxf="1">
    <nc r="E1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09" sId="9" odxf="1" dxf="1">
    <nc r="F1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0" sId="9" odxf="1" dxf="1">
    <nc r="G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1" sId="9" odxf="1" dxf="1">
    <nc r="H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2" sId="9" odxf="1" dxf="1">
    <nc r="I1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3" sId="9" odxf="1" dxf="1">
    <nc r="J15" t="inlineStr">
      <is>
        <t>00115245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4" sId="9" odxf="1" dxf="1">
    <nc r="K15" t="inlineStr">
      <is>
        <t>PERUSSON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5" sId="9" odxf="1" dxf="1">
    <nc r="L15" t="inlineStr">
      <is>
        <t>CHRISTIANE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6" sId="9" odxf="1" dxf="1">
    <nc r="M1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7" sId="9" odxf="1" dxf="1">
    <nc r="N1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18" sId="9" odxf="1" dxf="1">
    <nc r="A1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19" sId="9" odxf="1" dxf="1">
    <nc r="B1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0" sId="9" odxf="1" dxf="1">
    <nc r="C1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1" sId="9" odxf="1" dxf="1">
    <nc r="D1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2" sId="9" odxf="1" dxf="1">
    <nc r="E1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3" sId="9" odxf="1" dxf="1">
    <nc r="F16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4" sId="9" odxf="1" dxf="1">
    <nc r="G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5" sId="9" odxf="1" dxf="1">
    <nc r="H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6" sId="9" odxf="1" dxf="1">
    <nc r="I1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7" sId="9" odxf="1" dxf="1">
    <nc r="J16" t="inlineStr">
      <is>
        <t>00116002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8" sId="9" odxf="1" dxf="1">
    <nc r="K16" t="inlineStr">
      <is>
        <t>BRUYNEEL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29" sId="9" odxf="1" dxf="1">
    <nc r="L16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0" sId="9" odxf="1" dxf="1">
    <nc r="M1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1" sId="9" odxf="1" dxf="1">
    <nc r="N1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32" sId="9" odxf="1" dxf="1">
    <nc r="A1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3" sId="9" odxf="1" dxf="1">
    <nc r="B1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4" sId="9" odxf="1" dxf="1">
    <nc r="C1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5" sId="9" odxf="1" dxf="1">
    <nc r="D1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6" sId="9" odxf="1" dxf="1">
    <nc r="E1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7" sId="9" odxf="1" dxf="1">
    <nc r="F17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8" sId="9" odxf="1" dxf="1">
    <nc r="G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39" sId="9" odxf="1" dxf="1">
    <nc r="H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0" sId="9" odxf="1" dxf="1">
    <nc r="I1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1" sId="9" odxf="1" dxf="1">
    <nc r="J17" t="inlineStr">
      <is>
        <t>00116633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2" sId="9" odxf="1" dxf="1">
    <nc r="K17" t="inlineStr">
      <is>
        <t>NADAL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3" sId="9" odxf="1" dxf="1">
    <nc r="L17" t="inlineStr">
      <is>
        <t>VIRGINIE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4" sId="9" odxf="1" dxf="1">
    <nc r="M1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5" sId="9" odxf="1" dxf="1">
    <nc r="N1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46" sId="9" odxf="1" dxf="1">
    <nc r="A1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7" sId="9" odxf="1" dxf="1">
    <nc r="B1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8" sId="9" odxf="1" dxf="1">
    <nc r="C1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49" sId="9" odxf="1" dxf="1">
    <nc r="D1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0" sId="9" odxf="1" dxf="1">
    <nc r="E1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1" sId="9" odxf="1" dxf="1">
    <nc r="F18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2" sId="9" odxf="1" dxf="1">
    <nc r="G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3" sId="9" odxf="1" dxf="1">
    <nc r="H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4" sId="9" odxf="1" dxf="1">
    <nc r="I1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5" sId="9" odxf="1" dxf="1">
    <nc r="J18" t="inlineStr">
      <is>
        <t>00117177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6" sId="9" odxf="1" dxf="1">
    <nc r="K18" t="inlineStr">
      <is>
        <t>LAUNAY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7" sId="9" odxf="1" dxf="1">
    <nc r="L18" t="inlineStr">
      <is>
        <t>STEPHANIE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8" sId="9" odxf="1" dxf="1">
    <nc r="M1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59" sId="9" odxf="1" dxf="1">
    <nc r="N1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60" sId="9" odxf="1" dxf="1">
    <nc r="A1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1" sId="9" odxf="1" dxf="1">
    <nc r="B1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2" sId="9" odxf="1" dxf="1">
    <nc r="C1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3" sId="9" odxf="1" dxf="1">
    <nc r="D1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4" sId="9" odxf="1" dxf="1">
    <nc r="E1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5" sId="9" odxf="1" dxf="1">
    <nc r="F19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6" sId="9" odxf="1" dxf="1">
    <nc r="G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7" sId="9" odxf="1" dxf="1">
    <nc r="H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8" sId="9" odxf="1" dxf="1">
    <nc r="I1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69" sId="9" odxf="1" dxf="1">
    <nc r="J19" t="inlineStr">
      <is>
        <t>00117514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0" sId="9" odxf="1" dxf="1">
    <nc r="K19" t="inlineStr">
      <is>
        <t>KACZOREK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1" sId="9" odxf="1" dxf="1">
    <nc r="L19" t="inlineStr">
      <is>
        <t>FREDERIC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2" sId="9" odxf="1" dxf="1">
    <nc r="M1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3" sId="9" odxf="1" dxf="1">
    <nc r="N1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74" sId="9" odxf="1" dxf="1">
    <nc r="A2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5" sId="9" odxf="1" dxf="1">
    <nc r="B2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6" sId="9" odxf="1" dxf="1">
    <nc r="C2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7" sId="9" odxf="1" dxf="1">
    <nc r="D2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8" sId="9" odxf="1" dxf="1">
    <nc r="E2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79" sId="9" odxf="1" dxf="1">
    <nc r="F20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0" sId="9" odxf="1" dxf="1">
    <nc r="G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1" sId="9" odxf="1" dxf="1">
    <nc r="H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2" sId="9" odxf="1" dxf="1">
    <nc r="I2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3" sId="9" odxf="1" dxf="1">
    <nc r="J20" t="inlineStr">
      <is>
        <t>00540254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4" sId="9" odxf="1" dxf="1">
    <nc r="K20" t="inlineStr">
      <is>
        <t>GOYAUX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5" sId="9" odxf="1" dxf="1">
    <nc r="L20" t="inlineStr">
      <is>
        <t>JEAN LUC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6" sId="9" odxf="1" dxf="1">
    <nc r="M2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7" sId="9" odxf="1" dxf="1">
    <nc r="N2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488" sId="9" odxf="1" dxf="1">
    <nc r="A2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89" sId="9" odxf="1" dxf="1">
    <nc r="B2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0" sId="9" odxf="1" dxf="1">
    <nc r="C2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1" sId="9" odxf="1" dxf="1">
    <nc r="D2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2" sId="9" odxf="1" dxf="1">
    <nc r="E2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3" sId="9" odxf="1" dxf="1">
    <nc r="F21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4" sId="9" odxf="1" dxf="1">
    <nc r="G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5" sId="9" odxf="1" dxf="1">
    <nc r="H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6" sId="9" odxf="1" dxf="1">
    <nc r="I2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7" sId="9" odxf="1" dxf="1">
    <nc r="J21" t="inlineStr">
      <is>
        <t>07003210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8" sId="9" odxf="1" dxf="1">
    <nc r="K21" t="inlineStr">
      <is>
        <t>KEREBEL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499" sId="9" odxf="1" dxf="1">
    <nc r="L21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0" sId="9" odxf="1" dxf="1">
    <nc r="M2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1" sId="9" odxf="1" dxf="1">
    <nc r="N2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02" sId="9" odxf="1" dxf="1">
    <nc r="A2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3" sId="9" odxf="1" dxf="1">
    <nc r="B2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4" sId="9" odxf="1" dxf="1">
    <nc r="C2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5" sId="9" odxf="1" dxf="1">
    <nc r="D2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6" sId="9" odxf="1" dxf="1">
    <nc r="E2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7" sId="9" odxf="1" dxf="1">
    <nc r="F22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8" sId="9" odxf="1" dxf="1">
    <nc r="G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09" sId="9" odxf="1" dxf="1">
    <nc r="H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0" sId="9" odxf="1" dxf="1">
    <nc r="I2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1" sId="9" odxf="1" dxf="1">
    <nc r="J22" t="inlineStr">
      <is>
        <t>07003257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2" sId="9" odxf="1" dxf="1">
    <nc r="K22" t="inlineStr">
      <is>
        <t>LEGRAND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3" sId="9" odxf="1" dxf="1">
    <nc r="L22" t="inlineStr">
      <is>
        <t>DOMINIQUE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4" sId="9" odxf="1" dxf="1">
    <nc r="M2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5" sId="9" odxf="1" dxf="1">
    <nc r="N2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9" sqref="P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rfmt>
  <rfmt sheetId="9" sqref="W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16" sId="9" odxf="1" dxf="1">
    <nc r="A2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7" sId="9" odxf="1" dxf="1">
    <nc r="B2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8" sId="9" odxf="1" dxf="1">
    <nc r="C2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19" sId="9" odxf="1" dxf="1">
    <nc r="D2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0" sId="9" odxf="1" dxf="1">
    <nc r="E2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1" sId="9" odxf="1" dxf="1">
    <nc r="F23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2" sId="9" odxf="1" dxf="1">
    <nc r="G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3" sId="9" odxf="1" dxf="1">
    <nc r="H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4" sId="9" odxf="1" dxf="1">
    <nc r="I2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5" sId="9" odxf="1" dxf="1">
    <nc r="J23" t="inlineStr">
      <is>
        <t>07003393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6" sId="9" odxf="1" dxf="1">
    <nc r="K23" t="inlineStr">
      <is>
        <t>PLESSALA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7" sId="9" odxf="1" dxf="1">
    <nc r="L23" t="inlineStr">
      <is>
        <t>CLAUDIE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8" sId="9" odxf="1" dxf="1">
    <nc r="M2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29" sId="9" odxf="1" dxf="1">
    <nc r="N2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30" sId="9" odxf="1" dxf="1">
    <nc r="A2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1" sId="9" odxf="1" dxf="1">
    <nc r="B2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2" sId="9" odxf="1" dxf="1">
    <nc r="C2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3" sId="9" odxf="1" dxf="1">
    <nc r="D2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4" sId="9" odxf="1" dxf="1">
    <nc r="E2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5" sId="9" odxf="1" dxf="1">
    <nc r="F24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6" sId="9" odxf="1" dxf="1">
    <nc r="G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7" sId="9" odxf="1" dxf="1">
    <nc r="H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8" sId="9" odxf="1" dxf="1">
    <nc r="I2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39" sId="9" odxf="1" dxf="1">
    <nc r="J24" t="inlineStr">
      <is>
        <t>07008308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0" sId="9" odxf="1" dxf="1">
    <nc r="K24" t="inlineStr">
      <is>
        <t>LIEBENGUTH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1" sId="9" odxf="1" dxf="1">
    <nc r="L24" t="inlineStr">
      <is>
        <t>CINDY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2" sId="9" odxf="1" dxf="1">
    <nc r="M2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3" sId="9" odxf="1" dxf="1">
    <nc r="N2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44" sId="9" odxf="1" dxf="1">
    <nc r="A2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5" sId="9" odxf="1" dxf="1">
    <nc r="B2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6" sId="9" odxf="1" dxf="1">
    <nc r="C2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7" sId="9" odxf="1" dxf="1">
    <nc r="D2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8" sId="9" odxf="1" dxf="1">
    <nc r="E2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49" sId="9" odxf="1" dxf="1">
    <nc r="F25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0" sId="9" odxf="1" dxf="1">
    <nc r="G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1" sId="9" odxf="1" dxf="1">
    <nc r="H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2" sId="9" odxf="1" dxf="1">
    <nc r="I2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3" sId="9" odxf="1" dxf="1">
    <nc r="J25" t="inlineStr">
      <is>
        <t>07016446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4" sId="9" odxf="1" dxf="1">
    <nc r="K25" t="inlineStr">
      <is>
        <t>STOUTAH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5" sId="9" odxf="1" dxf="1">
    <nc r="L25" t="inlineStr">
      <is>
        <t>LAURENE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6" sId="9" odxf="1" dxf="1">
    <nc r="M2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7" sId="9" odxf="1" dxf="1">
    <nc r="N2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58" sId="9" odxf="1" dxf="1">
    <nc r="A2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59" sId="9" odxf="1" dxf="1">
    <nc r="B2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0" sId="9" odxf="1" dxf="1">
    <nc r="C2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1" sId="9" odxf="1" dxf="1">
    <nc r="D2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2" sId="9" odxf="1" dxf="1">
    <nc r="E2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3" sId="9" odxf="1" dxf="1">
    <nc r="F26" t="inlineStr">
      <is>
        <t>Pôle Agents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4" sId="9" odxf="1" dxf="1">
    <nc r="G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5" sId="9" odxf="1" dxf="1">
    <nc r="H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6" sId="9" odxf="1" dxf="1">
    <nc r="I2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7" sId="9" odxf="1" dxf="1">
    <nc r="J26" t="inlineStr">
      <is>
        <t>07018028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8" sId="9" odxf="1" dxf="1">
    <nc r="K26" t="inlineStr">
      <is>
        <t>PIRES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69" sId="9" odxf="1" dxf="1">
    <nc r="L26" t="inlineStr">
      <is>
        <t>MORGANE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0" sId="9" odxf="1" dxf="1">
    <nc r="M26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1" sId="9" odxf="1" dxf="1">
    <nc r="N2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72" sId="9" odxf="1" dxf="1">
    <nc r="A2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3" sId="9" odxf="1" dxf="1">
    <nc r="B2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4" sId="9" odxf="1" dxf="1">
    <nc r="C2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5" sId="9" odxf="1" dxf="1">
    <nc r="D2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6" sId="9" odxf="1" dxf="1">
    <nc r="E27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7" sId="9" odxf="1" dxf="1">
    <nc r="F27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8" sId="9" odxf="1" dxf="1">
    <nc r="G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79" sId="9" odxf="1" dxf="1">
    <nc r="H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0" sId="9" odxf="1" dxf="1">
    <nc r="I2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1" sId="9" odxf="1" dxf="1">
    <nc r="J27" t="inlineStr">
      <is>
        <t>00011081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2" sId="9" odxf="1" dxf="1">
    <nc r="K27" t="inlineStr">
      <is>
        <t>DE PONTE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3" sId="9" odxf="1" dxf="1">
    <nc r="L27" t="inlineStr">
      <is>
        <t>ETIENNE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4" sId="9" odxf="1" dxf="1">
    <nc r="M2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5" sId="9" odxf="1" dxf="1">
    <nc r="N2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586" sId="9" odxf="1" dxf="1">
    <nc r="A2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7" sId="9" odxf="1" dxf="1">
    <nc r="B2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8" sId="9" odxf="1" dxf="1">
    <nc r="C2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89" sId="9" odxf="1" dxf="1">
    <nc r="D2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0" sId="9" odxf="1" dxf="1">
    <nc r="E28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1" sId="9" odxf="1" dxf="1">
    <nc r="F28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2" sId="9" odxf="1" dxf="1">
    <nc r="G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3" sId="9" odxf="1" dxf="1">
    <nc r="H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4" sId="9" odxf="1" dxf="1">
    <nc r="I2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5" sId="9" odxf="1" dxf="1">
    <nc r="J28" t="inlineStr">
      <is>
        <t>00117054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6" sId="9" odxf="1" dxf="1">
    <nc r="K28" t="inlineStr">
      <is>
        <t>OUARNIER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7" sId="9" odxf="1" dxf="1">
    <nc r="L28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8" sId="9" odxf="1" dxf="1">
    <nc r="M2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599" sId="9" odxf="1" dxf="1">
    <nc r="N2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00" sId="9" odxf="1" dxf="1">
    <nc r="A2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1" sId="9" odxf="1" dxf="1">
    <nc r="B2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2" sId="9" odxf="1" dxf="1">
    <nc r="C2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3" sId="9" odxf="1" dxf="1">
    <nc r="D2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4" sId="9" odxf="1" dxf="1">
    <nc r="E29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5" sId="9" odxf="1" dxf="1">
    <nc r="F29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6" sId="9" odxf="1" dxf="1">
    <nc r="G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7" sId="9" odxf="1" dxf="1">
    <nc r="H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8" sId="9" odxf="1" dxf="1">
    <nc r="I2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09" sId="9" odxf="1" dxf="1">
    <nc r="J29" t="inlineStr">
      <is>
        <t>04715848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0" sId="9" odxf="1" dxf="1">
    <nc r="K29" t="inlineStr">
      <is>
        <t>CALOSSO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1" sId="9" odxf="1" dxf="1">
    <nc r="L29" t="inlineStr">
      <is>
        <t>LAETITIA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2" sId="9" odxf="1" dxf="1">
    <nc r="M2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3" sId="9" odxf="1" dxf="1">
    <nc r="N2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14" sId="9" odxf="1" dxf="1">
    <nc r="A3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5" sId="9" odxf="1" dxf="1">
    <nc r="B3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6" sId="9" odxf="1" dxf="1">
    <nc r="C3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7" sId="9" odxf="1" dxf="1">
    <nc r="D3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8" sId="9" odxf="1" dxf="1">
    <nc r="E30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19" sId="9" odxf="1" dxf="1">
    <nc r="F30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0" sId="9" odxf="1" dxf="1">
    <nc r="G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1" sId="9" odxf="1" dxf="1">
    <nc r="H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2" sId="9" odxf="1" dxf="1">
    <nc r="I3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3" sId="9" odxf="1" dxf="1">
    <nc r="J30" t="inlineStr">
      <is>
        <t>04715901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4" sId="9" odxf="1" dxf="1">
    <nc r="K30" t="inlineStr">
      <is>
        <t>AZRINE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5" sId="9" odxf="1" dxf="1">
    <nc r="L30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6" sId="9" odxf="1" dxf="1">
    <nc r="M3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7" sId="9" odxf="1" dxf="1">
    <nc r="N3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28" sId="9" odxf="1" dxf="1">
    <nc r="A3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29" sId="9" odxf="1" dxf="1">
    <nc r="B3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0" sId="9" odxf="1" dxf="1">
    <nc r="C3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1" sId="9" odxf="1" dxf="1">
    <nc r="D3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2" sId="9" odxf="1" dxf="1">
    <nc r="E31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3" sId="9" odxf="1" dxf="1">
    <nc r="F31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4" sId="9" odxf="1" dxf="1">
    <nc r="G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5" sId="9" odxf="1" dxf="1">
    <nc r="H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6" sId="9" odxf="1" dxf="1">
    <nc r="I3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7" sId="9" odxf="1" dxf="1">
    <nc r="J31" t="inlineStr">
      <is>
        <t>04716061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8" sId="9" odxf="1" dxf="1">
    <nc r="K31" t="inlineStr">
      <is>
        <t>DAMATOR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39" sId="9" odxf="1" dxf="1">
    <nc r="L31" t="inlineStr">
      <is>
        <t>MARIE-BERNARD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0" sId="9" odxf="1" dxf="1">
    <nc r="M3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1" sId="9" odxf="1" dxf="1">
    <nc r="N3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42" sId="9" odxf="1" dxf="1">
    <nc r="A3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3" sId="9" odxf="1" dxf="1">
    <nc r="B3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4" sId="9" odxf="1" dxf="1">
    <nc r="C3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5" sId="9" odxf="1" dxf="1">
    <nc r="D3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6" sId="9" odxf="1" dxf="1">
    <nc r="E32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7" sId="9" odxf="1" dxf="1">
    <nc r="F32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8" sId="9" odxf="1" dxf="1">
    <nc r="G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49" sId="9" odxf="1" dxf="1">
    <nc r="H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0" sId="9" odxf="1" dxf="1">
    <nc r="I3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1" sId="9" odxf="1" dxf="1">
    <nc r="J32" t="inlineStr">
      <is>
        <t>07002486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2" sId="9" odxf="1" dxf="1">
    <nc r="K32" t="inlineStr">
      <is>
        <t>DEMARET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3" sId="9" odxf="1" dxf="1">
    <nc r="L32" t="inlineStr">
      <is>
        <t>BRIGITTE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4" sId="9" odxf="1" dxf="1">
    <nc r="M3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5" sId="9" odxf="1" dxf="1">
    <nc r="N3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56" sId="9" odxf="1" dxf="1">
    <nc r="A3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7" sId="9" odxf="1" dxf="1">
    <nc r="B3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8" sId="9" odxf="1" dxf="1">
    <nc r="C3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59" sId="9" odxf="1" dxf="1">
    <nc r="D3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0" sId="9" odxf="1" dxf="1">
    <nc r="E33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1" sId="9" odxf="1" dxf="1">
    <nc r="F33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2" sId="9" odxf="1" dxf="1">
    <nc r="G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3" sId="9" odxf="1" dxf="1">
    <nc r="H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4" sId="9" odxf="1" dxf="1">
    <nc r="I3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5" sId="9" odxf="1" dxf="1">
    <nc r="J33" t="inlineStr">
      <is>
        <t>07002644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6" sId="9" odxf="1" dxf="1">
    <nc r="K33" t="inlineStr">
      <is>
        <t>MARCHOIS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7" sId="9" odxf="1" dxf="1">
    <nc r="L33" t="inlineStr">
      <is>
        <t>SYLVIE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8" sId="9" odxf="1" dxf="1">
    <nc r="M3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69" sId="9" odxf="1" dxf="1">
    <nc r="N3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70" sId="9" odxf="1" dxf="1">
    <nc r="A3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1" sId="9" odxf="1" dxf="1">
    <nc r="B3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2" sId="9" odxf="1" dxf="1">
    <nc r="C3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3" sId="9" odxf="1" dxf="1">
    <nc r="D3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4" sId="9" odxf="1" dxf="1">
    <nc r="E34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5" sId="9" odxf="1" dxf="1">
    <nc r="F34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6" sId="9" odxf="1" dxf="1">
    <nc r="G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7" sId="9" odxf="1" dxf="1">
    <nc r="H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8" sId="9" odxf="1" dxf="1">
    <nc r="I3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79" sId="9" odxf="1" dxf="1">
    <nc r="J34" t="inlineStr">
      <is>
        <t>07002691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0" sId="9" odxf="1" dxf="1">
    <nc r="K34" t="inlineStr">
      <is>
        <t>NGUYEN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1" sId="9" odxf="1" dxf="1">
    <nc r="L34" t="inlineStr">
      <is>
        <t>SORIYA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2" sId="9" odxf="1" dxf="1">
    <nc r="M3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3" sId="9" odxf="1" dxf="1">
    <nc r="N3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84" sId="9" odxf="1" dxf="1">
    <nc r="A3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5" sId="9" odxf="1" dxf="1">
    <nc r="B3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6" sId="9" odxf="1" dxf="1">
    <nc r="C3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7" sId="9" odxf="1" dxf="1">
    <nc r="D3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8" sId="9" odxf="1" dxf="1">
    <nc r="E3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89" sId="9" odxf="1" dxf="1">
    <nc r="F35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0" sId="9" odxf="1" dxf="1">
    <nc r="G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1" sId="9" odxf="1" dxf="1">
    <nc r="H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2" sId="9" odxf="1" dxf="1">
    <nc r="I3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3" sId="9" odxf="1" dxf="1">
    <nc r="J35" t="inlineStr">
      <is>
        <t>07003528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4" sId="9" odxf="1" dxf="1">
    <nc r="K35" t="inlineStr">
      <is>
        <t>XAVIER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5" sId="9" odxf="1" dxf="1">
    <nc r="L35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6" sId="9" odxf="1" dxf="1">
    <nc r="M3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7" sId="9" odxf="1" dxf="1">
    <nc r="N3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698" sId="9" odxf="1" dxf="1">
    <nc r="A36" t="inlineStr">
      <is>
        <t>Christine BASTONERO</t>
      </is>
    </nc>
    <odxf>
      <font>
        <sz val="11"/>
        <color theme="1"/>
        <name val="Calibri"/>
        <scheme val="minor"/>
      </font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699" sId="9" odxf="1" dxf="1">
    <nc r="B36" t="inlineStr">
      <is>
        <t>DMSMO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0" sId="9" odxf="1" dxf="1">
    <nc r="C3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1" sId="9" odxf="1" dxf="1">
    <nc r="D3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2" sId="9" odxf="1" dxf="1">
    <nc r="E36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3" sId="9" odxf="1" dxf="1">
    <nc r="F36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4" sId="9" odxf="1" dxf="1">
    <nc r="G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5" sId="9" odxf="1" dxf="1">
    <nc r="H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6" sId="9" odxf="1" dxf="1">
    <nc r="I3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J36" start="0" length="0">
    <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7707" sId="9" odxf="1" dxf="1">
    <nc r="K36" t="inlineStr">
      <is>
        <t>JOUGOUNOUX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8" sId="9" odxf="1" dxf="1">
    <nc r="L36" t="inlineStr">
      <is>
        <t xml:space="preserve">ANNE 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09" sId="9" odxf="1" dxf="1">
    <nc r="M36" t="inlineStr">
      <is>
        <t>CDI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0" sId="9" odxf="1" dxf="1">
    <nc r="N3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11" sId="9" odxf="1" dxf="1">
    <nc r="A3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2" sId="9" odxf="1" dxf="1">
    <nc r="B3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3" sId="9" odxf="1" dxf="1">
    <nc r="C3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4" sId="9" odxf="1" dxf="1">
    <nc r="D3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5" sId="9" odxf="1" dxf="1">
    <nc r="E37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6" sId="9" odxf="1" dxf="1">
    <nc r="F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7" sId="9" odxf="1" dxf="1">
    <nc r="G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8" sId="9" odxf="1" dxf="1">
    <nc r="H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19" sId="9" odxf="1" dxf="1">
    <nc r="I3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0" sId="9" odxf="1" dxf="1">
    <nc r="J37" t="inlineStr">
      <is>
        <t>00116204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1" sId="9" odxf="1" dxf="1">
    <nc r="K37" t="inlineStr">
      <is>
        <t>DUBERNARD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2" sId="9" odxf="1" dxf="1">
    <nc r="L37" t="inlineStr">
      <is>
        <t>JOEL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3" sId="9" odxf="1" dxf="1">
    <nc r="M3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4" sId="9" odxf="1" dxf="1">
    <nc r="N3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25" sId="9" odxf="1" dxf="1">
    <nc r="A3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6" sId="9" odxf="1" dxf="1">
    <nc r="B3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7" sId="9" odxf="1" dxf="1">
    <nc r="C3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8" sId="9" odxf="1" dxf="1">
    <nc r="D3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29" sId="9" odxf="1" dxf="1">
    <nc r="E38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0" sId="9" odxf="1" dxf="1">
    <nc r="F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1" sId="9" odxf="1" dxf="1">
    <nc r="G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2" sId="9" odxf="1" dxf="1">
    <nc r="H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3" sId="9" odxf="1" dxf="1">
    <nc r="I3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4" sId="9" odxf="1" dxf="1">
    <nc r="J38" t="inlineStr">
      <is>
        <t>00117678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5" sId="9" odxf="1" dxf="1">
    <nc r="K38" t="inlineStr">
      <is>
        <t>WINTERSTEIN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6" sId="9" odxf="1" dxf="1">
    <nc r="L38" t="inlineStr">
      <is>
        <t>MYRIAM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7" sId="9" odxf="1" dxf="1">
    <nc r="M3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38" sId="9" odxf="1" dxf="1">
    <nc r="N3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39" sId="9" odxf="1" dxf="1">
    <nc r="A3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0" sId="9" odxf="1" dxf="1">
    <nc r="B3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1" sId="9" odxf="1" dxf="1">
    <nc r="C3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2" sId="9" odxf="1" dxf="1">
    <nc r="D3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3" sId="9" odxf="1" dxf="1">
    <nc r="E39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4" sId="9" odxf="1" dxf="1">
    <nc r="F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5" sId="9" odxf="1" dxf="1">
    <nc r="G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6" sId="9" odxf="1" dxf="1">
    <nc r="H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7" sId="9" odxf="1" dxf="1">
    <nc r="I3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8" sId="9" odxf="1" dxf="1">
    <nc r="J39" t="inlineStr">
      <is>
        <t>00500285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49" sId="9" odxf="1" dxf="1">
    <nc r="K39" t="inlineStr">
      <is>
        <t>LAUTOUR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0" sId="9" odxf="1" dxf="1">
    <nc r="L39" t="inlineStr">
      <is>
        <t>ISABELLE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1" sId="9" odxf="1" dxf="1">
    <nc r="M3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2" sId="9" odxf="1" dxf="1">
    <nc r="N3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53" sId="9" odxf="1" dxf="1">
    <nc r="A4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4" sId="9" odxf="1" dxf="1">
    <nc r="B4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5" sId="9" odxf="1" dxf="1">
    <nc r="C4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6" sId="9" odxf="1" dxf="1">
    <nc r="D4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7" sId="9" odxf="1" dxf="1">
    <nc r="E40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8" sId="9" odxf="1" dxf="1">
    <nc r="F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59" sId="9" odxf="1" dxf="1">
    <nc r="G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0" sId="9" odxf="1" dxf="1">
    <nc r="H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1" sId="9" odxf="1" dxf="1">
    <nc r="I4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2" sId="9" odxf="1" dxf="1">
    <nc r="J40" t="inlineStr">
      <is>
        <t>00501482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3" sId="9" odxf="1" dxf="1">
    <nc r="K40" t="inlineStr">
      <is>
        <t>TREILLARD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4" sId="9" odxf="1" dxf="1">
    <nc r="L40" t="inlineStr">
      <is>
        <t>FRANCOISE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5" sId="9" odxf="1" dxf="1">
    <nc r="M4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6" sId="9" odxf="1" dxf="1">
    <nc r="N4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67" sId="9" odxf="1" dxf="1">
    <nc r="A4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8" sId="9" odxf="1" dxf="1">
    <nc r="B4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69" sId="9" odxf="1" dxf="1">
    <nc r="C4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0" sId="9" odxf="1" dxf="1">
    <nc r="D4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1" sId="9" odxf="1" dxf="1">
    <nc r="E41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2" sId="9" odxf="1" dxf="1">
    <nc r="F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3" sId="9" odxf="1" dxf="1">
    <nc r="G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4" sId="9" odxf="1" dxf="1">
    <nc r="H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5" sId="9" odxf="1" dxf="1">
    <nc r="I4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6" sId="9" odxf="1" dxf="1">
    <nc r="J41" t="inlineStr">
      <is>
        <t>07002650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7" sId="9" odxf="1" dxf="1">
    <nc r="K41" t="inlineStr">
      <is>
        <t>MARTINEAU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8" sId="9" odxf="1" dxf="1">
    <nc r="L41" t="inlineStr">
      <is>
        <t>BERTRAND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79" sId="9" odxf="1" dxf="1">
    <nc r="M4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0" sId="9" odxf="1" dxf="1">
    <nc r="N4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81" sId="9" odxf="1" dxf="1">
    <nc r="A4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2" sId="9" odxf="1" dxf="1">
    <nc r="B4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3" sId="9" odxf="1" dxf="1">
    <nc r="C4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4" sId="9" odxf="1" dxf="1">
    <nc r="D4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5" sId="9" odxf="1" dxf="1">
    <nc r="E42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6" sId="9" odxf="1" dxf="1">
    <nc r="F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7" sId="9" odxf="1" dxf="1">
    <nc r="G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8" sId="9" odxf="1" dxf="1">
    <nc r="H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89" sId="9" odxf="1" dxf="1">
    <nc r="I4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0" sId="9" odxf="1" dxf="1">
    <nc r="J42" t="inlineStr">
      <is>
        <t>07002766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1" sId="9" odxf="1" dxf="1">
    <nc r="K42" t="inlineStr">
      <is>
        <t>ROHOU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2" sId="9" odxf="1" dxf="1">
    <nc r="L42" t="inlineStr">
      <is>
        <t>GILLES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3" sId="9" odxf="1" dxf="1">
    <nc r="M4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4" sId="9" odxf="1" dxf="1">
    <nc r="N4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795" sId="9" odxf="1" dxf="1">
    <nc r="A4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6" sId="9" odxf="1" dxf="1">
    <nc r="B4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7" sId="9" odxf="1" dxf="1">
    <nc r="C4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8" sId="9" odxf="1" dxf="1">
    <nc r="D4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799" sId="9" odxf="1" dxf="1">
    <nc r="E43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0" sId="9" odxf="1" dxf="1">
    <nc r="F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1" sId="9" odxf="1" dxf="1">
    <nc r="G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2" sId="9" odxf="1" dxf="1">
    <nc r="H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3" sId="9" odxf="1" dxf="1">
    <nc r="I4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4" sId="9" odxf="1" dxf="1">
    <nc r="J43" t="inlineStr">
      <is>
        <t>07004703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5" sId="9" odxf="1" dxf="1">
    <nc r="K43" t="inlineStr">
      <is>
        <t>DEBROISE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6" sId="9" odxf="1" dxf="1">
    <nc r="L43" t="inlineStr">
      <is>
        <t>CHRISTIAN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7" sId="9" odxf="1" dxf="1">
    <nc r="M4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08" sId="9" odxf="1" dxf="1">
    <nc r="N4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09" sId="9" odxf="1" dxf="1">
    <nc r="A4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0" sId="9" odxf="1" dxf="1">
    <nc r="B4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1" sId="9" odxf="1" dxf="1">
    <nc r="C4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2" sId="9" odxf="1" dxf="1">
    <nc r="D4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3" sId="9" odxf="1" dxf="1">
    <nc r="E44" t="inlineStr">
      <is>
        <t>Commissions Flux Financ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4" sId="9" odxf="1" dxf="1">
    <nc r="F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5" sId="9" odxf="1" dxf="1">
    <nc r="G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6" sId="9" odxf="1" dxf="1">
    <nc r="H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7" sId="9" odxf="1" dxf="1">
    <nc r="I4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8" sId="9" odxf="1" dxf="1">
    <nc r="J44" t="inlineStr">
      <is>
        <t>07006715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19" sId="9" odxf="1" dxf="1">
    <nc r="K44" t="inlineStr">
      <is>
        <t>SALLE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0" sId="9" odxf="1" dxf="1">
    <nc r="L44" t="inlineStr">
      <is>
        <t>AURELIEN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1" sId="9" odxf="1" dxf="1">
    <nc r="M4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2" sId="9" odxf="1" dxf="1">
    <nc r="N4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23" sId="9" odxf="1" dxf="1">
    <nc r="A4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4" sId="9" odxf="1" dxf="1">
    <nc r="B4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5" sId="9" odxf="1" dxf="1">
    <nc r="C4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6" sId="9" odxf="1" dxf="1">
    <nc r="D4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7" sId="9" odxf="1" dxf="1">
    <nc r="E45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8" sId="9" odxf="1" dxf="1">
    <nc r="F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29" sId="9" odxf="1" dxf="1">
    <nc r="G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0" sId="9" odxf="1" dxf="1">
    <nc r="H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1" sId="9" odxf="1" dxf="1">
    <nc r="I4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2" sId="9" odxf="1" dxf="1">
    <nc r="J45" t="inlineStr">
      <is>
        <t>06005007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3" sId="9" odxf="1" dxf="1">
    <nc r="K45" t="inlineStr">
      <is>
        <t>GARE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4" sId="9" odxf="1" dxf="1">
    <nc r="L45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5" sId="9" odxf="1" dxf="1">
    <nc r="M4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6" sId="9" odxf="1" dxf="1">
    <nc r="N4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37" sId="9" odxf="1" dxf="1">
    <nc r="A4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8" sId="9" odxf="1" dxf="1">
    <nc r="B4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39" sId="9" odxf="1" dxf="1">
    <nc r="C4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0" sId="9" odxf="1" dxf="1">
    <nc r="D4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1" sId="9" odxf="1" dxf="1">
    <nc r="E46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2" sId="9" odxf="1" dxf="1">
    <nc r="F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3" sId="9" odxf="1" dxf="1">
    <nc r="G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4" sId="9" odxf="1" dxf="1">
    <nc r="H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5" sId="9" odxf="1" dxf="1">
    <nc r="I4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6" sId="9" odxf="1" dxf="1">
    <nc r="J46" t="inlineStr">
      <is>
        <t>07004107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7" sId="9" odxf="1" dxf="1">
    <nc r="K46" t="inlineStr">
      <is>
        <t>EL HIMDI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8" sId="9" odxf="1" dxf="1">
    <nc r="L46" t="inlineStr">
      <is>
        <t>NEZHA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49" sId="9" odxf="1" dxf="1">
    <nc r="M4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0" sId="9" odxf="1" dxf="1">
    <nc r="N4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51" sId="9" odxf="1" dxf="1">
    <nc r="A4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2" sId="9" odxf="1" dxf="1">
    <nc r="B4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3" sId="9" odxf="1" dxf="1">
    <nc r="C4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4" sId="9" odxf="1" dxf="1">
    <nc r="D4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5" sId="9" odxf="1" dxf="1">
    <nc r="E47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6" sId="9" odxf="1" dxf="1">
    <nc r="F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7" sId="9" odxf="1" dxf="1">
    <nc r="G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8" sId="9" odxf="1" dxf="1">
    <nc r="H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59" sId="9" odxf="1" dxf="1">
    <nc r="I4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0" sId="9" odxf="1" dxf="1">
    <nc r="J47" t="inlineStr">
      <is>
        <t>07008627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1" sId="9" odxf="1" dxf="1">
    <nc r="K47" t="inlineStr">
      <is>
        <t>MARIAUD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2" sId="9" odxf="1" dxf="1">
    <nc r="L47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3" sId="9" odxf="1" dxf="1">
    <nc r="M4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4" sId="9" odxf="1" dxf="1">
    <nc r="N4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65" sId="9" odxf="1" dxf="1">
    <nc r="A4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6" sId="9" odxf="1" dxf="1">
    <nc r="B4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7" sId="9" odxf="1" dxf="1">
    <nc r="C4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8" sId="9" odxf="1" dxf="1">
    <nc r="D4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69" sId="9" odxf="1" dxf="1">
    <nc r="E48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0" sId="9" odxf="1" dxf="1">
    <nc r="F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1" sId="9" odxf="1" dxf="1">
    <nc r="G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2" sId="9" odxf="1" dxf="1">
    <nc r="H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3" sId="9" odxf="1" dxf="1">
    <nc r="I4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4" sId="9" odxf="1" dxf="1">
    <nc r="J48" t="inlineStr">
      <is>
        <t>07016472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5" sId="9" odxf="1" dxf="1">
    <nc r="K48" t="inlineStr">
      <is>
        <t>SAUER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6" sId="9" odxf="1" dxf="1">
    <nc r="L48" t="inlineStr">
      <is>
        <t>ELODIE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7" sId="9" odxf="1" dxf="1">
    <nc r="M4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78" sId="9" odxf="1" dxf="1">
    <nc r="N4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79" sId="9" odxf="1" dxf="1">
    <nc r="A4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0" sId="9" odxf="1" dxf="1">
    <nc r="B4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1" sId="9" odxf="1" dxf="1">
    <nc r="C4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2" sId="9" odxf="1" dxf="1">
    <nc r="D4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3" sId="9" odxf="1" dxf="1">
    <nc r="E49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4" sId="9" odxf="1" dxf="1">
    <nc r="F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5" sId="9" odxf="1" dxf="1">
    <nc r="G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6" sId="9" odxf="1" dxf="1">
    <nc r="H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7" sId="9" odxf="1" dxf="1">
    <nc r="I4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8" sId="9" odxf="1" dxf="1">
    <nc r="J49" t="inlineStr">
      <is>
        <t>07017323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89" sId="9" odxf="1" dxf="1">
    <nc r="K49" t="inlineStr">
      <is>
        <t>LEBLANC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0" sId="9" odxf="1" dxf="1">
    <nc r="L49" t="inlineStr">
      <is>
        <t>MARIE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1" sId="9" odxf="1" dxf="1">
    <nc r="M4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2" sId="9" odxf="1" dxf="1">
    <nc r="N4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893" sId="9" odxf="1" dxf="1">
    <nc r="A5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4" sId="9" odxf="1" dxf="1">
    <nc r="B5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5" sId="9" odxf="1" dxf="1">
    <nc r="C5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6" sId="9" odxf="1" dxf="1">
    <nc r="D5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7" sId="9" odxf="1" dxf="1">
    <nc r="E50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8" sId="9" odxf="1" dxf="1">
    <nc r="F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899" sId="9" odxf="1" dxf="1">
    <nc r="G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0" sId="9" odxf="1" dxf="1">
    <nc r="H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1" sId="9" odxf="1" dxf="1">
    <nc r="I5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2" sId="9" odxf="1" dxf="1">
    <nc r="J50" t="inlineStr">
      <is>
        <t>07018252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3" sId="9" odxf="1" dxf="1">
    <nc r="K50" t="inlineStr">
      <is>
        <t>YOUNSI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4" sId="9" odxf="1" dxf="1">
    <nc r="L50" t="inlineStr">
      <is>
        <t>ANISSA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5" sId="9" odxf="1" dxf="1">
    <nc r="M50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6" sId="9" odxf="1" dxf="1">
    <nc r="N5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07" sId="9" odxf="1" dxf="1">
    <nc r="A5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8" sId="9" odxf="1" dxf="1">
    <nc r="B5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09" sId="9" odxf="1" dxf="1">
    <nc r="C5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0" sId="9" odxf="1" dxf="1">
    <nc r="D5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1" sId="9" odxf="1" dxf="1">
    <nc r="E5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2" sId="9" odxf="1" dxf="1">
    <nc r="F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3" sId="9" odxf="1" dxf="1">
    <nc r="G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4" sId="9" odxf="1" dxf="1">
    <nc r="H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5" sId="9" odxf="1" dxf="1">
    <nc r="I5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6" sId="9" odxf="1" dxf="1">
    <nc r="J51" t="inlineStr">
      <is>
        <t>00117759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7" sId="9" odxf="1" dxf="1">
    <nc r="K51" t="inlineStr">
      <is>
        <t>ROUSSEAU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8" sId="9" odxf="1" dxf="1">
    <nc r="L51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19" sId="9" odxf="1" dxf="1">
    <nc r="M5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0" sId="9" odxf="1" dxf="1">
    <nc r="N5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21" sId="9" odxf="1" dxf="1">
    <nc r="A5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2" sId="9" odxf="1" dxf="1">
    <nc r="B5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3" sId="9" odxf="1" dxf="1">
    <nc r="C5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4" sId="9" odxf="1" dxf="1">
    <nc r="D5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5" sId="9" odxf="1" dxf="1">
    <nc r="E5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6" sId="9" odxf="1" dxf="1">
    <nc r="F52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7" sId="9" odxf="1" dxf="1">
    <nc r="G52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8" sId="9" odxf="1" dxf="1">
    <nc r="H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29" sId="9" odxf="1" dxf="1">
    <nc r="I5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0" sId="9" odxf="1" dxf="1">
    <nc r="J52" t="inlineStr">
      <is>
        <t>00117671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1" sId="9" odxf="1" dxf="1">
    <nc r="K52" t="inlineStr">
      <is>
        <t>MEHAYE BERSON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2" sId="9" odxf="1" dxf="1">
    <nc r="L52" t="inlineStr">
      <is>
        <t>SEVERINE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3" sId="9" odxf="1" dxf="1">
    <nc r="M5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4" sId="9" odxf="1" dxf="1">
    <nc r="N5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35" sId="9" odxf="1" dxf="1">
    <nc r="A5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6" sId="9" odxf="1" dxf="1">
    <nc r="B5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7" sId="9" odxf="1" dxf="1">
    <nc r="C5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8" sId="9" odxf="1" dxf="1">
    <nc r="D5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39" sId="9" odxf="1" dxf="1">
    <nc r="E5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0" sId="9" odxf="1" dxf="1">
    <nc r="F53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1" sId="9" odxf="1" dxf="1">
    <nc r="G53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2" sId="9" odxf="1" dxf="1">
    <nc r="H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3" sId="9" odxf="1" dxf="1">
    <nc r="I5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4" sId="9" odxf="1" dxf="1">
    <nc r="J53" t="inlineStr">
      <is>
        <t>00517665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5" sId="9" odxf="1" dxf="1">
    <nc r="K53" t="inlineStr">
      <is>
        <t>COPPEAUX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6" sId="9" odxf="1" dxf="1">
    <nc r="L53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7" sId="9" odxf="1" dxf="1">
    <nc r="M5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48" sId="9" odxf="1" dxf="1">
    <nc r="N5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49" sId="9" odxf="1" dxf="1">
    <nc r="A5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0" sId="9" odxf="1" dxf="1">
    <nc r="B5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1" sId="9" odxf="1" dxf="1">
    <nc r="C5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2" sId="9" odxf="1" dxf="1">
    <nc r="D5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3" sId="9" odxf="1" dxf="1">
    <nc r="E5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4" sId="9" odxf="1" dxf="1">
    <nc r="F54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5" sId="9" odxf="1" dxf="1">
    <nc r="G54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6" sId="9" odxf="1" dxf="1">
    <nc r="H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7" sId="9" odxf="1" dxf="1">
    <nc r="I5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8" sId="9" odxf="1" dxf="1">
    <nc r="J54" t="inlineStr">
      <is>
        <t>00540007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59" sId="9" odxf="1" dxf="1">
    <nc r="K54" t="inlineStr">
      <is>
        <t>BEECKMANS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0" sId="9" odxf="1" dxf="1">
    <nc r="L54" t="inlineStr">
      <is>
        <t>DAVID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1" sId="9" odxf="1" dxf="1">
    <nc r="M5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2" sId="9" odxf="1" dxf="1">
    <nc r="N5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63" sId="9" odxf="1" dxf="1">
    <nc r="A5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4" sId="9" odxf="1" dxf="1">
    <nc r="B5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5" sId="9" odxf="1" dxf="1">
    <nc r="C5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6" sId="9" odxf="1" dxf="1">
    <nc r="D5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7" sId="9" odxf="1" dxf="1">
    <nc r="E5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8" sId="9" odxf="1" dxf="1">
    <nc r="F55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69" sId="9" odxf="1" dxf="1">
    <nc r="G55" t="inlineStr">
      <is>
        <t>Contrôle Comptable Organisation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0" sId="9" odxf="1" dxf="1">
    <nc r="H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1" sId="9" odxf="1" dxf="1">
    <nc r="I5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2" sId="9" odxf="1" dxf="1">
    <nc r="J55" t="inlineStr">
      <is>
        <t>00540221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3" sId="9" odxf="1" dxf="1">
    <nc r="K55" t="inlineStr">
      <is>
        <t>CLAEYMAN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4" sId="9" odxf="1" dxf="1">
    <nc r="L55" t="inlineStr">
      <is>
        <t>BRUNO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5" sId="9" odxf="1" dxf="1">
    <nc r="M5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6" sId="9" odxf="1" dxf="1">
    <nc r="N5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77" sId="9" odxf="1" dxf="1">
    <nc r="A5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8" sId="9" odxf="1" dxf="1">
    <nc r="B5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79" sId="9" odxf="1" dxf="1">
    <nc r="C5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0" sId="9" odxf="1" dxf="1">
    <nc r="D5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1" sId="9" odxf="1" dxf="1">
    <nc r="E5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2" sId="9" odxf="1" dxf="1">
    <nc r="F56" t="inlineStr">
      <is>
        <t>Accpgnmnt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3" sId="9" odxf="1" dxf="1">
    <nc r="G56" t="inlineStr">
      <is>
        <t>Inspection Auditeur Conseil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4" sId="9" odxf="1" dxf="1">
    <nc r="H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5" sId="9" odxf="1" dxf="1">
    <nc r="I5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6" sId="9" odxf="1" dxf="1">
    <nc r="J56" t="inlineStr">
      <is>
        <t>07002951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7" sId="9" odxf="1" dxf="1">
    <nc r="K56" t="inlineStr">
      <is>
        <t>CARDINALI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8" sId="9" odxf="1" dxf="1">
    <nc r="L56" t="inlineStr">
      <is>
        <t>PHILIPPE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89" sId="9" odxf="1" dxf="1">
    <nc r="M5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0" sId="9" odxf="1" dxf="1">
    <nc r="N5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7991" sId="9" odxf="1" dxf="1">
    <nc r="A5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2" sId="9" odxf="1" dxf="1">
    <nc r="B5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3" sId="9" odxf="1" dxf="1">
    <nc r="C5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4" sId="9" odxf="1" dxf="1">
    <nc r="D5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5" sId="9" odxf="1" dxf="1">
    <nc r="E5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6" sId="9" odxf="1" dxf="1">
    <nc r="F57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7" sId="9" odxf="1" dxf="1">
    <nc r="G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8" sId="9" odxf="1" dxf="1">
    <nc r="H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7999" sId="9" odxf="1" dxf="1">
    <nc r="I5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0" sId="9" odxf="1" dxf="1">
    <nc r="J57" t="inlineStr">
      <is>
        <t>00114885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1" sId="9" odxf="1" dxf="1">
    <nc r="K57" t="inlineStr">
      <is>
        <t>LE GOFF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2" sId="9" odxf="1" dxf="1">
    <nc r="L57" t="inlineStr">
      <is>
        <t>LAURENCE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3" sId="9" odxf="1" dxf="1">
    <nc r="M5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4" sId="9" odxf="1" dxf="1">
    <nc r="N5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05" sId="9" odxf="1" dxf="1">
    <nc r="A5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6" sId="9" odxf="1" dxf="1">
    <nc r="B5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7" sId="9" odxf="1" dxf="1">
    <nc r="C5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8" sId="9" odxf="1" dxf="1">
    <nc r="D5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09" sId="9" odxf="1" dxf="1">
    <nc r="E5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0" sId="9" odxf="1" dxf="1">
    <nc r="F58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1" sId="9" odxf="1" dxf="1">
    <nc r="G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2" sId="9" odxf="1" dxf="1">
    <nc r="H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3" sId="9" odxf="1" dxf="1">
    <nc r="I5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4" sId="9" odxf="1" dxf="1">
    <nc r="J58" t="inlineStr">
      <is>
        <t>07000224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5" sId="9" odxf="1" dxf="1">
    <nc r="K58" t="inlineStr">
      <is>
        <t>LE COZ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6" sId="9" odxf="1" dxf="1">
    <nc r="L58" t="inlineStr">
      <is>
        <t>LYDIE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7" sId="9" odxf="1" dxf="1">
    <nc r="M5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18" sId="9" odxf="1" dxf="1">
    <nc r="N5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19" sId="9" odxf="1" dxf="1">
    <nc r="A5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0" sId="9" odxf="1" dxf="1">
    <nc r="B5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1" sId="9" odxf="1" dxf="1">
    <nc r="C5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2" sId="9" odxf="1" dxf="1">
    <nc r="D5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3" sId="9" odxf="1" dxf="1">
    <nc r="E5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4" sId="9" odxf="1" dxf="1">
    <nc r="F59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5" sId="9" odxf="1" dxf="1">
    <nc r="G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6" sId="9" odxf="1" dxf="1">
    <nc r="H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7" sId="9" odxf="1" dxf="1">
    <nc r="I5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8" sId="9" odxf="1" dxf="1">
    <nc r="J59" t="inlineStr">
      <is>
        <t>07002647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29" sId="9" odxf="1" dxf="1">
    <nc r="K59" t="inlineStr">
      <is>
        <t>MARTEL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0" sId="9" odxf="1" dxf="1">
    <nc r="L59" t="inlineStr">
      <is>
        <t>GERALDINE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1" sId="9" odxf="1" dxf="1">
    <nc r="M5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2" sId="9" odxf="1" dxf="1">
    <nc r="N5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33" sId="9" odxf="1" dxf="1">
    <nc r="A6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4" sId="9" odxf="1" dxf="1">
    <nc r="B6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5" sId="9" odxf="1" dxf="1">
    <nc r="C6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6" sId="9" odxf="1" dxf="1">
    <nc r="D6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7" sId="9" odxf="1" dxf="1">
    <nc r="E6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8" sId="9" odxf="1" dxf="1">
    <nc r="F60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39" sId="9" odxf="1" dxf="1">
    <nc r="G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0" sId="9" odxf="1" dxf="1">
    <nc r="H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1" sId="9" odxf="1" dxf="1">
    <nc r="I6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2" sId="9" odxf="1" dxf="1">
    <nc r="J60" t="inlineStr">
      <is>
        <t>07004399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3" sId="9" odxf="1" dxf="1">
    <nc r="K60" t="inlineStr">
      <is>
        <t>MOREAU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4" sId="9" odxf="1" dxf="1">
    <nc r="L60" t="inlineStr">
      <is>
        <t>DIMITRI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5" sId="9" odxf="1" dxf="1">
    <nc r="M6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6" sId="9" odxf="1" dxf="1">
    <nc r="N6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47" sId="9" odxf="1" dxf="1">
    <nc r="A6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8" sId="9" odxf="1" dxf="1">
    <nc r="B6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49" sId="9" odxf="1" dxf="1">
    <nc r="C6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0" sId="9" odxf="1" dxf="1">
    <nc r="D6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1" sId="9" odxf="1" dxf="1">
    <nc r="E6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2" sId="9" odxf="1" dxf="1">
    <nc r="F61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3" sId="9" odxf="1" dxf="1">
    <nc r="G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4" sId="9" odxf="1" dxf="1">
    <nc r="H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5" sId="9" odxf="1" dxf="1">
    <nc r="I6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6" sId="9" odxf="1" dxf="1">
    <nc r="J61" t="inlineStr">
      <is>
        <t>07005313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7" sId="9" odxf="1" dxf="1">
    <nc r="K61" t="inlineStr">
      <is>
        <t>HAMMADI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8" sId="9" odxf="1" dxf="1">
    <nc r="L61" t="inlineStr">
      <is>
        <t>RACHIDA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59" sId="9" odxf="1" dxf="1">
    <nc r="M61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0" sId="9" odxf="1" dxf="1">
    <nc r="N6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61" sId="9" odxf="1" dxf="1">
    <nc r="A6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2" sId="9" odxf="1" dxf="1">
    <nc r="B6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3" sId="9" odxf="1" dxf="1">
    <nc r="C6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4" sId="9" odxf="1" dxf="1">
    <nc r="D6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5" sId="9" odxf="1" dxf="1">
    <nc r="E6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6" sId="9" odxf="1" dxf="1">
    <nc r="F62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7" sId="9" odxf="1" dxf="1">
    <nc r="G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8" sId="9" odxf="1" dxf="1">
    <nc r="H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69" sId="9" odxf="1" dxf="1">
    <nc r="I62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0" sId="9" odxf="1" dxf="1">
    <nc r="J62" t="inlineStr">
      <is>
        <t>00114422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1" sId="9" odxf="1" dxf="1">
    <nc r="K62" t="inlineStr">
      <is>
        <t>BARBIER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2" sId="9" odxf="1" dxf="1">
    <nc r="L62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3" sId="9" odxf="1" dxf="1">
    <nc r="M6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4" sId="9" odxf="1" dxf="1">
    <nc r="N6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75" sId="9" odxf="1" dxf="1">
    <nc r="A6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6" sId="9" odxf="1" dxf="1">
    <nc r="B6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7" sId="9" odxf="1" dxf="1">
    <nc r="C6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8" sId="9" odxf="1" dxf="1">
    <nc r="D6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79" sId="9" odxf="1" dxf="1">
    <nc r="E6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0" sId="9" odxf="1" dxf="1">
    <nc r="F63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1" sId="9" odxf="1" dxf="1">
    <nc r="G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2" sId="9" odxf="1" dxf="1">
    <nc r="H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3" sId="9" odxf="1" dxf="1">
    <nc r="I63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4" sId="9" odxf="1" dxf="1">
    <nc r="J63" t="inlineStr">
      <is>
        <t>00116389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5" sId="9" odxf="1" dxf="1">
    <nc r="K63" t="inlineStr">
      <is>
        <t>SICARD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6" sId="9" odxf="1" dxf="1">
    <nc r="L63" t="inlineStr">
      <is>
        <t>LAURENT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7" sId="9" odxf="1" dxf="1">
    <nc r="M63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88" sId="9" odxf="1" dxf="1">
    <nc r="N6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089" sId="9" odxf="1" dxf="1">
    <nc r="A6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0" sId="9" odxf="1" dxf="1">
    <nc r="B6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1" sId="9" odxf="1" dxf="1">
    <nc r="C6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2" sId="9" odxf="1" dxf="1">
    <nc r="D6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3" sId="9" odxf="1" dxf="1">
    <nc r="E6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4" sId="9" odxf="1" dxf="1">
    <nc r="F64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5" sId="9" odxf="1" dxf="1">
    <nc r="G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6" sId="9" odxf="1" dxf="1">
    <nc r="H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7" sId="9" odxf="1" dxf="1">
    <nc r="I64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8" sId="9" odxf="1" dxf="1">
    <nc r="J64" t="inlineStr">
      <is>
        <t>00117738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099" sId="9" odxf="1" dxf="1">
    <nc r="K64" t="inlineStr">
      <is>
        <t>WIDEMANN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0" sId="9" odxf="1" dxf="1">
    <nc r="L64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1" sId="9" odxf="1" dxf="1">
    <nc r="M64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2" sId="9" odxf="1" dxf="1">
    <nc r="N6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03" sId="9" odxf="1" dxf="1">
    <nc r="A6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4" sId="9" odxf="1" dxf="1">
    <nc r="B6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5" sId="9" odxf="1" dxf="1">
    <nc r="C6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6" sId="9" odxf="1" dxf="1">
    <nc r="D6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7" sId="9" odxf="1" dxf="1">
    <nc r="E65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8" sId="9" odxf="1" dxf="1">
    <nc r="F65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09" sId="9" odxf="1" dxf="1">
    <nc r="G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0" sId="9" odxf="1" dxf="1">
    <nc r="H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1" sId="9" odxf="1" dxf="1">
    <nc r="I65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2" sId="9" odxf="1" dxf="1">
    <nc r="J65" t="inlineStr">
      <is>
        <t>00118130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3" sId="9" odxf="1" dxf="1">
    <nc r="K65" t="inlineStr">
      <is>
        <t>FOURET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4" sId="9" odxf="1" dxf="1">
    <nc r="L65" t="inlineStr">
      <is>
        <t>PATRICK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5" sId="9" odxf="1" dxf="1">
    <nc r="M6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6" sId="9" odxf="1" dxf="1">
    <nc r="N6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17" sId="9" odxf="1" dxf="1">
    <nc r="A6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8" sId="9" odxf="1" dxf="1">
    <nc r="B6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19" sId="9" odxf="1" dxf="1">
    <nc r="C6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0" sId="9" odxf="1" dxf="1">
    <nc r="D6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1" sId="9" odxf="1" dxf="1">
    <nc r="E66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2" sId="9" odxf="1" dxf="1">
    <nc r="F66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3" sId="9" odxf="1" dxf="1">
    <nc r="G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4" sId="9" odxf="1" dxf="1">
    <nc r="H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5" sId="9" odxf="1" dxf="1">
    <nc r="I6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6" sId="9" odxf="1" dxf="1">
    <nc r="J66" t="inlineStr">
      <is>
        <t>00540315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7" sId="9" odxf="1" dxf="1">
    <nc r="K66" t="inlineStr">
      <is>
        <t>JOSSE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8" sId="9" odxf="1" dxf="1">
    <nc r="L66" t="inlineStr">
      <is>
        <t>THIERRY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29" sId="9" odxf="1" dxf="1">
    <nc r="M66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0" sId="9" odxf="1" dxf="1">
    <nc r="N6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31" sId="9" odxf="1" dxf="1">
    <nc r="A67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2" sId="9" odxf="1" dxf="1">
    <nc r="B67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3" sId="9" odxf="1" dxf="1">
    <nc r="C67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4" sId="9" odxf="1" dxf="1">
    <nc r="D67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5" sId="9" odxf="1" dxf="1">
    <nc r="E67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6" sId="9" odxf="1" dxf="1">
    <nc r="F67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7" sId="9" odxf="1" dxf="1">
    <nc r="G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8" sId="9" odxf="1" dxf="1">
    <nc r="H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39" sId="9" odxf="1" dxf="1">
    <nc r="I67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0" sId="9" odxf="1" dxf="1">
    <nc r="J67" t="inlineStr">
      <is>
        <t>07001874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1" sId="9" odxf="1" dxf="1">
    <nc r="K67" t="inlineStr">
      <is>
        <t>LOLLIOT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2" sId="9" odxf="1" dxf="1">
    <nc r="L67" t="inlineStr">
      <is>
        <t>THOMAS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3" sId="9" odxf="1" dxf="1">
    <nc r="M67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4" sId="9" odxf="1" dxf="1">
    <nc r="N67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45" sId="9" odxf="1" dxf="1">
    <nc r="A68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6" sId="9" odxf="1" dxf="1">
    <nc r="B68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7" sId="9" odxf="1" dxf="1">
    <nc r="C68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8" sId="9" odxf="1" dxf="1">
    <nc r="D68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49" sId="9" odxf="1" dxf="1">
    <nc r="E68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0" sId="9" odxf="1" dxf="1">
    <nc r="F68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1" sId="9" odxf="1" dxf="1">
    <nc r="G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2" sId="9" odxf="1" dxf="1">
    <nc r="H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3" sId="9" odxf="1" dxf="1">
    <nc r="I68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4" sId="9" odxf="1" dxf="1">
    <nc r="J68" t="inlineStr">
      <is>
        <t>07002789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5" sId="9" odxf="1" dxf="1">
    <nc r="K68" t="inlineStr">
      <is>
        <t>SECHET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6" sId="9" odxf="1" dxf="1">
    <nc r="L68" t="inlineStr">
      <is>
        <t>ERIC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7" sId="9" odxf="1" dxf="1">
    <nc r="M68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58" sId="9" odxf="1" dxf="1">
    <nc r="N68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59" sId="9" odxf="1" dxf="1">
    <nc r="A69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0" sId="9" odxf="1" dxf="1">
    <nc r="B69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1" sId="9" odxf="1" dxf="1">
    <nc r="C69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2" sId="9" odxf="1" dxf="1">
    <nc r="D69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3" sId="9" odxf="1" dxf="1">
    <nc r="E69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4" sId="9" odxf="1" dxf="1">
    <nc r="F69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5" sId="9" odxf="1" dxf="1">
    <nc r="G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6" sId="9" odxf="1" dxf="1">
    <nc r="H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7" sId="9" odxf="1" dxf="1">
    <nc r="I69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8" sId="9" odxf="1" dxf="1">
    <nc r="J69" t="inlineStr">
      <is>
        <t>07003162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69" sId="9" odxf="1" dxf="1">
    <nc r="K69" t="inlineStr">
      <is>
        <t>GUIDARD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0" sId="9" odxf="1" dxf="1">
    <nc r="L69" t="inlineStr">
      <is>
        <t>DANIELLE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1" sId="9" odxf="1" dxf="1">
    <nc r="M69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2" sId="9" odxf="1" dxf="1">
    <nc r="N69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73" sId="9" odxf="1" dxf="1">
    <nc r="A70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4" sId="9" odxf="1" dxf="1">
    <nc r="B70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5" sId="9" odxf="1" dxf="1">
    <nc r="C70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6" sId="9" odxf="1" dxf="1">
    <nc r="D70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7" sId="9" odxf="1" dxf="1">
    <nc r="E70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8" sId="9" odxf="1" dxf="1">
    <nc r="F70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79" sId="9" odxf="1" dxf="1">
    <nc r="G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0" sId="9" odxf="1" dxf="1">
    <nc r="H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1" sId="9" odxf="1" dxf="1">
    <nc r="I70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2" sId="9" odxf="1" dxf="1">
    <nc r="J70" t="inlineStr">
      <is>
        <t>07011320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3" sId="9" odxf="1" dxf="1">
    <nc r="K70" t="inlineStr">
      <is>
        <t>LEBESGUE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4" sId="9" odxf="1" dxf="1">
    <nc r="L70" t="inlineStr">
      <is>
        <t>STEPHANE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5" sId="9" odxf="1" dxf="1">
    <nc r="M70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6" sId="9" odxf="1" dxf="1">
    <nc r="N70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187" sId="9" odxf="1" dxf="1">
    <nc r="A71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8" sId="9" odxf="1" dxf="1">
    <nc r="B71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89" sId="9" odxf="1" dxf="1">
    <nc r="C71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0" sId="9" odxf="1" dxf="1">
    <nc r="D71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1" sId="9" odxf="1" dxf="1">
    <nc r="E71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2" sId="9" odxf="1" dxf="1">
    <nc r="F71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3" sId="9" odxf="1" dxf="1">
    <nc r="G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4" sId="9" odxf="1" dxf="1">
    <nc r="H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5" sId="9" odxf="1" dxf="1">
    <nc r="I71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6" sId="9" odxf="1" dxf="1">
    <nc r="J71" t="inlineStr">
      <is>
        <t>07018218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7" sId="9" odxf="1" dxf="1">
    <nc r="K71" t="inlineStr">
      <is>
        <t>BENGHAL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8" sId="9" odxf="1" dxf="1">
    <nc r="L71" t="inlineStr">
      <is>
        <t>YTHAR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199" sId="9" odxf="1" dxf="1">
    <nc r="M71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0" sId="9" odxf="1" dxf="1">
    <nc r="N71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O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01" sId="9" odxf="1" dxf="1">
    <nc r="A72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2" sId="9" odxf="1" dxf="1">
    <nc r="B72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3" sId="9" odxf="1" dxf="1">
    <nc r="C72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4" sId="9" odxf="1" dxf="1">
    <nc r="D72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5" sId="9" odxf="1" dxf="1">
    <nc r="E72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6" sId="9" odxf="1" dxf="1">
    <nc r="F72" t="inlineStr">
      <is>
        <t>Contrôle Siège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07" sId="9" odxf="1" dxf="1">
    <nc r="K72" t="inlineStr">
      <is>
        <t>KESSAL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08" sId="9" odxf="1" dxf="1">
    <nc r="L72" t="inlineStr">
      <is>
        <t>ROMAIN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09" sId="9" odxf="1" dxf="1">
    <nc r="M72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10" sId="9" odxf="1" dxf="1">
    <nc r="N72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O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11" sId="9" odxf="1" dxf="1">
    <nc r="A73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2" sId="9" odxf="1" dxf="1">
    <nc r="B73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3" sId="9" odxf="1" dxf="1">
    <nc r="C73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4" sId="9" odxf="1" dxf="1">
    <nc r="D73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5" sId="9" odxf="1" dxf="1">
    <nc r="E73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6" sId="9" odxf="1" dxf="1">
    <nc r="F73" t="inlineStr">
      <is>
        <t>Outils des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17" sId="9" odxf="1" dxf="1">
    <nc r="K73" t="inlineStr">
      <is>
        <t>BOUSSAIDI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18" sId="9" odxf="1" dxf="1">
    <nc r="L73" t="inlineStr">
      <is>
        <t>NADIA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19" sId="9" odxf="1" dxf="1">
    <nc r="M73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20" sId="9" odxf="1" dxf="1">
    <nc r="N73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O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21" sId="9" odxf="1" dxf="1">
    <nc r="A74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2" sId="9" odxf="1" dxf="1">
    <nc r="B74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3" sId="9" odxf="1" dxf="1">
    <nc r="C74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4" sId="9" odxf="1" dxf="1">
    <nc r="D74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5" sId="9" odxf="1" dxf="1">
    <nc r="E74" t="inlineStr">
      <is>
        <t>Outils et Contrôle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6" sId="9" odxf="1" dxf="1">
    <nc r="F74" t="inlineStr">
      <is>
        <t>Pôle Autres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27" sId="9" odxf="1" dxf="1">
    <nc r="K74" t="inlineStr">
      <is>
        <t>WARRET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28" sId="9" odxf="1" dxf="1">
    <nc r="L74" t="inlineStr">
      <is>
        <t>KELLY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M74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dxf>
  </rfmt>
  <rcc rId="8229" sId="9" odxf="1" dxf="1">
    <nc r="N74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O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30" sId="9" odxf="1" dxf="1">
    <nc r="A75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31" sId="9" odxf="1" dxf="1">
    <nc r="B75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32" sId="9" odxf="1" dxf="1">
    <nc r="C75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33" sId="9" odxf="1" dxf="1">
    <nc r="D75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E75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8234" sId="9" odxf="1" dxf="1">
    <nc r="F75" t="inlineStr">
      <is>
        <t>Administration des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35" sId="9" odxf="1" dxf="1">
    <nc r="K75" t="inlineStr">
      <is>
        <t>PELLETIER TRAD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36" sId="9" odxf="1" dxf="1">
    <nc r="L75" t="inlineStr">
      <is>
        <t>AGNES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37" sId="9" odxf="1" dxf="1">
    <nc r="M75" t="inlineStr">
      <is>
        <t>CDI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38" sId="9" odxf="1" dxf="1">
    <nc r="N75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O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39" sId="9" odxf="1" dxf="1">
    <nc r="A76" t="inlineStr">
      <is>
        <t>Christine BASTONERO</t>
      </is>
    </nc>
    <odxf>
      <font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0" sId="9" odxf="1" dxf="1">
    <nc r="B76" t="inlineStr">
      <is>
        <t>DMSMO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1" sId="9" odxf="1" dxf="1">
    <nc r="C76" t="inlineStr">
      <is>
        <t>Distribution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2" sId="9" odxf="1" dxf="1">
    <nc r="D76" t="inlineStr">
      <is>
        <t>Services aux Intermédiaires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3" sId="9" odxf="1" dxf="1">
    <nc r="E76" t="inlineStr">
      <is>
        <t>Communication Réseaux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4" sId="9" odxf="1" dxf="1">
    <nc r="F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5" sId="9" odxf="1" dxf="1">
    <nc r="G76" t="inlineStr">
      <is>
        <t xml:space="preserve"> 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fmt sheetId="9" sqref="H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9" sqref="I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fmt sheetId="9" sqref="J76" start="0" length="0">
    <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dxf>
  </rfmt>
  <rcc rId="8246" sId="9" odxf="1" dxf="1">
    <nc r="K76" t="inlineStr">
      <is>
        <t>RENOUE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</border>
    </ndxf>
  </rcc>
  <rcc rId="8247" sId="9" odxf="1" dxf="1">
    <nc r="L76" t="inlineStr">
      <is>
        <t>ALEXINE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top style="thin">
          <color rgb="FFEBEBEB"/>
        </top>
        <bottom style="thin">
          <color rgb="FFEBEBEB"/>
        </bottom>
      </border>
    </ndxf>
  </rcc>
  <rcc rId="8248" sId="9" odxf="1" dxf="1">
    <nc r="M76" t="inlineStr">
      <is>
        <t>ALT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left" vertical="top" readingOrder="0"/>
      <border outline="0">
        <left style="thin">
          <color rgb="FFEBEBEB"/>
        </left>
        <right style="thin">
          <color rgb="FFEBEBEB"/>
        </right>
      </border>
    </ndxf>
  </rcc>
  <rcc rId="8249" sId="9" odxf="1" dxf="1">
    <nc r="N76" t="inlineStr">
      <is>
        <t>SAINT DENIS</t>
      </is>
    </nc>
    <odxf>
      <font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readingOrder="0"/>
      <border outline="0">
        <left/>
        <right/>
      </border>
    </odxf>
    <ndxf>
      <font>
        <sz val="9"/>
        <color rgb="FF333333"/>
        <name val="Arial"/>
        <scheme val="none"/>
      </font>
      <numFmt numFmtId="30" formatCode="@"/>
      <fill>
        <patternFill patternType="solid">
          <fgColor rgb="FFFFFFFF"/>
          <bgColor rgb="FFF8FBFC"/>
        </patternFill>
      </fill>
      <alignment horizontal="center" vertical="top" readingOrder="0"/>
      <border outline="0">
        <left style="thin">
          <color rgb="FFEBEBEB"/>
        </left>
        <right style="thin">
          <color rgb="FFEBEBEB"/>
        </right>
      </border>
    </ndxf>
  </rcc>
  <rfmt sheetId="9" sqref="O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P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Q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R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S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T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U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V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W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X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Y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Z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A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B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C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D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E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F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G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H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I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J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K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L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M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N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O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P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rc rId="8250" sId="9" ref="AR1:AR1048576" action="insertCol"/>
  <rfmt sheetId="9" sqref="AQ1" start="0" length="0">
    <dxf>
      <font>
        <b/>
        <sz val="8"/>
        <color auto="1"/>
        <name val="Century Gothic"/>
        <scheme val="none"/>
      </font>
      <alignment horizontal="center" vertical="top" readingOrder="0"/>
      <border outline="0">
        <left style="thin">
          <color rgb="FF808080"/>
        </left>
        <right style="thin">
          <color rgb="FF808080"/>
        </right>
        <top style="medium">
          <color indexed="64"/>
        </top>
        <bottom style="thin">
          <color rgb="FF808080"/>
        </bottom>
      </border>
    </dxf>
  </rfmt>
  <rfmt sheetId="9" sqref="AR1" start="0" length="0">
    <dxf>
      <border outline="0">
        <top style="medium">
          <color indexed="64"/>
        </top>
      </border>
    </dxf>
  </rfmt>
  <rfmt sheetId="9" sqref="AQ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R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Q3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R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Q4" start="0" length="0">
    <dxf>
      <font>
        <sz val="11"/>
        <color theme="1"/>
        <name val="Calibri"/>
        <scheme val="minor"/>
      </font>
      <fill>
        <patternFill patternType="lightUp">
          <bgColor theme="7" tint="0.39997558519241921"/>
        </patternFill>
      </fill>
      <alignment vertical="center" readingOrder="0"/>
    </dxf>
  </rfmt>
  <rfmt sheetId="9" sqref="AR4" start="0" length="0">
    <dxf>
      <fill>
        <patternFill patternType="lightUp">
          <bgColor theme="7" tint="0.39997558519241921"/>
        </patternFill>
      </fill>
      <alignment vertical="center" readingOrder="0"/>
    </dxf>
  </rfmt>
  <rfmt sheetId="9" sqref="AQ5" start="0" length="0">
    <dxf>
      <font>
        <b/>
        <sz val="8"/>
        <color auto="1"/>
        <name val="Century Gothic"/>
        <scheme val="none"/>
      </font>
      <fill>
        <patternFill patternType="lightUp"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1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Q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R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" start="0" length="0">
    <dxf>
      <border outline="0">
        <top style="medium">
          <color indexed="64"/>
        </top>
      </border>
    </dxf>
  </rfmt>
  <rfmt sheetId="9" sqref="AS2" start="0" length="0">
    <dxf>
      <fill>
        <patternFill patternType="lightUp">
          <bgColor theme="7" tint="0.39997558519241921"/>
        </patternFill>
      </fill>
      <border outline="0">
        <left style="thin">
          <color theme="0" tint="-0.34998626667073579"/>
        </left>
      </border>
    </dxf>
  </rfmt>
  <rfmt sheetId="9" sqref="AS3" start="0" length="0">
    <dxf>
      <fill>
        <patternFill patternType="lightUp">
          <bgColor theme="7" tint="0.39997558519241921"/>
        </patternFill>
      </fill>
      <alignment vertical="center" readingOrder="0"/>
      <border outline="0">
        <left style="thin">
          <color indexed="64"/>
        </left>
      </border>
    </dxf>
  </rfmt>
  <rfmt sheetId="9" sqref="AS4" start="0" length="0">
    <dxf>
      <fill>
        <patternFill patternType="lightUp">
          <bgColor theme="7" tint="0.39997558519241921"/>
        </patternFill>
      </fill>
      <alignment vertical="center" readingOrder="0"/>
    </dxf>
  </rfmt>
  <rfmt sheetId="9" sqref="AS5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2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3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4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5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6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8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19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0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1" start="0" length="0">
    <dxf>
      <font>
        <b/>
        <sz val="8"/>
        <color auto="1"/>
        <name val="Century Gothic"/>
        <scheme val="none"/>
      </font>
      <fill>
        <patternFill patternType="solid">
          <fgColor rgb="FF000000"/>
          <bgColor rgb="FFFFFFFF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2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3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4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5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7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8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69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0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1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2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3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4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5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9" sqref="AS76" start="0" length="0">
    <dxf>
      <font>
        <b/>
        <sz val="8"/>
        <color auto="1"/>
        <name val="Century Gothic"/>
        <scheme val="none"/>
      </font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251" sId="9" odxf="1" dxf="1">
    <nc r="AQ5" t="inlineStr">
      <is>
        <t>L</t>
      </is>
    </nc>
    <ndxf>
      <font>
        <sz val="9"/>
        <color auto="1"/>
        <name val="Century Gothic"/>
        <scheme val="none"/>
      </font>
      <fill>
        <patternFill patternType="none">
          <bgColor indexed="65"/>
        </patternFill>
      </fill>
      <alignment vertical="top" readingOrder="0"/>
      <border outline="0">
        <top/>
      </border>
    </ndxf>
  </rcc>
  <rcc rId="8252" sId="9" odxf="1" dxf="1">
    <nc r="AR5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8253" sId="9" odxf="1" dxf="1">
    <nc r="AS5" t="inlineStr">
      <is>
        <t>M</t>
      </is>
    </nc>
    <ndxf>
      <font>
        <sz val="9"/>
        <color auto="1"/>
        <name val="Century Gothic"/>
        <scheme val="none"/>
      </font>
      <fill>
        <patternFill patternType="none">
          <fgColor indexed="64"/>
          <bgColor indexed="65"/>
        </patternFill>
      </fill>
      <alignment vertical="top" readingOrder="0"/>
      <border outline="0">
        <top/>
      </border>
    </ndxf>
  </rcc>
  <rcc rId="8254" sId="9">
    <nc r="AQ6">
      <v>29</v>
    </nc>
  </rcc>
  <rcc rId="8255" sId="9">
    <nc r="AR6">
      <v>30</v>
    </nc>
  </rcc>
  <rcc rId="8256" sId="9">
    <nc r="AS6">
      <v>31</v>
    </nc>
  </rcc>
  <rfmt sheetId="9" sqref="T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9" sqref="U4" start="0" length="0">
    <dxf>
      <fill>
        <patternFill patternType="solid"/>
      </fill>
    </dxf>
  </rfmt>
  <rcc rId="8257" sId="9">
    <nc r="V4">
      <f>V2-V3</f>
    </nc>
  </rcc>
  <rcc rId="8258" sId="9">
    <nc r="W4">
      <f>W2-W3</f>
    </nc>
  </rcc>
  <rcc rId="8259" sId="9">
    <nc r="X4">
      <f>X2-X3</f>
    </nc>
  </rcc>
  <rcc rId="8260" sId="9">
    <nc r="Y4">
      <f>Y2-Y3</f>
    </nc>
  </rcc>
  <rcc rId="8261" sId="9" odxf="1" dxf="1">
    <nc r="Z4">
      <f>Z2-Z3</f>
    </nc>
    <ndxf>
      <font>
        <sz val="11"/>
        <color theme="1"/>
        <name val="Calibri"/>
        <scheme val="minor"/>
      </font>
    </ndxf>
  </rcc>
  <rfmt sheetId="9" sqref="AA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9" sqref="AB4" start="0" length="0">
    <dxf>
      <fill>
        <patternFill patternType="solid"/>
      </fill>
    </dxf>
  </rfmt>
  <rcc rId="8262" sId="9">
    <nc r="AC4">
      <f>AC2-AC3</f>
    </nc>
  </rcc>
  <rcc rId="8263" sId="9">
    <nc r="AD4">
      <f>AD2-AD3</f>
    </nc>
  </rcc>
  <rcc rId="8264" sId="9">
    <nc r="AE4">
      <f>AE2-AE3</f>
    </nc>
  </rcc>
  <rcc rId="8265" sId="9">
    <nc r="AF4">
      <f>AF2-AF3</f>
    </nc>
  </rcc>
  <rcc rId="8266" sId="9" odxf="1" dxf="1">
    <nc r="AG4">
      <f>AG2-AG3</f>
    </nc>
    <ndxf>
      <font>
        <sz val="11"/>
        <color theme="1"/>
        <name val="Calibri"/>
        <scheme val="minor"/>
      </font>
    </ndxf>
  </rcc>
  <rfmt sheetId="9" sqref="AH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9" sqref="AI4" start="0" length="0">
    <dxf>
      <fill>
        <patternFill patternType="solid"/>
      </fill>
    </dxf>
  </rfmt>
  <rcc rId="8267" sId="9">
    <nc r="AJ4">
      <f>AJ2-AJ3</f>
    </nc>
  </rcc>
  <rcc rId="8268" sId="9">
    <nc r="AK4">
      <f>AK2-AK3</f>
    </nc>
  </rcc>
  <rcc rId="8269" sId="9">
    <nc r="AL4">
      <f>AL2-AL3</f>
    </nc>
  </rcc>
  <rcc rId="8270" sId="9">
    <nc r="AM4">
      <f>AM2-AM3</f>
    </nc>
  </rcc>
  <rcc rId="8271" sId="9" odxf="1" dxf="1">
    <nc r="AN4">
      <f>AN2-AN3</f>
    </nc>
    <ndxf>
      <font>
        <sz val="11"/>
        <color theme="1"/>
        <name val="Calibri"/>
        <scheme val="minor"/>
      </font>
    </ndxf>
  </rcc>
  <rfmt sheetId="9" sqref="AO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9" sqref="AP4" start="0" length="0">
    <dxf>
      <fill>
        <patternFill patternType="solid"/>
      </fill>
    </dxf>
  </rfmt>
  <rcc rId="8272" sId="9" odxf="1" dxf="1">
    <nc r="AQ4">
      <f>AQ2-AQ3</f>
    </nc>
    <ndxf>
      <font>
        <sz val="11"/>
        <color theme="1"/>
        <name val="Calibri"/>
        <scheme val="minor"/>
      </font>
      <fill>
        <patternFill patternType="solid"/>
      </fill>
    </ndxf>
  </rcc>
  <rcc rId="8273" sId="9" odxf="1" dxf="1">
    <nc r="AR4">
      <f>AR2-AR3</f>
    </nc>
    <ndxf>
      <fill>
        <patternFill patternType="solid"/>
      </fill>
    </ndxf>
  </rcc>
  <rcc rId="8274" sId="9" odxf="1" dxf="1">
    <nc r="AS4">
      <f>AS2-AS3</f>
    </nc>
    <ndxf>
      <fill>
        <patternFill patternType="solid"/>
      </fill>
    </ndxf>
  </rcc>
  <rcc rId="8275" sId="9">
    <nc r="AQ2">
      <v>50</v>
    </nc>
  </rcc>
  <rcc rId="8276" sId="9">
    <nc r="AR2">
      <v>50</v>
    </nc>
  </rcc>
  <rcc rId="8277" sId="9">
    <nc r="AS2">
      <v>50</v>
    </nc>
  </rcc>
  <rfmt sheetId="9" sqref="AO3" start="0" length="0">
    <dxf>
      <font>
        <sz val="11"/>
        <color theme="1"/>
        <name val="Calibri"/>
        <scheme val="minor"/>
      </font>
      <fill>
        <patternFill patternType="solid"/>
      </fill>
    </dxf>
  </rfmt>
  <rfmt sheetId="9" sqref="AP3" start="0" length="0">
    <dxf>
      <fill>
        <patternFill patternType="solid"/>
      </fill>
    </dxf>
  </rfmt>
  <rcc rId="8278" sId="9" odxf="1" dxf="1">
    <nc r="AQ3">
      <f>SUM(AQ7:AQ76)</f>
    </nc>
    <ndxf>
      <font>
        <sz val="11"/>
        <color theme="1"/>
        <name val="Calibri"/>
        <scheme val="minor"/>
      </font>
      <fill>
        <patternFill patternType="solid"/>
      </fill>
    </ndxf>
  </rcc>
  <rcc rId="8279" sId="9" odxf="1" dxf="1">
    <nc r="AR3">
      <f>SUM(AR7:AR76)</f>
    </nc>
    <ndxf>
      <fill>
        <patternFill patternType="solid"/>
      </fill>
    </ndxf>
  </rcc>
  <rcc rId="8280" sId="9" odxf="1" dxf="1">
    <nc r="AS3">
      <f>SUM(AS7:AS76)</f>
    </nc>
    <ndxf>
      <fill>
        <patternFill patternType="solid"/>
      </fill>
    </ndxf>
  </rcc>
  <rfmt sheetId="9" sqref="T4" start="0" length="0">
    <dxf>
      <font>
        <sz val="11"/>
        <color theme="1"/>
        <name val="Calibri"/>
        <scheme val="minor"/>
      </font>
      <fill>
        <patternFill patternType="lightUp"/>
      </fill>
      <border outline="0">
        <left style="thin">
          <color indexed="64"/>
        </left>
      </border>
    </dxf>
  </rfmt>
  <rfmt sheetId="9" sqref="U4" start="0" length="0">
    <dxf>
      <fill>
        <patternFill patternType="lightUp"/>
      </fill>
      <border outline="0">
        <left style="thin">
          <color indexed="64"/>
        </left>
      </border>
    </dxf>
  </rfmt>
  <rfmt sheetId="9" sqref="AA4" start="0" length="0">
    <dxf>
      <font>
        <sz val="11"/>
        <color theme="1"/>
        <name val="Calibri"/>
        <scheme val="minor"/>
      </font>
      <fill>
        <patternFill patternType="lightUp"/>
      </fill>
      <border outline="0">
        <left style="thin">
          <color indexed="64"/>
        </left>
      </border>
    </dxf>
  </rfmt>
  <rfmt sheetId="9" sqref="AB4" start="0" length="0">
    <dxf>
      <fill>
        <patternFill patternType="lightUp"/>
      </fill>
      <border outline="0">
        <left style="thin">
          <color indexed="64"/>
        </left>
      </border>
    </dxf>
  </rfmt>
  <rcc rId="8281" sId="9">
    <nc r="AA5" t="inlineStr">
      <is>
        <t>S</t>
      </is>
    </nc>
  </rcc>
  <rcc rId="8282" sId="9">
    <nc r="AB5" t="inlineStr">
      <is>
        <t>D</t>
      </is>
    </nc>
  </rcc>
  <rfmt sheetId="9" sqref="AH4" start="0" length="0">
    <dxf>
      <font>
        <sz val="11"/>
        <color theme="1"/>
        <name val="Calibri"/>
        <scheme val="minor"/>
      </font>
      <fill>
        <patternFill patternType="lightUp"/>
      </fill>
      <border outline="0">
        <left style="thin">
          <color indexed="64"/>
        </left>
      </border>
    </dxf>
  </rfmt>
  <rfmt sheetId="9" sqref="AI4" start="0" length="0">
    <dxf>
      <fill>
        <patternFill patternType="lightUp"/>
      </fill>
      <border outline="0">
        <left style="thin">
          <color indexed="64"/>
        </left>
      </border>
    </dxf>
  </rfmt>
  <rcc rId="8283" sId="9">
    <nc r="AH5" t="inlineStr">
      <is>
        <t>S</t>
      </is>
    </nc>
  </rcc>
  <rcc rId="8284" sId="9">
    <nc r="AI5" t="inlineStr">
      <is>
        <t>D</t>
      </is>
    </nc>
  </rcc>
  <rfmt sheetId="9" sqref="AO3" start="0" length="0">
    <dxf>
      <font>
        <sz val="11"/>
        <color theme="1"/>
        <name val="Calibri"/>
        <scheme val="minor"/>
      </font>
      <fill>
        <patternFill patternType="lightUp"/>
      </fill>
    </dxf>
  </rfmt>
  <rfmt sheetId="9" sqref="AP3" start="0" length="0">
    <dxf>
      <fill>
        <patternFill patternType="lightUp"/>
      </fill>
    </dxf>
  </rfmt>
  <rfmt sheetId="9" sqref="AO4" start="0" length="0">
    <dxf>
      <font>
        <sz val="11"/>
        <color theme="1"/>
        <name val="Calibri"/>
        <scheme val="minor"/>
      </font>
      <fill>
        <patternFill patternType="lightUp"/>
      </fill>
      <border outline="0">
        <left style="thin">
          <color indexed="64"/>
        </left>
      </border>
    </dxf>
  </rfmt>
  <rfmt sheetId="9" sqref="AP4" start="0" length="0">
    <dxf>
      <fill>
        <patternFill patternType="lightUp"/>
      </fill>
      <border outline="0">
        <left style="thin">
          <color indexed="64"/>
        </left>
      </border>
    </dxf>
  </rfmt>
  <rcc rId="8285" sId="9">
    <nc r="AO5" t="inlineStr">
      <is>
        <t>S</t>
      </is>
    </nc>
  </rcc>
  <rcc rId="8286" sId="9">
    <nc r="AP5" t="inlineStr">
      <is>
        <t>D</t>
      </is>
    </nc>
  </rcc>
  <rfmt sheetId="9" sqref="AQ2:AS2">
    <dxf>
      <fill>
        <patternFill patternType="solid">
          <bgColor theme="7" tint="0.39994506668294322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87" sId="6">
    <oc r="O16">
      <v>1</v>
    </oc>
    <nc r="O16"/>
  </rcc>
  <rcc rId="8288" sId="6">
    <oc r="Q16">
      <v>1</v>
    </oc>
    <nc r="Q16"/>
  </rcc>
  <rcc rId="8289" sId="6">
    <oc r="V16">
      <v>1</v>
    </oc>
    <nc r="V16"/>
  </rcc>
  <rcc rId="8290" sId="6">
    <oc r="X16">
      <v>1</v>
    </oc>
    <nc r="X16"/>
  </rcc>
  <rcc rId="8291" sId="6">
    <oc r="AC16">
      <v>1</v>
    </oc>
    <nc r="AC16"/>
  </rcc>
  <rcc rId="8292" sId="6">
    <oc r="AE16">
      <v>1</v>
    </oc>
    <nc r="AE16"/>
  </rcc>
  <rcc rId="8293" sId="6">
    <oc r="AJ16">
      <v>1</v>
    </oc>
    <nc r="AJ16"/>
  </rcc>
  <rcc rId="8294" sId="6">
    <oc r="AL16">
      <v>1</v>
    </oc>
    <nc r="AL16"/>
  </rcc>
  <rcc rId="8295" sId="6">
    <oc r="AQ16">
      <v>1</v>
    </oc>
    <nc r="AQ16"/>
  </rcc>
  <rcc rId="8296" sId="6">
    <oc r="AS16">
      <v>1</v>
    </oc>
    <nc r="AS16"/>
  </rcc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97" sId="7">
    <oc r="O2">
      <v>50</v>
    </oc>
    <nc r="O2">
      <v>53</v>
    </nc>
  </rcc>
  <rcc rId="8298" sId="7">
    <oc r="P2">
      <v>50</v>
    </oc>
    <nc r="P2">
      <v>53</v>
    </nc>
  </rcc>
  <rcc rId="8299" sId="7">
    <oc r="Q2">
      <v>50</v>
    </oc>
    <nc r="Q2">
      <v>53</v>
    </nc>
  </rcc>
  <rcc rId="8300" sId="7">
    <oc r="R2">
      <v>50</v>
    </oc>
    <nc r="R2">
      <v>53</v>
    </nc>
  </rcc>
  <rcc rId="8301" sId="7">
    <oc r="S2">
      <v>50</v>
    </oc>
    <nc r="S2">
      <v>53</v>
    </nc>
  </rcc>
  <rfmt sheetId="7" sqref="T2" start="0" length="0">
    <dxf>
      <fill>
        <patternFill patternType="solid"/>
      </fill>
    </dxf>
  </rfmt>
  <rfmt sheetId="7" sqref="U2" start="0" length="0">
    <dxf>
      <fill>
        <patternFill patternType="solid"/>
      </fill>
    </dxf>
  </rfmt>
  <rcc rId="8302" sId="7">
    <oc r="V2">
      <v>50</v>
    </oc>
    <nc r="V2">
      <v>53</v>
    </nc>
  </rcc>
  <rcc rId="8303" sId="7">
    <oc r="W2">
      <v>50</v>
    </oc>
    <nc r="W2">
      <v>53</v>
    </nc>
  </rcc>
  <rcc rId="8304" sId="7">
    <oc r="X2">
      <v>50</v>
    </oc>
    <nc r="X2">
      <v>53</v>
    </nc>
  </rcc>
  <rcc rId="8305" sId="7">
    <oc r="Y2">
      <v>50</v>
    </oc>
    <nc r="Y2">
      <v>53</v>
    </nc>
  </rcc>
  <rcc rId="8306" sId="7">
    <oc r="Z2">
      <v>50</v>
    </oc>
    <nc r="Z2">
      <v>53</v>
    </nc>
  </rcc>
  <rfmt sheetId="7" sqref="AA2" start="0" length="0">
    <dxf>
      <fill>
        <patternFill patternType="solid"/>
      </fill>
    </dxf>
  </rfmt>
  <rfmt sheetId="7" sqref="AB2" start="0" length="0">
    <dxf>
      <fill>
        <patternFill patternType="solid"/>
      </fill>
    </dxf>
  </rfmt>
  <rcc rId="8307" sId="7">
    <oc r="AC2">
      <v>50</v>
    </oc>
    <nc r="AC2">
      <v>53</v>
    </nc>
  </rcc>
  <rcc rId="8308" sId="7">
    <oc r="AD2">
      <v>50</v>
    </oc>
    <nc r="AD2">
      <v>53</v>
    </nc>
  </rcc>
  <rcc rId="8309" sId="7">
    <oc r="AE2">
      <v>50</v>
    </oc>
    <nc r="AE2">
      <v>53</v>
    </nc>
  </rcc>
  <rcc rId="8310" sId="7">
    <oc r="AF2">
      <v>50</v>
    </oc>
    <nc r="AF2">
      <v>53</v>
    </nc>
  </rcc>
  <rcc rId="8311" sId="7">
    <oc r="AG2">
      <v>50</v>
    </oc>
    <nc r="AG2">
      <v>53</v>
    </nc>
  </rcc>
  <rfmt sheetId="7" sqref="AH2" start="0" length="0">
    <dxf>
      <fill>
        <patternFill patternType="solid"/>
      </fill>
    </dxf>
  </rfmt>
  <rfmt sheetId="7" sqref="AI2" start="0" length="0">
    <dxf>
      <fill>
        <patternFill patternType="solid"/>
      </fill>
    </dxf>
  </rfmt>
  <rcc rId="8312" sId="7">
    <oc r="AJ2">
      <v>50</v>
    </oc>
    <nc r="AJ2">
      <v>53</v>
    </nc>
  </rcc>
  <rcc rId="8313" sId="7">
    <oc r="AK2">
      <v>50</v>
    </oc>
    <nc r="AK2">
      <v>53</v>
    </nc>
  </rcc>
  <rcc rId="8314" sId="7">
    <oc r="AL2">
      <v>50</v>
    </oc>
    <nc r="AL2">
      <v>53</v>
    </nc>
  </rcc>
  <rcc rId="8315" sId="7">
    <oc r="AM2">
      <v>50</v>
    </oc>
    <nc r="AM2">
      <v>53</v>
    </nc>
  </rcc>
  <rcc rId="8316" sId="7">
    <oc r="AN2">
      <v>50</v>
    </oc>
    <nc r="AN2">
      <v>53</v>
    </nc>
  </rcc>
  <rrc rId="8317" sId="7" ref="A9:XFD9" action="deleteRow">
    <rfmt sheetId="7" xfDxf="1" sqref="A9:XFD9" start="0" length="0"/>
    <rcc rId="0" sId="7" dxf="1">
      <nc r="A9" t="inlineStr">
        <is>
          <t>Christine BASTONERO</t>
        </is>
      </nc>
      <ndxf>
        <font>
          <sz val="9"/>
          <color rgb="FF333333"/>
          <name val="Arial"/>
          <scheme val="none"/>
        </font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B9" t="inlineStr">
        <is>
          <t>DMSMO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C9" t="inlineStr">
        <is>
          <t>Distribution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D9" t="inlineStr">
        <is>
          <t>Services aux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E9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F9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G9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H9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I9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J9" t="inlineStr">
        <is>
          <t>07000943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K9" t="inlineStr">
        <is>
          <t>FORESTIER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L9" t="inlineStr">
        <is>
          <t>PHILIPPE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M9" t="inlineStr">
        <is>
          <t>CDI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N9" t="inlineStr">
        <is>
          <t>SAINT DENIS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center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fmt sheetId="7" sqref="O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P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Q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R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S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T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U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V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W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X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Y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Z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A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B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C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D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E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F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G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H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I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J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K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L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M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N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O9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P9" start="0" length="0">
      <dxf>
        <font>
          <b/>
          <sz val="8"/>
          <color auto="1"/>
          <name val="Century Gothic"/>
          <scheme val="none"/>
        </font>
        <fill>
          <patternFill patternType="solid">
            <fgColor rgb="FF000000"/>
            <bgColor rgb="FFFFFFFF"/>
          </patternFill>
        </fill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8318" sId="7" ref="A52:XFD52" action="deleteRow">
    <rfmt sheetId="7" xfDxf="1" sqref="A52:XFD52" start="0" length="0"/>
    <rcc rId="0" sId="7" dxf="1">
      <nc r="A52" t="inlineStr">
        <is>
          <t>Christine BASTONERO</t>
        </is>
      </nc>
      <ndxf>
        <font>
          <sz val="9"/>
          <color rgb="FF333333"/>
          <name val="Arial"/>
          <scheme val="none"/>
        </font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B52" t="inlineStr">
        <is>
          <t>DMSMO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C52" t="inlineStr">
        <is>
          <t>Distribution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D52" t="inlineStr">
        <is>
          <t>Services aux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E52" t="inlineStr">
        <is>
          <t>Outils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F52" t="inlineStr">
        <is>
          <t>Accpgnmnt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G52" t="inlineStr">
        <is>
          <t>Contrôle Comptable Organisation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H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I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J52" t="inlineStr">
        <is>
          <t>00517665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K52" t="inlineStr">
        <is>
          <t>COPPEAUX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L52" t="inlineStr">
        <is>
          <t>DAVID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M52" t="inlineStr">
        <is>
          <t>CDI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N52" t="inlineStr">
        <is>
          <t>SAINT DENIS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center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fmt sheetId="7" sqref="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Q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R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S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T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U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V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W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X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Y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Z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A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B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C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D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E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F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G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H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I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J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K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L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M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N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8319" sId="7" ref="A52:XFD52" action="deleteRow">
    <rfmt sheetId="7" xfDxf="1" sqref="A52:XFD52" start="0" length="0"/>
    <rcc rId="0" sId="7" dxf="1">
      <nc r="A52" t="inlineStr">
        <is>
          <t>Christine BASTONERO</t>
        </is>
      </nc>
      <ndxf>
        <font>
          <sz val="9"/>
          <color rgb="FF333333"/>
          <name val="Arial"/>
          <scheme val="none"/>
        </font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B52" t="inlineStr">
        <is>
          <t>DMSMO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C52" t="inlineStr">
        <is>
          <t>Distribution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D52" t="inlineStr">
        <is>
          <t>Services aux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E52" t="inlineStr">
        <is>
          <t>Outils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F52" t="inlineStr">
        <is>
          <t>Accpgnmnt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G52" t="inlineStr">
        <is>
          <t>Contrôle Comptable Organisation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H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I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J52" t="inlineStr">
        <is>
          <t>00540007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K52" t="inlineStr">
        <is>
          <t>BEECKMANS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L52" t="inlineStr">
        <is>
          <t>DAVID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M52" t="inlineStr">
        <is>
          <t>CDI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N52" t="inlineStr">
        <is>
          <t>SAINT DENIS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8FBFC"/>
          </patternFill>
        </fill>
        <alignment horizontal="center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fmt sheetId="7" sqref="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Q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R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S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T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U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V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W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X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Y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Z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A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B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C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D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E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F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G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H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I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J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K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L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M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N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8320" sId="7" ref="A52:XFD52" action="deleteRow">
    <rfmt sheetId="7" xfDxf="1" sqref="A52:XFD52" start="0" length="0"/>
    <rcc rId="0" sId="7" dxf="1">
      <nc r="A52" t="inlineStr">
        <is>
          <t>Christine BASTONERO</t>
        </is>
      </nc>
      <ndxf>
        <font>
          <sz val="9"/>
          <color rgb="FF333333"/>
          <name val="Arial"/>
          <scheme val="none"/>
        </font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B52" t="inlineStr">
        <is>
          <t>DMSMO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C52" t="inlineStr">
        <is>
          <t>Distribution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D52" t="inlineStr">
        <is>
          <t>Services aux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E52" t="inlineStr">
        <is>
          <t>Outils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F52" t="inlineStr">
        <is>
          <t>Accpgnmnt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G52" t="inlineStr">
        <is>
          <t>Contrôle Comptable Organisation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H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I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J52" t="inlineStr">
        <is>
          <t>00540221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K52" t="inlineStr">
        <is>
          <t>CLAEYMAN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L52" t="inlineStr">
        <is>
          <t>BRUNO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M52" t="inlineStr">
        <is>
          <t>CDI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N52" t="inlineStr">
        <is>
          <t>SAINT DENIS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center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fmt sheetId="7" sqref="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Q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R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S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T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U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V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W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X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Y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Z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A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B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C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D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E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F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G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H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I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J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K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L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M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N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rc rId="8321" sId="7" ref="A52:XFD52" action="deleteRow">
    <rfmt sheetId="7" xfDxf="1" sqref="A52:XFD52" start="0" length="0"/>
    <rcc rId="0" sId="7" dxf="1">
      <nc r="A52" t="inlineStr">
        <is>
          <t>Christine BASTONERO</t>
        </is>
      </nc>
      <ndxf>
        <font>
          <sz val="9"/>
          <color rgb="FF333333"/>
          <name val="Arial"/>
          <scheme val="none"/>
        </font>
        <fill>
          <patternFill patternType="solid">
            <fgColor rgb="FFFFFFFF"/>
            <bgColor rgb="FFF8FBFC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B52" t="inlineStr">
        <is>
          <t>DMSMO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C52" t="inlineStr">
        <is>
          <t>Distribution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D52" t="inlineStr">
        <is>
          <t>Services aux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E52" t="inlineStr">
        <is>
          <t>Outils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F52" t="inlineStr">
        <is>
          <t>Accpgnmnt et Contrôle des Intermédiaires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G52" t="inlineStr">
        <is>
          <t>Inspection Auditeur Conseil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H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I52" t="inlineStr">
        <is>
          <t xml:space="preserve"> 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J52" t="inlineStr">
        <is>
          <t>07002951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K52" t="inlineStr">
        <is>
          <t>CARDINALI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L52" t="inlineStr">
        <is>
          <t>PHILIPPE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M52" t="inlineStr">
        <is>
          <t>CDI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left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cc rId="0" sId="7" dxf="1">
      <nc r="N52" t="inlineStr">
        <is>
          <t>SAINT DENIS</t>
        </is>
      </nc>
      <ndxf>
        <font>
          <sz val="9"/>
          <color rgb="FF333333"/>
          <name val="Arial"/>
          <scheme val="none"/>
        </font>
        <numFmt numFmtId="30" formatCode="@"/>
        <fill>
          <patternFill patternType="solid">
            <fgColor rgb="FFFFFFFF"/>
            <bgColor rgb="FFFFFFFF"/>
          </patternFill>
        </fill>
        <alignment horizontal="center" vertical="top" readingOrder="0"/>
        <border outline="0">
          <left style="thin">
            <color rgb="FFEBEBEB"/>
          </left>
          <right style="thin">
            <color rgb="FFEBEBEB"/>
          </right>
          <top style="thin">
            <color rgb="FFEBEBEB"/>
          </top>
          <bottom style="thin">
            <color rgb="FFEBEBEB"/>
          </bottom>
        </border>
      </ndxf>
    </rcc>
    <rfmt sheetId="7" sqref="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Q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R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S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T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U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V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W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X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Y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Z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A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B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C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D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E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F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G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H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I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J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K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L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M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N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O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  <rfmt sheetId="7" sqref="AP52" start="0" length="0">
      <dxf>
        <font>
          <b/>
          <sz val="8"/>
          <color auto="1"/>
          <name val="Century Gothic"/>
          <scheme val="none"/>
        </font>
        <alignment horizontal="center" vertical="center" readingOrder="0"/>
        <border outline="0">
          <left style="thin">
            <color rgb="FF808080"/>
          </left>
          <right style="thin">
            <color rgb="FF808080"/>
          </right>
          <top style="thin">
            <color rgb="FF808080"/>
          </top>
          <bottom style="thin">
            <color rgb="FF808080"/>
          </bottom>
        </border>
      </dxf>
    </rfmt>
  </rrc>
  <rfmt sheetId="7" sqref="K4" start="0" length="0">
    <dxf>
      <font>
        <sz val="8"/>
        <color auto="1"/>
        <name val="Century Gothic"/>
        <scheme val="none"/>
      </font>
    </dxf>
  </rfmt>
  <rfmt sheetId="7" sqref="O7" start="0" length="0">
    <dxf>
      <font>
        <sz val="8"/>
        <color auto="1"/>
        <name val="Century Gothic"/>
        <scheme val="none"/>
      </font>
    </dxf>
  </rfmt>
  <rfmt sheetId="7" sqref="O9" start="0" length="0">
    <dxf>
      <font>
        <sz val="8"/>
        <color auto="1"/>
        <name val="Century Gothic"/>
        <scheme val="none"/>
      </font>
    </dxf>
  </rfmt>
  <rfmt sheetId="7" sqref="O14" start="0" length="0">
    <dxf>
      <font>
        <sz val="8"/>
        <color auto="1"/>
        <name val="Century Gothic"/>
        <scheme val="none"/>
      </font>
    </dxf>
  </rfmt>
  <rfmt sheetId="7" sqref="O16" start="0" length="0">
    <dxf>
      <font>
        <sz val="8"/>
        <color auto="1"/>
        <name val="Century Gothic"/>
        <scheme val="none"/>
      </font>
    </dxf>
  </rfmt>
  <rfmt sheetId="7" sqref="T7" start="0" length="0">
    <dxf>
      <fill>
        <patternFill patternType="lightUp">
          <bgColor theme="7" tint="0.39997558519241921"/>
        </patternFill>
      </fill>
    </dxf>
  </rfmt>
  <rfmt sheetId="7" sqref="U7" start="0" length="0">
    <dxf>
      <fill>
        <patternFill patternType="lightUp">
          <bgColor theme="7" tint="0.39997558519241921"/>
        </patternFill>
      </fill>
    </dxf>
  </rfmt>
  <rfmt sheetId="7" sqref="T8" start="0" length="0">
    <dxf>
      <fill>
        <patternFill patternType="lightUp">
          <bgColor theme="7" tint="0.39997558519241921"/>
        </patternFill>
      </fill>
    </dxf>
  </rfmt>
  <rfmt sheetId="7" sqref="U8" start="0" length="0">
    <dxf>
      <fill>
        <patternFill patternType="lightUp">
          <bgColor theme="7" tint="0.39997558519241921"/>
        </patternFill>
      </fill>
    </dxf>
  </rfmt>
  <rfmt sheetId="7" sqref="T9" start="0" length="0">
    <dxf>
      <fill>
        <patternFill patternType="lightUp">
          <bgColor theme="7" tint="0.39997558519241921"/>
        </patternFill>
      </fill>
    </dxf>
  </rfmt>
  <rfmt sheetId="7" sqref="U9" start="0" length="0">
    <dxf>
      <fill>
        <patternFill patternType="lightUp">
          <bgColor theme="7" tint="0.39997558519241921"/>
        </patternFill>
      </fill>
    </dxf>
  </rfmt>
  <rfmt sheetId="7" sqref="T10" start="0" length="0">
    <dxf>
      <fill>
        <patternFill patternType="lightUp">
          <bgColor theme="7" tint="0.39997558519241921"/>
        </patternFill>
      </fill>
    </dxf>
  </rfmt>
  <rfmt sheetId="7" sqref="U10" start="0" length="0">
    <dxf>
      <fill>
        <patternFill patternType="lightUp">
          <bgColor theme="7" tint="0.39997558519241921"/>
        </patternFill>
      </fill>
    </dxf>
  </rfmt>
  <rfmt sheetId="7" sqref="T11" start="0" length="0">
    <dxf>
      <fill>
        <patternFill patternType="lightUp">
          <bgColor theme="7" tint="0.39997558519241921"/>
        </patternFill>
      </fill>
    </dxf>
  </rfmt>
  <rfmt sheetId="7" sqref="U11" start="0" length="0">
    <dxf>
      <fill>
        <patternFill patternType="lightUp">
          <bgColor theme="7" tint="0.39997558519241921"/>
        </patternFill>
      </fill>
    </dxf>
  </rfmt>
  <rfmt sheetId="7" sqref="T12" start="0" length="0">
    <dxf>
      <fill>
        <patternFill patternType="lightUp">
          <bgColor theme="7" tint="0.39997558519241921"/>
        </patternFill>
      </fill>
    </dxf>
  </rfmt>
  <rfmt sheetId="7" sqref="U12" start="0" length="0">
    <dxf>
      <fill>
        <patternFill patternType="lightUp">
          <bgColor theme="7" tint="0.39997558519241921"/>
        </patternFill>
      </fill>
    </dxf>
  </rfmt>
  <rfmt sheetId="7" sqref="T13" start="0" length="0">
    <dxf>
      <fill>
        <patternFill patternType="lightUp">
          <bgColor theme="7" tint="0.39997558519241921"/>
        </patternFill>
      </fill>
    </dxf>
  </rfmt>
  <rfmt sheetId="7" sqref="U13" start="0" length="0">
    <dxf>
      <fill>
        <patternFill patternType="lightUp">
          <bgColor theme="7" tint="0.39997558519241921"/>
        </patternFill>
      </fill>
    </dxf>
  </rfmt>
  <rfmt sheetId="7" sqref="T14" start="0" length="0">
    <dxf>
      <fill>
        <patternFill patternType="lightUp">
          <bgColor theme="7" tint="0.39997558519241921"/>
        </patternFill>
      </fill>
    </dxf>
  </rfmt>
  <rfmt sheetId="7" sqref="U14" start="0" length="0">
    <dxf>
      <fill>
        <patternFill patternType="lightUp">
          <bgColor theme="7" tint="0.39997558519241921"/>
        </patternFill>
      </fill>
    </dxf>
  </rfmt>
  <rfmt sheetId="7" sqref="T15" start="0" length="0">
    <dxf>
      <fill>
        <patternFill patternType="lightUp">
          <bgColor theme="7" tint="0.39997558519241921"/>
        </patternFill>
      </fill>
    </dxf>
  </rfmt>
  <rfmt sheetId="7" sqref="U15" start="0" length="0">
    <dxf>
      <fill>
        <patternFill patternType="lightUp">
          <bgColor theme="7" tint="0.39997558519241921"/>
        </patternFill>
      </fill>
    </dxf>
  </rfmt>
  <rfmt sheetId="7" sqref="T16" start="0" length="0">
    <dxf>
      <fill>
        <patternFill patternType="lightUp">
          <bgColor theme="7" tint="0.39997558519241921"/>
        </patternFill>
      </fill>
    </dxf>
  </rfmt>
  <rfmt sheetId="7" sqref="U16" start="0" length="0">
    <dxf>
      <fill>
        <patternFill patternType="lightUp">
          <bgColor theme="7" tint="0.39997558519241921"/>
        </patternFill>
      </fill>
    </dxf>
  </rfmt>
  <rfmt sheetId="7" sqref="T17" start="0" length="0">
    <dxf>
      <fill>
        <patternFill patternType="lightUp">
          <bgColor theme="7" tint="0.39997558519241921"/>
        </patternFill>
      </fill>
    </dxf>
  </rfmt>
  <rfmt sheetId="7" sqref="U17" start="0" length="0">
    <dxf>
      <fill>
        <patternFill patternType="lightUp">
          <bgColor theme="7" tint="0.39997558519241921"/>
        </patternFill>
      </fill>
    </dxf>
  </rfmt>
  <rfmt sheetId="7" sqref="T18" start="0" length="0">
    <dxf>
      <fill>
        <patternFill patternType="lightUp">
          <bgColor theme="7" tint="0.39997558519241921"/>
        </patternFill>
      </fill>
    </dxf>
  </rfmt>
  <rfmt sheetId="7" sqref="U18" start="0" length="0">
    <dxf>
      <fill>
        <patternFill patternType="lightUp">
          <bgColor theme="7" tint="0.39997558519241921"/>
        </patternFill>
      </fill>
    </dxf>
  </rfmt>
  <rfmt sheetId="7" sqref="T19" start="0" length="0">
    <dxf>
      <fill>
        <patternFill patternType="lightUp">
          <bgColor theme="7" tint="0.39997558519241921"/>
        </patternFill>
      </fill>
    </dxf>
  </rfmt>
  <rfmt sheetId="7" sqref="U19" start="0" length="0">
    <dxf>
      <fill>
        <patternFill patternType="lightUp">
          <bgColor theme="7" tint="0.39997558519241921"/>
        </patternFill>
      </fill>
    </dxf>
  </rfmt>
  <rfmt sheetId="7" sqref="T20" start="0" length="0">
    <dxf>
      <fill>
        <patternFill patternType="lightUp">
          <bgColor theme="7" tint="0.39997558519241921"/>
        </patternFill>
      </fill>
    </dxf>
  </rfmt>
  <rfmt sheetId="7" sqref="U20" start="0" length="0">
    <dxf>
      <fill>
        <patternFill patternType="lightUp">
          <bgColor theme="7" tint="0.39997558519241921"/>
        </patternFill>
      </fill>
    </dxf>
  </rfmt>
  <rfmt sheetId="7" sqref="T21" start="0" length="0">
    <dxf>
      <fill>
        <patternFill patternType="lightUp">
          <bgColor theme="7" tint="0.39997558519241921"/>
        </patternFill>
      </fill>
    </dxf>
  </rfmt>
  <rfmt sheetId="7" sqref="U21" start="0" length="0">
    <dxf>
      <fill>
        <patternFill patternType="lightUp">
          <fgColor rgb="FF000000"/>
          <bgColor theme="7" tint="0.39997558519241921"/>
        </patternFill>
      </fill>
    </dxf>
  </rfmt>
  <rfmt sheetId="7" sqref="T22" start="0" length="0">
    <dxf>
      <fill>
        <patternFill patternType="lightUp">
          <bgColor theme="7" tint="0.39997558519241921"/>
        </patternFill>
      </fill>
    </dxf>
  </rfmt>
  <rfmt sheetId="7" sqref="U22" start="0" length="0">
    <dxf>
      <fill>
        <patternFill patternType="lightUp">
          <fgColor rgb="FF000000"/>
          <bgColor theme="7" tint="0.39997558519241921"/>
        </patternFill>
      </fill>
    </dxf>
  </rfmt>
  <rfmt sheetId="7" sqref="T23" start="0" length="0">
    <dxf>
      <fill>
        <patternFill patternType="lightUp">
          <bgColor theme="7" tint="0.39997558519241921"/>
        </patternFill>
      </fill>
    </dxf>
  </rfmt>
  <rfmt sheetId="7" sqref="U23" start="0" length="0">
    <dxf>
      <fill>
        <patternFill patternType="lightUp">
          <fgColor rgb="FF000000"/>
          <bgColor theme="7" tint="0.39997558519241921"/>
        </patternFill>
      </fill>
    </dxf>
  </rfmt>
  <rfmt sheetId="7" sqref="T24" start="0" length="0">
    <dxf>
      <fill>
        <patternFill patternType="lightUp">
          <bgColor theme="7" tint="0.39997558519241921"/>
        </patternFill>
      </fill>
    </dxf>
  </rfmt>
  <rfmt sheetId="7" sqref="U24" start="0" length="0">
    <dxf>
      <fill>
        <patternFill patternType="lightUp">
          <fgColor rgb="FF000000"/>
          <bgColor theme="7" tint="0.39997558519241921"/>
        </patternFill>
      </fill>
    </dxf>
  </rfmt>
  <rfmt sheetId="7" sqref="T25" start="0" length="0">
    <dxf>
      <fill>
        <patternFill patternType="lightUp">
          <bgColor theme="7" tint="0.39997558519241921"/>
        </patternFill>
      </fill>
    </dxf>
  </rfmt>
  <rfmt sheetId="7" sqref="U25" start="0" length="0">
    <dxf>
      <fill>
        <patternFill patternType="lightUp">
          <fgColor rgb="FF000000"/>
          <bgColor theme="7" tint="0.39997558519241921"/>
        </patternFill>
      </fill>
    </dxf>
  </rfmt>
  <rfmt sheetId="7" sqref="T26" start="0" length="0">
    <dxf>
      <fill>
        <patternFill patternType="lightUp">
          <bgColor theme="7" tint="0.39997558519241921"/>
        </patternFill>
      </fill>
    </dxf>
  </rfmt>
  <rfmt sheetId="7" sqref="U26" start="0" length="0">
    <dxf>
      <fill>
        <patternFill patternType="lightUp">
          <fgColor rgb="FF000000"/>
          <bgColor theme="7" tint="0.39997558519241921"/>
        </patternFill>
      </fill>
    </dxf>
  </rfmt>
  <rfmt sheetId="7" sqref="T27" start="0" length="0">
    <dxf>
      <fill>
        <patternFill patternType="lightUp">
          <bgColor theme="7" tint="0.39997558519241921"/>
        </patternFill>
      </fill>
    </dxf>
  </rfmt>
  <rfmt sheetId="7" sqref="U27" start="0" length="0">
    <dxf>
      <fill>
        <patternFill patternType="lightUp">
          <fgColor rgb="FF000000"/>
          <bgColor theme="7" tint="0.39997558519241921"/>
        </patternFill>
      </fill>
    </dxf>
  </rfmt>
  <rfmt sheetId="7" sqref="T28" start="0" length="0">
    <dxf>
      <fill>
        <patternFill patternType="lightUp">
          <bgColor theme="7" tint="0.39997558519241921"/>
        </patternFill>
      </fill>
    </dxf>
  </rfmt>
  <rfmt sheetId="7" sqref="U28" start="0" length="0">
    <dxf>
      <fill>
        <patternFill patternType="lightUp">
          <fgColor rgb="FF000000"/>
          <bgColor theme="7" tint="0.39997558519241921"/>
        </patternFill>
      </fill>
    </dxf>
  </rfmt>
  <rfmt sheetId="7" sqref="T29" start="0" length="0">
    <dxf>
      <fill>
        <patternFill patternType="lightUp">
          <bgColor theme="7" tint="0.39997558519241921"/>
        </patternFill>
      </fill>
    </dxf>
  </rfmt>
  <rfmt sheetId="7" sqref="U29" start="0" length="0">
    <dxf>
      <fill>
        <patternFill patternType="lightUp">
          <fgColor rgb="FF000000"/>
          <bgColor theme="7" tint="0.39997558519241921"/>
        </patternFill>
      </fill>
    </dxf>
  </rfmt>
  <rfmt sheetId="7" sqref="T30" start="0" length="0">
    <dxf>
      <fill>
        <patternFill patternType="lightUp">
          <bgColor theme="7" tint="0.39997558519241921"/>
        </patternFill>
      </fill>
    </dxf>
  </rfmt>
  <rfmt sheetId="7" sqref="U30" start="0" length="0">
    <dxf>
      <fill>
        <patternFill patternType="lightUp">
          <fgColor rgb="FF000000"/>
          <bgColor theme="7" tint="0.39997558519241921"/>
        </patternFill>
      </fill>
    </dxf>
  </rfmt>
  <rfmt sheetId="7" sqref="T31" start="0" length="0">
    <dxf>
      <fill>
        <patternFill patternType="lightUp">
          <bgColor theme="7" tint="0.39997558519241921"/>
        </patternFill>
      </fill>
    </dxf>
  </rfmt>
  <rfmt sheetId="7" sqref="U31" start="0" length="0">
    <dxf>
      <fill>
        <patternFill patternType="lightUp">
          <fgColor rgb="FF000000"/>
          <bgColor theme="7" tint="0.39997558519241921"/>
        </patternFill>
      </fill>
    </dxf>
  </rfmt>
  <rfmt sheetId="7" sqref="T32" start="0" length="0">
    <dxf>
      <fill>
        <patternFill patternType="lightUp">
          <bgColor theme="7" tint="0.39997558519241921"/>
        </patternFill>
      </fill>
    </dxf>
  </rfmt>
  <rfmt sheetId="7" sqref="U32" start="0" length="0">
    <dxf>
      <fill>
        <patternFill patternType="lightUp">
          <fgColor rgb="FF000000"/>
          <bgColor theme="7" tint="0.39997558519241921"/>
        </patternFill>
      </fill>
    </dxf>
  </rfmt>
  <rfmt sheetId="7" sqref="T33" start="0" length="0">
    <dxf>
      <fill>
        <patternFill patternType="lightUp">
          <bgColor theme="7" tint="0.39997558519241921"/>
        </patternFill>
      </fill>
    </dxf>
  </rfmt>
  <rfmt sheetId="7" sqref="U33" start="0" length="0">
    <dxf>
      <fill>
        <patternFill patternType="lightUp">
          <fgColor rgb="FF000000"/>
          <bgColor theme="7" tint="0.39997558519241921"/>
        </patternFill>
      </fill>
    </dxf>
  </rfmt>
  <rfmt sheetId="7" sqref="T34" start="0" length="0">
    <dxf>
      <fill>
        <patternFill patternType="lightUp">
          <bgColor theme="7" tint="0.39997558519241921"/>
        </patternFill>
      </fill>
    </dxf>
  </rfmt>
  <rfmt sheetId="7" sqref="U34" start="0" length="0">
    <dxf>
      <fill>
        <patternFill patternType="lightUp">
          <fgColor rgb="FF000000"/>
          <bgColor theme="7" tint="0.39997558519241921"/>
        </patternFill>
      </fill>
    </dxf>
  </rfmt>
  <rfmt sheetId="7" sqref="T35" start="0" length="0">
    <dxf>
      <fill>
        <patternFill patternType="lightUp">
          <bgColor theme="7" tint="0.39997558519241921"/>
        </patternFill>
      </fill>
    </dxf>
  </rfmt>
  <rfmt sheetId="7" sqref="U35" start="0" length="0">
    <dxf>
      <fill>
        <patternFill patternType="lightUp">
          <fgColor rgb="FF000000"/>
          <bgColor theme="7" tint="0.39997558519241921"/>
        </patternFill>
      </fill>
    </dxf>
  </rfmt>
  <rfmt sheetId="7" sqref="T36" start="0" length="0">
    <dxf>
      <fill>
        <patternFill patternType="lightUp">
          <bgColor theme="7" tint="0.39997558519241921"/>
        </patternFill>
      </fill>
    </dxf>
  </rfmt>
  <rfmt sheetId="7" sqref="U36" start="0" length="0">
    <dxf>
      <fill>
        <patternFill patternType="lightUp">
          <fgColor rgb="FF000000"/>
          <bgColor theme="7" tint="0.39997558519241921"/>
        </patternFill>
      </fill>
    </dxf>
  </rfmt>
  <rfmt sheetId="7" sqref="T37" start="0" length="0">
    <dxf>
      <fill>
        <patternFill patternType="lightUp">
          <bgColor theme="7" tint="0.39997558519241921"/>
        </patternFill>
      </fill>
    </dxf>
  </rfmt>
  <rfmt sheetId="7" sqref="U37" start="0" length="0">
    <dxf>
      <fill>
        <patternFill patternType="lightUp">
          <fgColor rgb="FF000000"/>
          <bgColor theme="7" tint="0.39997558519241921"/>
        </patternFill>
      </fill>
    </dxf>
  </rfmt>
  <rfmt sheetId="7" sqref="T38" start="0" length="0">
    <dxf>
      <fill>
        <patternFill patternType="lightUp">
          <bgColor theme="7" tint="0.39997558519241921"/>
        </patternFill>
      </fill>
    </dxf>
  </rfmt>
  <rfmt sheetId="7" sqref="U38" start="0" length="0">
    <dxf>
      <fill>
        <patternFill patternType="lightUp">
          <fgColor rgb="FF000000"/>
          <bgColor theme="7" tint="0.39997558519241921"/>
        </patternFill>
      </fill>
    </dxf>
  </rfmt>
  <rfmt sheetId="7" sqref="T39" start="0" length="0">
    <dxf>
      <fill>
        <patternFill patternType="lightUp">
          <bgColor theme="7" tint="0.39997558519241921"/>
        </patternFill>
      </fill>
    </dxf>
  </rfmt>
  <rfmt sheetId="7" sqref="U39" start="0" length="0">
    <dxf>
      <fill>
        <patternFill patternType="lightUp">
          <fgColor rgb="FF000000"/>
          <bgColor theme="7" tint="0.39997558519241921"/>
        </patternFill>
      </fill>
    </dxf>
  </rfmt>
  <rfmt sheetId="7" sqref="T40" start="0" length="0">
    <dxf>
      <fill>
        <patternFill patternType="lightUp">
          <bgColor theme="7" tint="0.39997558519241921"/>
        </patternFill>
      </fill>
    </dxf>
  </rfmt>
  <rfmt sheetId="7" sqref="U40" start="0" length="0">
    <dxf>
      <fill>
        <patternFill patternType="lightUp">
          <fgColor rgb="FF000000"/>
          <bgColor theme="7" tint="0.39997558519241921"/>
        </patternFill>
      </fill>
    </dxf>
  </rfmt>
  <rfmt sheetId="7" sqref="T41" start="0" length="0">
    <dxf>
      <fill>
        <patternFill patternType="lightUp">
          <bgColor theme="7" tint="0.39997558519241921"/>
        </patternFill>
      </fill>
    </dxf>
  </rfmt>
  <rfmt sheetId="7" sqref="U41" start="0" length="0">
    <dxf>
      <fill>
        <patternFill patternType="lightUp">
          <fgColor rgb="FF000000"/>
          <bgColor theme="7" tint="0.39997558519241921"/>
        </patternFill>
      </fill>
    </dxf>
  </rfmt>
  <rfmt sheetId="7" sqref="T42" start="0" length="0">
    <dxf>
      <fill>
        <patternFill patternType="lightUp">
          <bgColor theme="7" tint="0.39997558519241921"/>
        </patternFill>
      </fill>
    </dxf>
  </rfmt>
  <rfmt sheetId="7" sqref="U42" start="0" length="0">
    <dxf>
      <fill>
        <patternFill patternType="lightUp">
          <fgColor rgb="FF000000"/>
          <bgColor theme="7" tint="0.39997558519241921"/>
        </patternFill>
      </fill>
    </dxf>
  </rfmt>
  <rfmt sheetId="7" sqref="T43" start="0" length="0">
    <dxf>
      <fill>
        <patternFill patternType="lightUp">
          <bgColor theme="7" tint="0.39997558519241921"/>
        </patternFill>
      </fill>
    </dxf>
  </rfmt>
  <rfmt sheetId="7" sqref="U43" start="0" length="0">
    <dxf>
      <fill>
        <patternFill patternType="lightUp">
          <fgColor rgb="FF000000"/>
          <bgColor theme="7" tint="0.39997558519241921"/>
        </patternFill>
      </fill>
    </dxf>
  </rfmt>
  <rfmt sheetId="7" sqref="T44" start="0" length="0">
    <dxf>
      <fill>
        <patternFill patternType="lightUp">
          <bgColor theme="7" tint="0.39997558519241921"/>
        </patternFill>
      </fill>
    </dxf>
  </rfmt>
  <rfmt sheetId="7" sqref="U44" start="0" length="0">
    <dxf>
      <fill>
        <patternFill patternType="lightUp">
          <fgColor rgb="FF000000"/>
          <bgColor theme="7" tint="0.39997558519241921"/>
        </patternFill>
      </fill>
    </dxf>
  </rfmt>
  <rfmt sheetId="7" sqref="T45" start="0" length="0">
    <dxf>
      <fill>
        <patternFill patternType="lightUp">
          <bgColor theme="7" tint="0.39997558519241921"/>
        </patternFill>
      </fill>
    </dxf>
  </rfmt>
  <rfmt sheetId="7" sqref="U45" start="0" length="0">
    <dxf>
      <fill>
        <patternFill patternType="lightUp">
          <fgColor rgb="FF000000"/>
          <bgColor theme="7" tint="0.39997558519241921"/>
        </patternFill>
      </fill>
    </dxf>
  </rfmt>
  <rfmt sheetId="7" sqref="T46" start="0" length="0">
    <dxf>
      <fill>
        <patternFill patternType="lightUp">
          <bgColor theme="7" tint="0.39997558519241921"/>
        </patternFill>
      </fill>
    </dxf>
  </rfmt>
  <rfmt sheetId="7" sqref="U46" start="0" length="0">
    <dxf>
      <fill>
        <patternFill patternType="lightUp">
          <fgColor rgb="FF000000"/>
          <bgColor theme="7" tint="0.39997558519241921"/>
        </patternFill>
      </fill>
    </dxf>
  </rfmt>
  <rfmt sheetId="7" sqref="T47" start="0" length="0">
    <dxf>
      <fill>
        <patternFill patternType="lightUp">
          <bgColor theme="7" tint="0.39997558519241921"/>
        </patternFill>
      </fill>
    </dxf>
  </rfmt>
  <rfmt sheetId="7" sqref="U47" start="0" length="0">
    <dxf>
      <fill>
        <patternFill patternType="lightUp">
          <fgColor rgb="FF000000"/>
          <bgColor theme="7" tint="0.39997558519241921"/>
        </patternFill>
      </fill>
    </dxf>
  </rfmt>
  <rfmt sheetId="7" sqref="T48" start="0" length="0">
    <dxf>
      <fill>
        <patternFill patternType="lightUp">
          <bgColor theme="7" tint="0.39997558519241921"/>
        </patternFill>
      </fill>
    </dxf>
  </rfmt>
  <rfmt sheetId="7" sqref="U48" start="0" length="0">
    <dxf>
      <fill>
        <patternFill patternType="lightUp">
          <fgColor rgb="FF000000"/>
          <bgColor theme="7" tint="0.39997558519241921"/>
        </patternFill>
      </fill>
    </dxf>
  </rfmt>
  <rfmt sheetId="7" sqref="T49" start="0" length="0">
    <dxf>
      <fill>
        <patternFill patternType="lightUp">
          <bgColor theme="7" tint="0.39997558519241921"/>
        </patternFill>
      </fill>
    </dxf>
  </rfmt>
  <rfmt sheetId="7" sqref="U49" start="0" length="0">
    <dxf>
      <fill>
        <patternFill patternType="lightUp">
          <fgColor rgb="FF000000"/>
          <bgColor theme="7" tint="0.39997558519241921"/>
        </patternFill>
      </fill>
    </dxf>
  </rfmt>
  <rfmt sheetId="7" sqref="T50" start="0" length="0">
    <dxf>
      <fill>
        <patternFill patternType="lightUp">
          <bgColor theme="7" tint="0.39997558519241921"/>
        </patternFill>
      </fill>
    </dxf>
  </rfmt>
  <rfmt sheetId="7" sqref="U50" start="0" length="0">
    <dxf>
      <fill>
        <patternFill patternType="lightUp">
          <fgColor rgb="FF000000"/>
          <bgColor theme="7" tint="0.39997558519241921"/>
        </patternFill>
      </fill>
    </dxf>
  </rfmt>
  <rfmt sheetId="7" sqref="T51" start="0" length="0">
    <dxf>
      <fill>
        <patternFill patternType="lightUp">
          <bgColor theme="7" tint="0.39997558519241921"/>
        </patternFill>
      </fill>
    </dxf>
  </rfmt>
  <rfmt sheetId="7" sqref="U51" start="0" length="0">
    <dxf>
      <fill>
        <patternFill patternType="lightUp">
          <fgColor rgb="FF000000"/>
          <bgColor theme="7" tint="0.39997558519241921"/>
        </patternFill>
      </fill>
    </dxf>
  </rfmt>
  <rfmt sheetId="7" sqref="T52" start="0" length="0">
    <dxf>
      <fill>
        <patternFill patternType="lightUp">
          <bgColor theme="7" tint="0.39997558519241921"/>
        </patternFill>
      </fill>
    </dxf>
  </rfmt>
  <rfmt sheetId="7" sqref="U52" start="0" length="0">
    <dxf>
      <fill>
        <patternFill patternType="lightUp">
          <fgColor rgb="FF000000"/>
          <bgColor theme="7" tint="0.39997558519241921"/>
        </patternFill>
      </fill>
    </dxf>
  </rfmt>
  <rfmt sheetId="7" sqref="T53" start="0" length="0">
    <dxf>
      <fill>
        <patternFill patternType="lightUp">
          <bgColor theme="7" tint="0.39997558519241921"/>
        </patternFill>
      </fill>
    </dxf>
  </rfmt>
  <rfmt sheetId="7" sqref="U53" start="0" length="0">
    <dxf>
      <fill>
        <patternFill patternType="lightUp">
          <fgColor rgb="FF000000"/>
          <bgColor theme="7" tint="0.39997558519241921"/>
        </patternFill>
      </fill>
    </dxf>
  </rfmt>
  <rfmt sheetId="7" sqref="T54" start="0" length="0">
    <dxf>
      <fill>
        <patternFill patternType="lightUp">
          <bgColor theme="7" tint="0.39997558519241921"/>
        </patternFill>
      </fill>
    </dxf>
  </rfmt>
  <rfmt sheetId="7" sqref="U54" start="0" length="0">
    <dxf>
      <fill>
        <patternFill patternType="lightUp">
          <fgColor rgb="FF000000"/>
          <bgColor theme="7" tint="0.39997558519241921"/>
        </patternFill>
      </fill>
    </dxf>
  </rfmt>
  <rfmt sheetId="7" sqref="T55" start="0" length="0">
    <dxf>
      <fill>
        <patternFill patternType="lightUp">
          <bgColor theme="7" tint="0.39997558519241921"/>
        </patternFill>
      </fill>
    </dxf>
  </rfmt>
  <rfmt sheetId="7" sqref="U55" start="0" length="0">
    <dxf>
      <fill>
        <patternFill patternType="lightUp">
          <fgColor rgb="FF000000"/>
          <bgColor theme="7" tint="0.39997558519241921"/>
        </patternFill>
      </fill>
    </dxf>
  </rfmt>
  <rfmt sheetId="7" sqref="T56" start="0" length="0">
    <dxf>
      <fill>
        <patternFill patternType="lightUp">
          <bgColor theme="7" tint="0.39997558519241921"/>
        </patternFill>
      </fill>
    </dxf>
  </rfmt>
  <rfmt sheetId="7" sqref="U56" start="0" length="0">
    <dxf>
      <fill>
        <patternFill patternType="lightUp">
          <fgColor rgb="FF000000"/>
          <bgColor theme="7" tint="0.39997558519241921"/>
        </patternFill>
      </fill>
    </dxf>
  </rfmt>
  <rfmt sheetId="7" sqref="T57" start="0" length="0">
    <dxf>
      <fill>
        <patternFill patternType="lightUp">
          <bgColor theme="7" tint="0.39997558519241921"/>
        </patternFill>
      </fill>
    </dxf>
  </rfmt>
  <rfmt sheetId="7" sqref="U57" start="0" length="0">
    <dxf>
      <fill>
        <patternFill patternType="lightUp">
          <fgColor rgb="FF000000"/>
          <bgColor theme="7" tint="0.39997558519241921"/>
        </patternFill>
      </fill>
    </dxf>
  </rfmt>
  <rfmt sheetId="7" sqref="T58" start="0" length="0">
    <dxf>
      <fill>
        <patternFill patternType="lightUp">
          <bgColor theme="7" tint="0.39997558519241921"/>
        </patternFill>
      </fill>
    </dxf>
  </rfmt>
  <rfmt sheetId="7" sqref="U58" start="0" length="0">
    <dxf>
      <fill>
        <patternFill patternType="lightUp">
          <fgColor rgb="FF000000"/>
          <bgColor theme="7" tint="0.39997558519241921"/>
        </patternFill>
      </fill>
    </dxf>
  </rfmt>
  <rfmt sheetId="7" sqref="T59" start="0" length="0">
    <dxf>
      <fill>
        <patternFill patternType="lightUp">
          <bgColor theme="7" tint="0.39997558519241921"/>
        </patternFill>
      </fill>
    </dxf>
  </rfmt>
  <rfmt sheetId="7" sqref="U59" start="0" length="0">
    <dxf>
      <fill>
        <patternFill patternType="lightUp">
          <fgColor rgb="FF000000"/>
          <bgColor theme="7" tint="0.39997558519241921"/>
        </patternFill>
      </fill>
    </dxf>
  </rfmt>
  <rfmt sheetId="7" sqref="T60" start="0" length="0">
    <dxf>
      <fill>
        <patternFill patternType="lightUp">
          <bgColor theme="7" tint="0.39997558519241921"/>
        </patternFill>
      </fill>
    </dxf>
  </rfmt>
  <rfmt sheetId="7" sqref="U60" start="0" length="0">
    <dxf>
      <fill>
        <patternFill patternType="lightUp">
          <fgColor rgb="FF000000"/>
          <bgColor theme="7" tint="0.39997558519241921"/>
        </patternFill>
      </fill>
    </dxf>
  </rfmt>
  <rfmt sheetId="7" sqref="T61" start="0" length="0">
    <dxf>
      <fill>
        <patternFill patternType="lightUp">
          <bgColor theme="7" tint="0.39997558519241921"/>
        </patternFill>
      </fill>
    </dxf>
  </rfmt>
  <rfmt sheetId="7" sqref="U61" start="0" length="0">
    <dxf>
      <fill>
        <patternFill patternType="lightUp">
          <fgColor rgb="FF000000"/>
          <bgColor theme="7" tint="0.39997558519241921"/>
        </patternFill>
      </fill>
    </dxf>
  </rfmt>
  <rfmt sheetId="7" sqref="T62" start="0" length="0">
    <dxf>
      <fill>
        <patternFill patternType="lightUp">
          <bgColor theme="7" tint="0.39997558519241921"/>
        </patternFill>
      </fill>
    </dxf>
  </rfmt>
  <rfmt sheetId="7" sqref="U62" start="0" length="0">
    <dxf>
      <fill>
        <patternFill patternType="lightUp">
          <fgColor rgb="FF000000"/>
          <bgColor theme="7" tint="0.39997558519241921"/>
        </patternFill>
      </fill>
    </dxf>
  </rfmt>
  <rfmt sheetId="7" sqref="T63" start="0" length="0">
    <dxf>
      <fill>
        <patternFill patternType="lightUp">
          <bgColor theme="7" tint="0.39997558519241921"/>
        </patternFill>
      </fill>
    </dxf>
  </rfmt>
  <rfmt sheetId="7" sqref="U63" start="0" length="0">
    <dxf>
      <fill>
        <patternFill patternType="lightUp">
          <fgColor rgb="FF000000"/>
          <bgColor theme="7" tint="0.39997558519241921"/>
        </patternFill>
      </fill>
    </dxf>
  </rfmt>
  <rfmt sheetId="7" sqref="T64" start="0" length="0">
    <dxf>
      <fill>
        <patternFill patternType="lightUp">
          <bgColor theme="7" tint="0.39997558519241921"/>
        </patternFill>
      </fill>
    </dxf>
  </rfmt>
  <rfmt sheetId="7" sqref="U64" start="0" length="0">
    <dxf>
      <fill>
        <patternFill patternType="lightUp">
          <fgColor rgb="FF000000"/>
          <bgColor theme="7" tint="0.39997558519241921"/>
        </patternFill>
      </fill>
    </dxf>
  </rfmt>
  <rfmt sheetId="7" sqref="T65" start="0" length="0">
    <dxf>
      <fill>
        <patternFill patternType="lightUp">
          <bgColor theme="7" tint="0.39997558519241921"/>
        </patternFill>
      </fill>
    </dxf>
  </rfmt>
  <rfmt sheetId="7" sqref="U65" start="0" length="0">
    <dxf>
      <fill>
        <patternFill patternType="lightUp">
          <fgColor rgb="FF000000"/>
          <bgColor theme="7" tint="0.39997558519241921"/>
        </patternFill>
      </fill>
    </dxf>
  </rfmt>
  <rfmt sheetId="7" sqref="T66" start="0" length="0">
    <dxf>
      <fill>
        <patternFill patternType="lightUp">
          <bgColor theme="7" tint="0.39997558519241921"/>
        </patternFill>
      </fill>
    </dxf>
  </rfmt>
  <rfmt sheetId="7" sqref="U66" start="0" length="0">
    <dxf>
      <fill>
        <patternFill patternType="lightUp">
          <fgColor rgb="FF000000"/>
          <bgColor theme="7" tint="0.39997558519241921"/>
        </patternFill>
      </fill>
    </dxf>
  </rfmt>
  <rfmt sheetId="7" sqref="T67" start="0" length="0">
    <dxf>
      <fill>
        <patternFill patternType="lightUp">
          <bgColor theme="7" tint="0.39997558519241921"/>
        </patternFill>
      </fill>
    </dxf>
  </rfmt>
  <rfmt sheetId="7" sqref="U67" start="0" length="0">
    <dxf>
      <fill>
        <patternFill patternType="lightUp">
          <fgColor rgb="FF000000"/>
          <bgColor theme="7" tint="0.39997558519241921"/>
        </patternFill>
      </fill>
    </dxf>
  </rfmt>
  <rfmt sheetId="7" sqref="T68" start="0" length="0">
    <dxf>
      <fill>
        <patternFill patternType="lightUp">
          <bgColor theme="7" tint="0.39997558519241921"/>
        </patternFill>
      </fill>
    </dxf>
  </rfmt>
  <rfmt sheetId="7" sqref="U68" start="0" length="0">
    <dxf>
      <fill>
        <patternFill patternType="lightUp">
          <fgColor rgb="FF000000"/>
          <bgColor theme="7" tint="0.39997558519241921"/>
        </patternFill>
      </fill>
    </dxf>
  </rfmt>
  <rfmt sheetId="7" sqref="T69" start="0" length="0">
    <dxf>
      <fill>
        <patternFill patternType="lightUp">
          <bgColor theme="7" tint="0.39997558519241921"/>
        </patternFill>
      </fill>
    </dxf>
  </rfmt>
  <rfmt sheetId="7" sqref="U69" start="0" length="0">
    <dxf>
      <fill>
        <patternFill patternType="lightUp">
          <fgColor rgb="FF000000"/>
          <bgColor theme="7" tint="0.39997558519241921"/>
        </patternFill>
      </fill>
    </dxf>
  </rfmt>
  <rfmt sheetId="7" sqref="T70" start="0" length="0">
    <dxf>
      <fill>
        <patternFill patternType="lightUp">
          <bgColor theme="7" tint="0.39997558519241921"/>
        </patternFill>
      </fill>
    </dxf>
  </rfmt>
  <rfmt sheetId="7" sqref="U70" start="0" length="0">
    <dxf>
      <fill>
        <patternFill patternType="lightUp">
          <fgColor rgb="FF000000"/>
          <bgColor theme="7" tint="0.39997558519241921"/>
        </patternFill>
      </fill>
    </dxf>
  </rfmt>
  <rfmt sheetId="7" sqref="T71" start="0" length="0">
    <dxf>
      <fill>
        <patternFill patternType="lightUp">
          <bgColor theme="7" tint="0.39997558519241921"/>
        </patternFill>
      </fill>
    </dxf>
  </rfmt>
  <rfmt sheetId="7" sqref="U71" start="0" length="0">
    <dxf>
      <fill>
        <patternFill patternType="lightUp">
          <fgColor rgb="FF000000"/>
          <bgColor theme="7" tint="0.39997558519241921"/>
        </patternFill>
      </fill>
    </dxf>
  </rfmt>
  <rfmt sheetId="7" sqref="AA7" start="0" length="0">
    <dxf>
      <fill>
        <patternFill patternType="lightUp">
          <bgColor theme="7" tint="0.39997558519241921"/>
        </patternFill>
      </fill>
    </dxf>
  </rfmt>
  <rfmt sheetId="7" sqref="AB7" start="0" length="0">
    <dxf>
      <fill>
        <patternFill patternType="lightUp">
          <bgColor theme="7" tint="0.39997558519241921"/>
        </patternFill>
      </fill>
    </dxf>
  </rfmt>
  <rfmt sheetId="7" sqref="AA8" start="0" length="0">
    <dxf>
      <fill>
        <patternFill patternType="lightUp">
          <bgColor theme="7" tint="0.39997558519241921"/>
        </patternFill>
      </fill>
    </dxf>
  </rfmt>
  <rfmt sheetId="7" sqref="AB8" start="0" length="0">
    <dxf>
      <fill>
        <patternFill patternType="lightUp">
          <bgColor theme="7" tint="0.39997558519241921"/>
        </patternFill>
      </fill>
    </dxf>
  </rfmt>
  <rfmt sheetId="7" sqref="AA9" start="0" length="0">
    <dxf>
      <fill>
        <patternFill patternType="lightUp">
          <bgColor theme="7" tint="0.39997558519241921"/>
        </patternFill>
      </fill>
    </dxf>
  </rfmt>
  <rfmt sheetId="7" sqref="AB9" start="0" length="0">
    <dxf>
      <fill>
        <patternFill patternType="lightUp">
          <bgColor theme="7" tint="0.39997558519241921"/>
        </patternFill>
      </fill>
    </dxf>
  </rfmt>
  <rfmt sheetId="7" sqref="AA10" start="0" length="0">
    <dxf>
      <fill>
        <patternFill patternType="lightUp">
          <bgColor theme="7" tint="0.39997558519241921"/>
        </patternFill>
      </fill>
    </dxf>
  </rfmt>
  <rfmt sheetId="7" sqref="AB10" start="0" length="0">
    <dxf>
      <fill>
        <patternFill patternType="lightUp">
          <bgColor theme="7" tint="0.39997558519241921"/>
        </patternFill>
      </fill>
    </dxf>
  </rfmt>
  <rfmt sheetId="7" sqref="AA11" start="0" length="0">
    <dxf>
      <fill>
        <patternFill patternType="lightUp">
          <bgColor theme="7" tint="0.39997558519241921"/>
        </patternFill>
      </fill>
    </dxf>
  </rfmt>
  <rfmt sheetId="7" sqref="AB11" start="0" length="0">
    <dxf>
      <fill>
        <patternFill patternType="lightUp">
          <bgColor theme="7" tint="0.39997558519241921"/>
        </patternFill>
      </fill>
    </dxf>
  </rfmt>
  <rfmt sheetId="7" sqref="AA12" start="0" length="0">
    <dxf>
      <fill>
        <patternFill patternType="lightUp">
          <bgColor theme="7" tint="0.39997558519241921"/>
        </patternFill>
      </fill>
    </dxf>
  </rfmt>
  <rfmt sheetId="7" sqref="AB12" start="0" length="0">
    <dxf>
      <fill>
        <patternFill patternType="lightUp">
          <bgColor theme="7" tint="0.39997558519241921"/>
        </patternFill>
      </fill>
    </dxf>
  </rfmt>
  <rfmt sheetId="7" sqref="AA13" start="0" length="0">
    <dxf>
      <fill>
        <patternFill patternType="lightUp">
          <bgColor theme="7" tint="0.39997558519241921"/>
        </patternFill>
      </fill>
    </dxf>
  </rfmt>
  <rfmt sheetId="7" sqref="AB13" start="0" length="0">
    <dxf>
      <fill>
        <patternFill patternType="lightUp">
          <bgColor theme="7" tint="0.39997558519241921"/>
        </patternFill>
      </fill>
    </dxf>
  </rfmt>
  <rfmt sheetId="7" sqref="AA14" start="0" length="0">
    <dxf>
      <fill>
        <patternFill patternType="lightUp">
          <bgColor theme="7" tint="0.39997558519241921"/>
        </patternFill>
      </fill>
    </dxf>
  </rfmt>
  <rfmt sheetId="7" sqref="AB14" start="0" length="0">
    <dxf>
      <fill>
        <patternFill patternType="lightUp">
          <bgColor theme="7" tint="0.39997558519241921"/>
        </patternFill>
      </fill>
    </dxf>
  </rfmt>
  <rfmt sheetId="7" sqref="AA15" start="0" length="0">
    <dxf>
      <fill>
        <patternFill patternType="lightUp">
          <bgColor theme="7" tint="0.39997558519241921"/>
        </patternFill>
      </fill>
    </dxf>
  </rfmt>
  <rfmt sheetId="7" sqref="AB15" start="0" length="0">
    <dxf>
      <fill>
        <patternFill patternType="lightUp">
          <bgColor theme="7" tint="0.39997558519241921"/>
        </patternFill>
      </fill>
    </dxf>
  </rfmt>
  <rfmt sheetId="7" sqref="AA16" start="0" length="0">
    <dxf>
      <fill>
        <patternFill patternType="lightUp">
          <bgColor theme="7" tint="0.39997558519241921"/>
        </patternFill>
      </fill>
    </dxf>
  </rfmt>
  <rfmt sheetId="7" sqref="AB16" start="0" length="0">
    <dxf>
      <fill>
        <patternFill patternType="lightUp">
          <bgColor theme="7" tint="0.39997558519241921"/>
        </patternFill>
      </fill>
    </dxf>
  </rfmt>
  <rfmt sheetId="7" sqref="AA17" start="0" length="0">
    <dxf>
      <fill>
        <patternFill patternType="lightUp">
          <bgColor theme="7" tint="0.39997558519241921"/>
        </patternFill>
      </fill>
    </dxf>
  </rfmt>
  <rfmt sheetId="7" sqref="AB17" start="0" length="0">
    <dxf>
      <fill>
        <patternFill patternType="lightUp">
          <bgColor theme="7" tint="0.39997558519241921"/>
        </patternFill>
      </fill>
    </dxf>
  </rfmt>
  <rfmt sheetId="7" sqref="AA18" start="0" length="0">
    <dxf>
      <fill>
        <patternFill patternType="lightUp">
          <bgColor theme="7" tint="0.39997558519241921"/>
        </patternFill>
      </fill>
    </dxf>
  </rfmt>
  <rfmt sheetId="7" sqref="AB18" start="0" length="0">
    <dxf>
      <fill>
        <patternFill patternType="lightUp">
          <bgColor theme="7" tint="0.39997558519241921"/>
        </patternFill>
      </fill>
    </dxf>
  </rfmt>
  <rfmt sheetId="7" sqref="AA19" start="0" length="0">
    <dxf>
      <fill>
        <patternFill patternType="lightUp">
          <bgColor theme="7" tint="0.39997558519241921"/>
        </patternFill>
      </fill>
    </dxf>
  </rfmt>
  <rfmt sheetId="7" sqref="AB19" start="0" length="0">
    <dxf>
      <fill>
        <patternFill patternType="lightUp">
          <bgColor theme="7" tint="0.39997558519241921"/>
        </patternFill>
      </fill>
    </dxf>
  </rfmt>
  <rfmt sheetId="7" sqref="AA20" start="0" length="0">
    <dxf>
      <fill>
        <patternFill patternType="lightUp">
          <bgColor theme="7" tint="0.39997558519241921"/>
        </patternFill>
      </fill>
    </dxf>
  </rfmt>
  <rfmt sheetId="7" sqref="AB20" start="0" length="0">
    <dxf>
      <fill>
        <patternFill patternType="lightUp">
          <bgColor theme="7" tint="0.39997558519241921"/>
        </patternFill>
      </fill>
    </dxf>
  </rfmt>
  <rfmt sheetId="7" sqref="AA21" start="0" length="0">
    <dxf>
      <fill>
        <patternFill patternType="lightUp">
          <bgColor theme="7" tint="0.39997558519241921"/>
        </patternFill>
      </fill>
    </dxf>
  </rfmt>
  <rfmt sheetId="7" sqref="AB21" start="0" length="0">
    <dxf>
      <fill>
        <patternFill patternType="lightUp">
          <fgColor rgb="FF000000"/>
          <bgColor theme="7" tint="0.39997558519241921"/>
        </patternFill>
      </fill>
    </dxf>
  </rfmt>
  <rfmt sheetId="7" sqref="AA22" start="0" length="0">
    <dxf>
      <fill>
        <patternFill patternType="lightUp">
          <bgColor theme="7" tint="0.39997558519241921"/>
        </patternFill>
      </fill>
    </dxf>
  </rfmt>
  <rfmt sheetId="7" sqref="AB22" start="0" length="0">
    <dxf>
      <fill>
        <patternFill patternType="lightUp">
          <fgColor rgb="FF000000"/>
          <bgColor theme="7" tint="0.39997558519241921"/>
        </patternFill>
      </fill>
    </dxf>
  </rfmt>
  <rfmt sheetId="7" sqref="AA23" start="0" length="0">
    <dxf>
      <fill>
        <patternFill patternType="lightUp">
          <bgColor theme="7" tint="0.39997558519241921"/>
        </patternFill>
      </fill>
    </dxf>
  </rfmt>
  <rfmt sheetId="7" sqref="AB23" start="0" length="0">
    <dxf>
      <fill>
        <patternFill patternType="lightUp">
          <fgColor rgb="FF000000"/>
          <bgColor theme="7" tint="0.39997558519241921"/>
        </patternFill>
      </fill>
    </dxf>
  </rfmt>
  <rfmt sheetId="7" sqref="AA24" start="0" length="0">
    <dxf>
      <fill>
        <patternFill patternType="lightUp">
          <bgColor theme="7" tint="0.39997558519241921"/>
        </patternFill>
      </fill>
    </dxf>
  </rfmt>
  <rfmt sheetId="7" sqref="AB24" start="0" length="0">
    <dxf>
      <fill>
        <patternFill patternType="lightUp">
          <fgColor rgb="FF000000"/>
          <bgColor theme="7" tint="0.39997558519241921"/>
        </patternFill>
      </fill>
    </dxf>
  </rfmt>
  <rfmt sheetId="7" sqref="AA25" start="0" length="0">
    <dxf>
      <fill>
        <patternFill patternType="lightUp">
          <bgColor theme="7" tint="0.39997558519241921"/>
        </patternFill>
      </fill>
    </dxf>
  </rfmt>
  <rfmt sheetId="7" sqref="AB25" start="0" length="0">
    <dxf>
      <fill>
        <patternFill patternType="lightUp">
          <fgColor rgb="FF000000"/>
          <bgColor theme="7" tint="0.39997558519241921"/>
        </patternFill>
      </fill>
    </dxf>
  </rfmt>
  <rfmt sheetId="7" sqref="AA26" start="0" length="0">
    <dxf>
      <fill>
        <patternFill patternType="lightUp">
          <bgColor theme="7" tint="0.39997558519241921"/>
        </patternFill>
      </fill>
    </dxf>
  </rfmt>
  <rfmt sheetId="7" sqref="AB26" start="0" length="0">
    <dxf>
      <fill>
        <patternFill patternType="lightUp">
          <fgColor rgb="FF000000"/>
          <bgColor theme="7" tint="0.39997558519241921"/>
        </patternFill>
      </fill>
    </dxf>
  </rfmt>
  <rfmt sheetId="7" sqref="AA27" start="0" length="0">
    <dxf>
      <fill>
        <patternFill patternType="lightUp">
          <bgColor theme="7" tint="0.39997558519241921"/>
        </patternFill>
      </fill>
    </dxf>
  </rfmt>
  <rfmt sheetId="7" sqref="AB27" start="0" length="0">
    <dxf>
      <fill>
        <patternFill patternType="lightUp">
          <fgColor rgb="FF000000"/>
          <bgColor theme="7" tint="0.39997558519241921"/>
        </patternFill>
      </fill>
    </dxf>
  </rfmt>
  <rfmt sheetId="7" sqref="AA28" start="0" length="0">
    <dxf>
      <fill>
        <patternFill patternType="lightUp">
          <bgColor theme="7" tint="0.39997558519241921"/>
        </patternFill>
      </fill>
    </dxf>
  </rfmt>
  <rfmt sheetId="7" sqref="AB28" start="0" length="0">
    <dxf>
      <fill>
        <patternFill patternType="lightUp">
          <fgColor rgb="FF000000"/>
          <bgColor theme="7" tint="0.39997558519241921"/>
        </patternFill>
      </fill>
    </dxf>
  </rfmt>
  <rfmt sheetId="7" sqref="AA29" start="0" length="0">
    <dxf>
      <fill>
        <patternFill patternType="lightUp">
          <bgColor theme="7" tint="0.39997558519241921"/>
        </patternFill>
      </fill>
    </dxf>
  </rfmt>
  <rfmt sheetId="7" sqref="AB29" start="0" length="0">
    <dxf>
      <fill>
        <patternFill patternType="lightUp">
          <fgColor rgb="FF000000"/>
          <bgColor theme="7" tint="0.39997558519241921"/>
        </patternFill>
      </fill>
    </dxf>
  </rfmt>
  <rfmt sheetId="7" sqref="AA30" start="0" length="0">
    <dxf>
      <fill>
        <patternFill patternType="lightUp">
          <bgColor theme="7" tint="0.39997558519241921"/>
        </patternFill>
      </fill>
    </dxf>
  </rfmt>
  <rfmt sheetId="7" sqref="AB30" start="0" length="0">
    <dxf>
      <fill>
        <patternFill patternType="lightUp">
          <fgColor rgb="FF000000"/>
          <bgColor theme="7" tint="0.39997558519241921"/>
        </patternFill>
      </fill>
    </dxf>
  </rfmt>
  <rfmt sheetId="7" sqref="AA31" start="0" length="0">
    <dxf>
      <fill>
        <patternFill patternType="lightUp">
          <bgColor theme="7" tint="0.39997558519241921"/>
        </patternFill>
      </fill>
    </dxf>
  </rfmt>
  <rfmt sheetId="7" sqref="AB31" start="0" length="0">
    <dxf>
      <fill>
        <patternFill patternType="lightUp">
          <fgColor rgb="FF000000"/>
          <bgColor theme="7" tint="0.39997558519241921"/>
        </patternFill>
      </fill>
    </dxf>
  </rfmt>
  <rfmt sheetId="7" sqref="AA32" start="0" length="0">
    <dxf>
      <fill>
        <patternFill patternType="lightUp">
          <bgColor theme="7" tint="0.39997558519241921"/>
        </patternFill>
      </fill>
    </dxf>
  </rfmt>
  <rfmt sheetId="7" sqref="AB32" start="0" length="0">
    <dxf>
      <fill>
        <patternFill patternType="lightUp">
          <fgColor rgb="FF000000"/>
          <bgColor theme="7" tint="0.39997558519241921"/>
        </patternFill>
      </fill>
    </dxf>
  </rfmt>
  <rfmt sheetId="7" sqref="AA33" start="0" length="0">
    <dxf>
      <fill>
        <patternFill patternType="lightUp">
          <bgColor theme="7" tint="0.39997558519241921"/>
        </patternFill>
      </fill>
    </dxf>
  </rfmt>
  <rfmt sheetId="7" sqref="AB33" start="0" length="0">
    <dxf>
      <fill>
        <patternFill patternType="lightUp">
          <fgColor rgb="FF000000"/>
          <bgColor theme="7" tint="0.39997558519241921"/>
        </patternFill>
      </fill>
    </dxf>
  </rfmt>
  <rfmt sheetId="7" sqref="AA34" start="0" length="0">
    <dxf>
      <fill>
        <patternFill patternType="lightUp">
          <bgColor theme="7" tint="0.39997558519241921"/>
        </patternFill>
      </fill>
    </dxf>
  </rfmt>
  <rfmt sheetId="7" sqref="AB34" start="0" length="0">
    <dxf>
      <fill>
        <patternFill patternType="lightUp">
          <fgColor rgb="FF000000"/>
          <bgColor theme="7" tint="0.39997558519241921"/>
        </patternFill>
      </fill>
    </dxf>
  </rfmt>
  <rfmt sheetId="7" sqref="AA35" start="0" length="0">
    <dxf>
      <fill>
        <patternFill patternType="lightUp">
          <bgColor theme="7" tint="0.39997558519241921"/>
        </patternFill>
      </fill>
    </dxf>
  </rfmt>
  <rfmt sheetId="7" sqref="AB35" start="0" length="0">
    <dxf>
      <fill>
        <patternFill patternType="lightUp">
          <fgColor rgb="FF000000"/>
          <bgColor theme="7" tint="0.39997558519241921"/>
        </patternFill>
      </fill>
    </dxf>
  </rfmt>
  <rfmt sheetId="7" sqref="AA36" start="0" length="0">
    <dxf>
      <fill>
        <patternFill patternType="lightUp">
          <bgColor theme="7" tint="0.39997558519241921"/>
        </patternFill>
      </fill>
    </dxf>
  </rfmt>
  <rfmt sheetId="7" sqref="AB36" start="0" length="0">
    <dxf>
      <fill>
        <patternFill patternType="lightUp">
          <fgColor rgb="FF000000"/>
          <bgColor theme="7" tint="0.39997558519241921"/>
        </patternFill>
      </fill>
    </dxf>
  </rfmt>
  <rfmt sheetId="7" sqref="AA37" start="0" length="0">
    <dxf>
      <fill>
        <patternFill patternType="lightUp">
          <bgColor theme="7" tint="0.39997558519241921"/>
        </patternFill>
      </fill>
    </dxf>
  </rfmt>
  <rfmt sheetId="7" sqref="AB37" start="0" length="0">
    <dxf>
      <fill>
        <patternFill patternType="lightUp">
          <fgColor rgb="FF000000"/>
          <bgColor theme="7" tint="0.39997558519241921"/>
        </patternFill>
      </fill>
    </dxf>
  </rfmt>
  <rfmt sheetId="7" sqref="AA38" start="0" length="0">
    <dxf>
      <fill>
        <patternFill patternType="lightUp">
          <bgColor theme="7" tint="0.39997558519241921"/>
        </patternFill>
      </fill>
    </dxf>
  </rfmt>
  <rfmt sheetId="7" sqref="AB38" start="0" length="0">
    <dxf>
      <fill>
        <patternFill patternType="lightUp">
          <fgColor rgb="FF000000"/>
          <bgColor theme="7" tint="0.39997558519241921"/>
        </patternFill>
      </fill>
    </dxf>
  </rfmt>
  <rfmt sheetId="7" sqref="AA39" start="0" length="0">
    <dxf>
      <fill>
        <patternFill patternType="lightUp">
          <bgColor theme="7" tint="0.39997558519241921"/>
        </patternFill>
      </fill>
    </dxf>
  </rfmt>
  <rfmt sheetId="7" sqref="AB39" start="0" length="0">
    <dxf>
      <fill>
        <patternFill patternType="lightUp">
          <fgColor rgb="FF000000"/>
          <bgColor theme="7" tint="0.39997558519241921"/>
        </patternFill>
      </fill>
    </dxf>
  </rfmt>
  <rfmt sheetId="7" sqref="AA40" start="0" length="0">
    <dxf>
      <fill>
        <patternFill patternType="lightUp">
          <bgColor theme="7" tint="0.39997558519241921"/>
        </patternFill>
      </fill>
    </dxf>
  </rfmt>
  <rfmt sheetId="7" sqref="AB40" start="0" length="0">
    <dxf>
      <fill>
        <patternFill patternType="lightUp">
          <fgColor rgb="FF000000"/>
          <bgColor theme="7" tint="0.39997558519241921"/>
        </patternFill>
      </fill>
    </dxf>
  </rfmt>
  <rfmt sheetId="7" sqref="AA41" start="0" length="0">
    <dxf>
      <fill>
        <patternFill patternType="lightUp">
          <bgColor theme="7" tint="0.39997558519241921"/>
        </patternFill>
      </fill>
    </dxf>
  </rfmt>
  <rfmt sheetId="7" sqref="AB41" start="0" length="0">
    <dxf>
      <fill>
        <patternFill patternType="lightUp">
          <fgColor rgb="FF000000"/>
          <bgColor theme="7" tint="0.39997558519241921"/>
        </patternFill>
      </fill>
    </dxf>
  </rfmt>
  <rfmt sheetId="7" sqref="AA42" start="0" length="0">
    <dxf>
      <fill>
        <patternFill patternType="lightUp">
          <bgColor theme="7" tint="0.39997558519241921"/>
        </patternFill>
      </fill>
    </dxf>
  </rfmt>
  <rfmt sheetId="7" sqref="AB42" start="0" length="0">
    <dxf>
      <fill>
        <patternFill patternType="lightUp">
          <fgColor rgb="FF000000"/>
          <bgColor theme="7" tint="0.39997558519241921"/>
        </patternFill>
      </fill>
    </dxf>
  </rfmt>
  <rfmt sheetId="7" sqref="AA43" start="0" length="0">
    <dxf>
      <fill>
        <patternFill patternType="lightUp">
          <bgColor theme="7" tint="0.39997558519241921"/>
        </patternFill>
      </fill>
    </dxf>
  </rfmt>
  <rfmt sheetId="7" sqref="AB43" start="0" length="0">
    <dxf>
      <fill>
        <patternFill patternType="lightUp">
          <fgColor rgb="FF000000"/>
          <bgColor theme="7" tint="0.39997558519241921"/>
        </patternFill>
      </fill>
    </dxf>
  </rfmt>
  <rfmt sheetId="7" sqref="AA44" start="0" length="0">
    <dxf>
      <fill>
        <patternFill patternType="lightUp">
          <bgColor theme="7" tint="0.39997558519241921"/>
        </patternFill>
      </fill>
    </dxf>
  </rfmt>
  <rfmt sheetId="7" sqref="AB44" start="0" length="0">
    <dxf>
      <fill>
        <patternFill patternType="lightUp">
          <fgColor rgb="FF000000"/>
          <bgColor theme="7" tint="0.39997558519241921"/>
        </patternFill>
      </fill>
    </dxf>
  </rfmt>
  <rfmt sheetId="7" sqref="AA45" start="0" length="0">
    <dxf>
      <fill>
        <patternFill patternType="lightUp">
          <bgColor theme="7" tint="0.39997558519241921"/>
        </patternFill>
      </fill>
    </dxf>
  </rfmt>
  <rfmt sheetId="7" sqref="AB45" start="0" length="0">
    <dxf>
      <fill>
        <patternFill patternType="lightUp">
          <fgColor rgb="FF000000"/>
          <bgColor theme="7" tint="0.39997558519241921"/>
        </patternFill>
      </fill>
    </dxf>
  </rfmt>
  <rfmt sheetId="7" sqref="AA46" start="0" length="0">
    <dxf>
      <fill>
        <patternFill patternType="lightUp">
          <bgColor theme="7" tint="0.39997558519241921"/>
        </patternFill>
      </fill>
    </dxf>
  </rfmt>
  <rfmt sheetId="7" sqref="AB46" start="0" length="0">
    <dxf>
      <fill>
        <patternFill patternType="lightUp">
          <fgColor rgb="FF000000"/>
          <bgColor theme="7" tint="0.39997558519241921"/>
        </patternFill>
      </fill>
    </dxf>
  </rfmt>
  <rfmt sheetId="7" sqref="AA47" start="0" length="0">
    <dxf>
      <fill>
        <patternFill patternType="lightUp">
          <bgColor theme="7" tint="0.39997558519241921"/>
        </patternFill>
      </fill>
    </dxf>
  </rfmt>
  <rfmt sheetId="7" sqref="AB47" start="0" length="0">
    <dxf>
      <fill>
        <patternFill patternType="lightUp">
          <fgColor rgb="FF000000"/>
          <bgColor theme="7" tint="0.39997558519241921"/>
        </patternFill>
      </fill>
    </dxf>
  </rfmt>
  <rfmt sheetId="7" sqref="AA48" start="0" length="0">
    <dxf>
      <fill>
        <patternFill patternType="lightUp">
          <bgColor theme="7" tint="0.39997558519241921"/>
        </patternFill>
      </fill>
    </dxf>
  </rfmt>
  <rfmt sheetId="7" sqref="AB48" start="0" length="0">
    <dxf>
      <fill>
        <patternFill patternType="lightUp">
          <fgColor rgb="FF000000"/>
          <bgColor theme="7" tint="0.39997558519241921"/>
        </patternFill>
      </fill>
    </dxf>
  </rfmt>
  <rfmt sheetId="7" sqref="AA49" start="0" length="0">
    <dxf>
      <fill>
        <patternFill patternType="lightUp">
          <bgColor theme="7" tint="0.39997558519241921"/>
        </patternFill>
      </fill>
    </dxf>
  </rfmt>
  <rfmt sheetId="7" sqref="AB49" start="0" length="0">
    <dxf>
      <fill>
        <patternFill patternType="lightUp">
          <fgColor rgb="FF000000"/>
          <bgColor theme="7" tint="0.39997558519241921"/>
        </patternFill>
      </fill>
    </dxf>
  </rfmt>
  <rfmt sheetId="7" sqref="AA50" start="0" length="0">
    <dxf>
      <fill>
        <patternFill patternType="lightUp">
          <bgColor theme="7" tint="0.39997558519241921"/>
        </patternFill>
      </fill>
    </dxf>
  </rfmt>
  <rfmt sheetId="7" sqref="AB50" start="0" length="0">
    <dxf>
      <fill>
        <patternFill patternType="lightUp">
          <fgColor rgb="FF000000"/>
          <bgColor theme="7" tint="0.39997558519241921"/>
        </patternFill>
      </fill>
    </dxf>
  </rfmt>
  <rfmt sheetId="7" sqref="AA51" start="0" length="0">
    <dxf>
      <fill>
        <patternFill patternType="lightUp">
          <bgColor theme="7" tint="0.39997558519241921"/>
        </patternFill>
      </fill>
    </dxf>
  </rfmt>
  <rfmt sheetId="7" sqref="AB51" start="0" length="0">
    <dxf>
      <fill>
        <patternFill patternType="lightUp">
          <fgColor rgb="FF000000"/>
          <bgColor theme="7" tint="0.39997558519241921"/>
        </patternFill>
      </fill>
    </dxf>
  </rfmt>
  <rfmt sheetId="7" sqref="AA52" start="0" length="0">
    <dxf>
      <fill>
        <patternFill patternType="lightUp">
          <bgColor theme="7" tint="0.39997558519241921"/>
        </patternFill>
      </fill>
    </dxf>
  </rfmt>
  <rfmt sheetId="7" sqref="AB52" start="0" length="0">
    <dxf>
      <fill>
        <patternFill patternType="lightUp">
          <fgColor rgb="FF000000"/>
          <bgColor theme="7" tint="0.39997558519241921"/>
        </patternFill>
      </fill>
    </dxf>
  </rfmt>
  <rfmt sheetId="7" sqref="AA53" start="0" length="0">
    <dxf>
      <fill>
        <patternFill patternType="lightUp">
          <bgColor theme="7" tint="0.39997558519241921"/>
        </patternFill>
      </fill>
    </dxf>
  </rfmt>
  <rfmt sheetId="7" sqref="AB53" start="0" length="0">
    <dxf>
      <fill>
        <patternFill patternType="lightUp">
          <fgColor rgb="FF000000"/>
          <bgColor theme="7" tint="0.39997558519241921"/>
        </patternFill>
      </fill>
    </dxf>
  </rfmt>
  <rfmt sheetId="7" sqref="AA54" start="0" length="0">
    <dxf>
      <fill>
        <patternFill patternType="lightUp">
          <bgColor theme="7" tint="0.39997558519241921"/>
        </patternFill>
      </fill>
    </dxf>
  </rfmt>
  <rfmt sheetId="7" sqref="AB54" start="0" length="0">
    <dxf>
      <fill>
        <patternFill patternType="lightUp">
          <fgColor rgb="FF000000"/>
          <bgColor theme="7" tint="0.39997558519241921"/>
        </patternFill>
      </fill>
    </dxf>
  </rfmt>
  <rfmt sheetId="7" sqref="AA55" start="0" length="0">
    <dxf>
      <fill>
        <patternFill patternType="lightUp">
          <bgColor theme="7" tint="0.39997558519241921"/>
        </patternFill>
      </fill>
    </dxf>
  </rfmt>
  <rfmt sheetId="7" sqref="AB55" start="0" length="0">
    <dxf>
      <fill>
        <patternFill patternType="lightUp">
          <fgColor rgb="FF000000"/>
          <bgColor theme="7" tint="0.39997558519241921"/>
        </patternFill>
      </fill>
    </dxf>
  </rfmt>
  <rfmt sheetId="7" sqref="AA56" start="0" length="0">
    <dxf>
      <fill>
        <patternFill patternType="lightUp">
          <bgColor theme="7" tint="0.39997558519241921"/>
        </patternFill>
      </fill>
    </dxf>
  </rfmt>
  <rfmt sheetId="7" sqref="AB56" start="0" length="0">
    <dxf>
      <fill>
        <patternFill patternType="lightUp">
          <fgColor rgb="FF000000"/>
          <bgColor theme="7" tint="0.39997558519241921"/>
        </patternFill>
      </fill>
    </dxf>
  </rfmt>
  <rfmt sheetId="7" sqref="AA57" start="0" length="0">
    <dxf>
      <fill>
        <patternFill patternType="lightUp">
          <bgColor theme="7" tint="0.39997558519241921"/>
        </patternFill>
      </fill>
    </dxf>
  </rfmt>
  <rfmt sheetId="7" sqref="AB57" start="0" length="0">
    <dxf>
      <fill>
        <patternFill patternType="lightUp">
          <fgColor rgb="FF000000"/>
          <bgColor theme="7" tint="0.39997558519241921"/>
        </patternFill>
      </fill>
    </dxf>
  </rfmt>
  <rfmt sheetId="7" sqref="AA58" start="0" length="0">
    <dxf>
      <fill>
        <patternFill patternType="lightUp">
          <bgColor theme="7" tint="0.39997558519241921"/>
        </patternFill>
      </fill>
    </dxf>
  </rfmt>
  <rfmt sheetId="7" sqref="AB58" start="0" length="0">
    <dxf>
      <fill>
        <patternFill patternType="lightUp">
          <fgColor rgb="FF000000"/>
          <bgColor theme="7" tint="0.39997558519241921"/>
        </patternFill>
      </fill>
    </dxf>
  </rfmt>
  <rfmt sheetId="7" sqref="AA59" start="0" length="0">
    <dxf>
      <fill>
        <patternFill patternType="lightUp">
          <bgColor theme="7" tint="0.39997558519241921"/>
        </patternFill>
      </fill>
    </dxf>
  </rfmt>
  <rfmt sheetId="7" sqref="AB59" start="0" length="0">
    <dxf>
      <fill>
        <patternFill patternType="lightUp">
          <fgColor rgb="FF000000"/>
          <bgColor theme="7" tint="0.39997558519241921"/>
        </patternFill>
      </fill>
    </dxf>
  </rfmt>
  <rfmt sheetId="7" sqref="AA60" start="0" length="0">
    <dxf>
      <fill>
        <patternFill patternType="lightUp">
          <bgColor theme="7" tint="0.39997558519241921"/>
        </patternFill>
      </fill>
    </dxf>
  </rfmt>
  <rfmt sheetId="7" sqref="AB60" start="0" length="0">
    <dxf>
      <fill>
        <patternFill patternType="lightUp">
          <fgColor rgb="FF000000"/>
          <bgColor theme="7" tint="0.39997558519241921"/>
        </patternFill>
      </fill>
    </dxf>
  </rfmt>
  <rfmt sheetId="7" sqref="AA61" start="0" length="0">
    <dxf>
      <fill>
        <patternFill patternType="lightUp">
          <bgColor theme="7" tint="0.39997558519241921"/>
        </patternFill>
      </fill>
    </dxf>
  </rfmt>
  <rfmt sheetId="7" sqref="AB61" start="0" length="0">
    <dxf>
      <fill>
        <patternFill patternType="lightUp">
          <fgColor rgb="FF000000"/>
          <bgColor theme="7" tint="0.39997558519241921"/>
        </patternFill>
      </fill>
    </dxf>
  </rfmt>
  <rfmt sheetId="7" sqref="AA62" start="0" length="0">
    <dxf>
      <fill>
        <patternFill patternType="lightUp">
          <bgColor theme="7" tint="0.39997558519241921"/>
        </patternFill>
      </fill>
    </dxf>
  </rfmt>
  <rfmt sheetId="7" sqref="AB62" start="0" length="0">
    <dxf>
      <fill>
        <patternFill patternType="lightUp">
          <fgColor rgb="FF000000"/>
          <bgColor theme="7" tint="0.39997558519241921"/>
        </patternFill>
      </fill>
    </dxf>
  </rfmt>
  <rfmt sheetId="7" sqref="AA63" start="0" length="0">
    <dxf>
      <fill>
        <patternFill patternType="lightUp">
          <bgColor theme="7" tint="0.39997558519241921"/>
        </patternFill>
      </fill>
    </dxf>
  </rfmt>
  <rfmt sheetId="7" sqref="AB63" start="0" length="0">
    <dxf>
      <fill>
        <patternFill patternType="lightUp">
          <fgColor rgb="FF000000"/>
          <bgColor theme="7" tint="0.39997558519241921"/>
        </patternFill>
      </fill>
    </dxf>
  </rfmt>
  <rfmt sheetId="7" sqref="AA64" start="0" length="0">
    <dxf>
      <fill>
        <patternFill patternType="lightUp">
          <bgColor theme="7" tint="0.39997558519241921"/>
        </patternFill>
      </fill>
    </dxf>
  </rfmt>
  <rfmt sheetId="7" sqref="AB64" start="0" length="0">
    <dxf>
      <fill>
        <patternFill patternType="lightUp">
          <fgColor rgb="FF000000"/>
          <bgColor theme="7" tint="0.39997558519241921"/>
        </patternFill>
      </fill>
    </dxf>
  </rfmt>
  <rfmt sheetId="7" sqref="AA65" start="0" length="0">
    <dxf>
      <fill>
        <patternFill patternType="lightUp">
          <bgColor theme="7" tint="0.39997558519241921"/>
        </patternFill>
      </fill>
    </dxf>
  </rfmt>
  <rfmt sheetId="7" sqref="AB65" start="0" length="0">
    <dxf>
      <fill>
        <patternFill patternType="lightUp">
          <fgColor rgb="FF000000"/>
          <bgColor theme="7" tint="0.39997558519241921"/>
        </patternFill>
      </fill>
    </dxf>
  </rfmt>
  <rfmt sheetId="7" sqref="AA66" start="0" length="0">
    <dxf>
      <fill>
        <patternFill patternType="lightUp">
          <bgColor theme="7" tint="0.39997558519241921"/>
        </patternFill>
      </fill>
    </dxf>
  </rfmt>
  <rfmt sheetId="7" sqref="AB66" start="0" length="0">
    <dxf>
      <fill>
        <patternFill patternType="lightUp">
          <fgColor rgb="FF000000"/>
          <bgColor theme="7" tint="0.39997558519241921"/>
        </patternFill>
      </fill>
    </dxf>
  </rfmt>
  <rfmt sheetId="7" sqref="AA67" start="0" length="0">
    <dxf>
      <fill>
        <patternFill patternType="lightUp">
          <bgColor theme="7" tint="0.39997558519241921"/>
        </patternFill>
      </fill>
    </dxf>
  </rfmt>
  <rfmt sheetId="7" sqref="AB67" start="0" length="0">
    <dxf>
      <fill>
        <patternFill patternType="lightUp">
          <fgColor rgb="FF000000"/>
          <bgColor theme="7" tint="0.39997558519241921"/>
        </patternFill>
      </fill>
    </dxf>
  </rfmt>
  <rfmt sheetId="7" sqref="AA68" start="0" length="0">
    <dxf>
      <fill>
        <patternFill patternType="lightUp">
          <bgColor theme="7" tint="0.39997558519241921"/>
        </patternFill>
      </fill>
    </dxf>
  </rfmt>
  <rfmt sheetId="7" sqref="AB68" start="0" length="0">
    <dxf>
      <fill>
        <patternFill patternType="lightUp">
          <fgColor rgb="FF000000"/>
          <bgColor theme="7" tint="0.39997558519241921"/>
        </patternFill>
      </fill>
    </dxf>
  </rfmt>
  <rfmt sheetId="7" sqref="AA69" start="0" length="0">
    <dxf>
      <fill>
        <patternFill patternType="lightUp">
          <bgColor theme="7" tint="0.39997558519241921"/>
        </patternFill>
      </fill>
    </dxf>
  </rfmt>
  <rfmt sheetId="7" sqref="AB69" start="0" length="0">
    <dxf>
      <fill>
        <patternFill patternType="lightUp">
          <fgColor rgb="FF000000"/>
          <bgColor theme="7" tint="0.39997558519241921"/>
        </patternFill>
      </fill>
    </dxf>
  </rfmt>
  <rfmt sheetId="7" sqref="AA70" start="0" length="0">
    <dxf>
      <fill>
        <patternFill patternType="lightUp">
          <bgColor theme="7" tint="0.39997558519241921"/>
        </patternFill>
      </fill>
    </dxf>
  </rfmt>
  <rfmt sheetId="7" sqref="AB70" start="0" length="0">
    <dxf>
      <fill>
        <patternFill patternType="lightUp">
          <fgColor rgb="FF000000"/>
          <bgColor theme="7" tint="0.39997558519241921"/>
        </patternFill>
      </fill>
    </dxf>
  </rfmt>
  <rfmt sheetId="7" sqref="AA71" start="0" length="0">
    <dxf>
      <fill>
        <patternFill patternType="lightUp">
          <bgColor theme="7" tint="0.39997558519241921"/>
        </patternFill>
      </fill>
    </dxf>
  </rfmt>
  <rfmt sheetId="7" sqref="AB71" start="0" length="0">
    <dxf>
      <fill>
        <patternFill patternType="lightUp">
          <fgColor rgb="FF000000"/>
          <bgColor theme="7" tint="0.39997558519241921"/>
        </patternFill>
      </fill>
    </dxf>
  </rfmt>
  <rfmt sheetId="7" sqref="AH7" start="0" length="0">
    <dxf>
      <fill>
        <patternFill patternType="lightUp">
          <bgColor theme="7" tint="0.39997558519241921"/>
        </patternFill>
      </fill>
    </dxf>
  </rfmt>
  <rfmt sheetId="7" sqref="AI7" start="0" length="0">
    <dxf>
      <fill>
        <patternFill patternType="lightUp">
          <bgColor theme="7" tint="0.39997558519241921"/>
        </patternFill>
      </fill>
    </dxf>
  </rfmt>
  <rfmt sheetId="7" sqref="AH8" start="0" length="0">
    <dxf>
      <fill>
        <patternFill patternType="lightUp">
          <bgColor theme="7" tint="0.39997558519241921"/>
        </patternFill>
      </fill>
    </dxf>
  </rfmt>
  <rfmt sheetId="7" sqref="AI8" start="0" length="0">
    <dxf>
      <fill>
        <patternFill patternType="lightUp">
          <bgColor theme="7" tint="0.39997558519241921"/>
        </patternFill>
      </fill>
    </dxf>
  </rfmt>
  <rfmt sheetId="7" sqref="AH9" start="0" length="0">
    <dxf>
      <fill>
        <patternFill patternType="lightUp">
          <bgColor theme="7" tint="0.39997558519241921"/>
        </patternFill>
      </fill>
    </dxf>
  </rfmt>
  <rfmt sheetId="7" sqref="AI9" start="0" length="0">
    <dxf>
      <fill>
        <patternFill patternType="lightUp">
          <bgColor theme="7" tint="0.39997558519241921"/>
        </patternFill>
      </fill>
    </dxf>
  </rfmt>
  <rfmt sheetId="7" sqref="AH10" start="0" length="0">
    <dxf>
      <fill>
        <patternFill patternType="lightUp">
          <bgColor theme="7" tint="0.39997558519241921"/>
        </patternFill>
      </fill>
    </dxf>
  </rfmt>
  <rfmt sheetId="7" sqref="AI10" start="0" length="0">
    <dxf>
      <fill>
        <patternFill patternType="lightUp">
          <bgColor theme="7" tint="0.39997558519241921"/>
        </patternFill>
      </fill>
    </dxf>
  </rfmt>
  <rfmt sheetId="7" sqref="AH11" start="0" length="0">
    <dxf>
      <fill>
        <patternFill patternType="lightUp">
          <bgColor theme="7" tint="0.39997558519241921"/>
        </patternFill>
      </fill>
    </dxf>
  </rfmt>
  <rfmt sheetId="7" sqref="AI11" start="0" length="0">
    <dxf>
      <fill>
        <patternFill patternType="lightUp">
          <bgColor theme="7" tint="0.39997558519241921"/>
        </patternFill>
      </fill>
    </dxf>
  </rfmt>
  <rfmt sheetId="7" sqref="AH12" start="0" length="0">
    <dxf>
      <fill>
        <patternFill patternType="lightUp">
          <bgColor theme="7" tint="0.39997558519241921"/>
        </patternFill>
      </fill>
    </dxf>
  </rfmt>
  <rfmt sheetId="7" sqref="AI12" start="0" length="0">
    <dxf>
      <fill>
        <patternFill patternType="lightUp">
          <bgColor theme="7" tint="0.39997558519241921"/>
        </patternFill>
      </fill>
    </dxf>
  </rfmt>
  <rfmt sheetId="7" sqref="AH13" start="0" length="0">
    <dxf>
      <fill>
        <patternFill patternType="lightUp">
          <bgColor theme="7" tint="0.39997558519241921"/>
        </patternFill>
      </fill>
    </dxf>
  </rfmt>
  <rfmt sheetId="7" sqref="AI13" start="0" length="0">
    <dxf>
      <fill>
        <patternFill patternType="lightUp">
          <bgColor theme="7" tint="0.39997558519241921"/>
        </patternFill>
      </fill>
    </dxf>
  </rfmt>
  <rfmt sheetId="7" sqref="AH14" start="0" length="0">
    <dxf>
      <fill>
        <patternFill patternType="lightUp">
          <bgColor theme="7" tint="0.39997558519241921"/>
        </patternFill>
      </fill>
    </dxf>
  </rfmt>
  <rfmt sheetId="7" sqref="AI14" start="0" length="0">
    <dxf>
      <fill>
        <patternFill patternType="lightUp">
          <bgColor theme="7" tint="0.39997558519241921"/>
        </patternFill>
      </fill>
    </dxf>
  </rfmt>
  <rfmt sheetId="7" sqref="AH15" start="0" length="0">
    <dxf>
      <fill>
        <patternFill patternType="lightUp">
          <bgColor theme="7" tint="0.39997558519241921"/>
        </patternFill>
      </fill>
    </dxf>
  </rfmt>
  <rfmt sheetId="7" sqref="AI15" start="0" length="0">
    <dxf>
      <fill>
        <patternFill patternType="lightUp">
          <bgColor theme="7" tint="0.39997558519241921"/>
        </patternFill>
      </fill>
    </dxf>
  </rfmt>
  <rfmt sheetId="7" sqref="AH16" start="0" length="0">
    <dxf>
      <fill>
        <patternFill patternType="lightUp">
          <bgColor theme="7" tint="0.39997558519241921"/>
        </patternFill>
      </fill>
    </dxf>
  </rfmt>
  <rfmt sheetId="7" sqref="AI16" start="0" length="0">
    <dxf>
      <fill>
        <patternFill patternType="lightUp">
          <fgColor rgb="FF000000"/>
          <bgColor theme="7" tint="0.39997558519241921"/>
        </patternFill>
      </fill>
    </dxf>
  </rfmt>
  <rfmt sheetId="7" sqref="AH17" start="0" length="0">
    <dxf>
      <fill>
        <patternFill patternType="lightUp">
          <bgColor theme="7" tint="0.39997558519241921"/>
        </patternFill>
      </fill>
    </dxf>
  </rfmt>
  <rfmt sheetId="7" sqref="AI17" start="0" length="0">
    <dxf>
      <fill>
        <patternFill patternType="lightUp">
          <bgColor theme="7" tint="0.39997558519241921"/>
        </patternFill>
      </fill>
    </dxf>
  </rfmt>
  <rfmt sheetId="7" sqref="AH18" start="0" length="0">
    <dxf>
      <fill>
        <patternFill patternType="lightUp">
          <bgColor theme="7" tint="0.39997558519241921"/>
        </patternFill>
      </fill>
    </dxf>
  </rfmt>
  <rfmt sheetId="7" sqref="AI18" start="0" length="0">
    <dxf>
      <fill>
        <patternFill patternType="lightUp">
          <bgColor theme="7" tint="0.39997558519241921"/>
        </patternFill>
      </fill>
    </dxf>
  </rfmt>
  <rfmt sheetId="7" sqref="AH19" start="0" length="0">
    <dxf>
      <fill>
        <patternFill patternType="lightUp">
          <bgColor theme="7" tint="0.39997558519241921"/>
        </patternFill>
      </fill>
    </dxf>
  </rfmt>
  <rfmt sheetId="7" sqref="AI19" start="0" length="0">
    <dxf>
      <fill>
        <patternFill patternType="lightUp">
          <bgColor theme="7" tint="0.39997558519241921"/>
        </patternFill>
      </fill>
    </dxf>
  </rfmt>
  <rfmt sheetId="7" sqref="AH20" start="0" length="0">
    <dxf>
      <fill>
        <patternFill patternType="lightUp">
          <bgColor theme="7" tint="0.39997558519241921"/>
        </patternFill>
      </fill>
    </dxf>
  </rfmt>
  <rfmt sheetId="7" sqref="AI20" start="0" length="0">
    <dxf>
      <fill>
        <patternFill patternType="lightUp">
          <bgColor theme="7" tint="0.39997558519241921"/>
        </patternFill>
      </fill>
    </dxf>
  </rfmt>
  <rfmt sheetId="7" sqref="AH21" start="0" length="0">
    <dxf>
      <fill>
        <patternFill patternType="lightUp">
          <bgColor theme="7" tint="0.39997558519241921"/>
        </patternFill>
      </fill>
    </dxf>
  </rfmt>
  <rfmt sheetId="7" sqref="AI21" start="0" length="0">
    <dxf>
      <fill>
        <patternFill patternType="lightUp">
          <fgColor rgb="FF000000"/>
          <bgColor theme="7" tint="0.39997558519241921"/>
        </patternFill>
      </fill>
    </dxf>
  </rfmt>
  <rfmt sheetId="7" sqref="AH22" start="0" length="0">
    <dxf>
      <fill>
        <patternFill patternType="lightUp">
          <bgColor theme="7" tint="0.39997558519241921"/>
        </patternFill>
      </fill>
    </dxf>
  </rfmt>
  <rfmt sheetId="7" sqref="AI22" start="0" length="0">
    <dxf>
      <fill>
        <patternFill patternType="lightUp">
          <fgColor rgb="FF000000"/>
          <bgColor theme="7" tint="0.39997558519241921"/>
        </patternFill>
      </fill>
    </dxf>
  </rfmt>
  <rfmt sheetId="7" sqref="AH23" start="0" length="0">
    <dxf>
      <fill>
        <patternFill patternType="lightUp">
          <bgColor theme="7" tint="0.39997558519241921"/>
        </patternFill>
      </fill>
    </dxf>
  </rfmt>
  <rfmt sheetId="7" sqref="AI23" start="0" length="0">
    <dxf>
      <fill>
        <patternFill patternType="lightUp">
          <fgColor rgb="FF000000"/>
          <bgColor theme="7" tint="0.39997558519241921"/>
        </patternFill>
      </fill>
    </dxf>
  </rfmt>
  <rfmt sheetId="7" sqref="AH24" start="0" length="0">
    <dxf>
      <fill>
        <patternFill patternType="lightUp">
          <bgColor theme="7" tint="0.39997558519241921"/>
        </patternFill>
      </fill>
    </dxf>
  </rfmt>
  <rfmt sheetId="7" sqref="AI24" start="0" length="0">
    <dxf>
      <fill>
        <patternFill patternType="lightUp">
          <fgColor rgb="FF000000"/>
          <bgColor theme="7" tint="0.39997558519241921"/>
        </patternFill>
      </fill>
    </dxf>
  </rfmt>
  <rfmt sheetId="7" sqref="AH25" start="0" length="0">
    <dxf>
      <fill>
        <patternFill patternType="lightUp">
          <bgColor theme="7" tint="0.39997558519241921"/>
        </patternFill>
      </fill>
    </dxf>
  </rfmt>
  <rfmt sheetId="7" sqref="AI25" start="0" length="0">
    <dxf>
      <fill>
        <patternFill patternType="lightUp">
          <fgColor rgb="FF000000"/>
          <bgColor theme="7" tint="0.39997558519241921"/>
        </patternFill>
      </fill>
    </dxf>
  </rfmt>
  <rfmt sheetId="7" sqref="AH26" start="0" length="0">
    <dxf>
      <fill>
        <patternFill patternType="lightUp">
          <bgColor theme="7" tint="0.39997558519241921"/>
        </patternFill>
      </fill>
    </dxf>
  </rfmt>
  <rfmt sheetId="7" sqref="AI26" start="0" length="0">
    <dxf>
      <fill>
        <patternFill patternType="lightUp">
          <fgColor rgb="FF000000"/>
          <bgColor theme="7" tint="0.39997558519241921"/>
        </patternFill>
      </fill>
    </dxf>
  </rfmt>
  <rfmt sheetId="7" sqref="AH27" start="0" length="0">
    <dxf>
      <fill>
        <patternFill patternType="lightUp">
          <bgColor theme="7" tint="0.39997558519241921"/>
        </patternFill>
      </fill>
    </dxf>
  </rfmt>
  <rfmt sheetId="7" sqref="AI27" start="0" length="0">
    <dxf>
      <fill>
        <patternFill patternType="lightUp">
          <fgColor rgb="FF000000"/>
          <bgColor theme="7" tint="0.39997558519241921"/>
        </patternFill>
      </fill>
    </dxf>
  </rfmt>
  <rfmt sheetId="7" sqref="AH28" start="0" length="0">
    <dxf>
      <fill>
        <patternFill patternType="lightUp">
          <bgColor theme="7" tint="0.39997558519241921"/>
        </patternFill>
      </fill>
    </dxf>
  </rfmt>
  <rfmt sheetId="7" sqref="AI28" start="0" length="0">
    <dxf>
      <fill>
        <patternFill patternType="lightUp">
          <fgColor rgb="FF000000"/>
          <bgColor theme="7" tint="0.39997558519241921"/>
        </patternFill>
      </fill>
    </dxf>
  </rfmt>
  <rfmt sheetId="7" sqref="AH29" start="0" length="0">
    <dxf>
      <fill>
        <patternFill patternType="lightUp">
          <bgColor theme="7" tint="0.39997558519241921"/>
        </patternFill>
      </fill>
    </dxf>
  </rfmt>
  <rfmt sheetId="7" sqref="AI29" start="0" length="0">
    <dxf>
      <fill>
        <patternFill patternType="lightUp">
          <fgColor rgb="FF000000"/>
          <bgColor theme="7" tint="0.39997558519241921"/>
        </patternFill>
      </fill>
    </dxf>
  </rfmt>
  <rfmt sheetId="7" sqref="AH30" start="0" length="0">
    <dxf>
      <fill>
        <patternFill patternType="lightUp">
          <bgColor theme="7" tint="0.39997558519241921"/>
        </patternFill>
      </fill>
    </dxf>
  </rfmt>
  <rfmt sheetId="7" sqref="AI30" start="0" length="0">
    <dxf>
      <fill>
        <patternFill patternType="lightUp">
          <fgColor rgb="FF000000"/>
          <bgColor theme="7" tint="0.39997558519241921"/>
        </patternFill>
      </fill>
    </dxf>
  </rfmt>
  <rfmt sheetId="7" sqref="AH31" start="0" length="0">
    <dxf>
      <fill>
        <patternFill patternType="lightUp">
          <bgColor theme="7" tint="0.39997558519241921"/>
        </patternFill>
      </fill>
    </dxf>
  </rfmt>
  <rfmt sheetId="7" sqref="AI31" start="0" length="0">
    <dxf>
      <fill>
        <patternFill patternType="lightUp">
          <fgColor rgb="FF000000"/>
          <bgColor theme="7" tint="0.39997558519241921"/>
        </patternFill>
      </fill>
    </dxf>
  </rfmt>
  <rfmt sheetId="7" sqref="AH32" start="0" length="0">
    <dxf>
      <fill>
        <patternFill patternType="lightUp">
          <bgColor theme="7" tint="0.39997558519241921"/>
        </patternFill>
      </fill>
    </dxf>
  </rfmt>
  <rfmt sheetId="7" sqref="AI32" start="0" length="0">
    <dxf>
      <fill>
        <patternFill patternType="lightUp">
          <fgColor rgb="FF000000"/>
          <bgColor theme="7" tint="0.39997558519241921"/>
        </patternFill>
      </fill>
    </dxf>
  </rfmt>
  <rfmt sheetId="7" sqref="AH33" start="0" length="0">
    <dxf>
      <fill>
        <patternFill patternType="lightUp">
          <bgColor theme="7" tint="0.39997558519241921"/>
        </patternFill>
      </fill>
    </dxf>
  </rfmt>
  <rfmt sheetId="7" sqref="AI33" start="0" length="0">
    <dxf>
      <fill>
        <patternFill patternType="lightUp">
          <fgColor rgb="FF000000"/>
          <bgColor theme="7" tint="0.39997558519241921"/>
        </patternFill>
      </fill>
    </dxf>
  </rfmt>
  <rfmt sheetId="7" sqref="AH34" start="0" length="0">
    <dxf>
      <fill>
        <patternFill patternType="lightUp">
          <bgColor theme="7" tint="0.39997558519241921"/>
        </patternFill>
      </fill>
    </dxf>
  </rfmt>
  <rfmt sheetId="7" sqref="AI34" start="0" length="0">
    <dxf>
      <fill>
        <patternFill patternType="lightUp">
          <fgColor rgb="FF000000"/>
          <bgColor theme="7" tint="0.39997558519241921"/>
        </patternFill>
      </fill>
    </dxf>
  </rfmt>
  <rfmt sheetId="7" sqref="AH35" start="0" length="0">
    <dxf>
      <fill>
        <patternFill patternType="lightUp">
          <bgColor theme="7" tint="0.39997558519241921"/>
        </patternFill>
      </fill>
    </dxf>
  </rfmt>
  <rfmt sheetId="7" sqref="AI35" start="0" length="0">
    <dxf>
      <fill>
        <patternFill patternType="lightUp">
          <fgColor rgb="FF000000"/>
          <bgColor theme="7" tint="0.39997558519241921"/>
        </patternFill>
      </fill>
    </dxf>
  </rfmt>
  <rfmt sheetId="7" sqref="AH36" start="0" length="0">
    <dxf>
      <fill>
        <patternFill patternType="lightUp">
          <bgColor theme="7" tint="0.39997558519241921"/>
        </patternFill>
      </fill>
    </dxf>
  </rfmt>
  <rfmt sheetId="7" sqref="AI36" start="0" length="0">
    <dxf>
      <fill>
        <patternFill patternType="lightUp">
          <fgColor rgb="FF000000"/>
          <bgColor theme="7" tint="0.39997558519241921"/>
        </patternFill>
      </fill>
    </dxf>
  </rfmt>
  <rfmt sheetId="7" sqref="AH37" start="0" length="0">
    <dxf>
      <fill>
        <patternFill patternType="lightUp">
          <bgColor theme="7" tint="0.39997558519241921"/>
        </patternFill>
      </fill>
    </dxf>
  </rfmt>
  <rfmt sheetId="7" sqref="AI37" start="0" length="0">
    <dxf>
      <fill>
        <patternFill patternType="lightUp">
          <fgColor rgb="FF000000"/>
          <bgColor theme="7" tint="0.39997558519241921"/>
        </patternFill>
      </fill>
    </dxf>
  </rfmt>
  <rfmt sheetId="7" sqref="AH38" start="0" length="0">
    <dxf>
      <fill>
        <patternFill patternType="lightUp">
          <bgColor theme="7" tint="0.39997558519241921"/>
        </patternFill>
      </fill>
    </dxf>
  </rfmt>
  <rfmt sheetId="7" sqref="AI38" start="0" length="0">
    <dxf>
      <fill>
        <patternFill patternType="lightUp">
          <fgColor rgb="FF000000"/>
          <bgColor theme="7" tint="0.39997558519241921"/>
        </patternFill>
      </fill>
    </dxf>
  </rfmt>
  <rfmt sheetId="7" sqref="AH39" start="0" length="0">
    <dxf>
      <fill>
        <patternFill patternType="lightUp">
          <bgColor theme="7" tint="0.39997558519241921"/>
        </patternFill>
      </fill>
    </dxf>
  </rfmt>
  <rfmt sheetId="7" sqref="AI39" start="0" length="0">
    <dxf>
      <fill>
        <patternFill patternType="lightUp">
          <fgColor rgb="FF000000"/>
          <bgColor theme="7" tint="0.39997558519241921"/>
        </patternFill>
      </fill>
    </dxf>
  </rfmt>
  <rfmt sheetId="7" sqref="AH40" start="0" length="0">
    <dxf>
      <fill>
        <patternFill patternType="lightUp">
          <bgColor theme="7" tint="0.39997558519241921"/>
        </patternFill>
      </fill>
    </dxf>
  </rfmt>
  <rfmt sheetId="7" sqref="AI40" start="0" length="0">
    <dxf>
      <fill>
        <patternFill patternType="lightUp">
          <fgColor rgb="FF000000"/>
          <bgColor theme="7" tint="0.39997558519241921"/>
        </patternFill>
      </fill>
    </dxf>
  </rfmt>
  <rfmt sheetId="7" sqref="AH41" start="0" length="0">
    <dxf>
      <fill>
        <patternFill patternType="lightUp">
          <bgColor theme="7" tint="0.39997558519241921"/>
        </patternFill>
      </fill>
    </dxf>
  </rfmt>
  <rfmt sheetId="7" sqref="AI41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  <bgColor theme="7" tint="0.39997558519241921"/>
        </patternFill>
      </fill>
      <alignment horizontal="center" vertic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2" start="0" length="0">
    <dxf>
      <fill>
        <patternFill patternType="lightUp">
          <bgColor theme="7" tint="0.39997558519241921"/>
        </patternFill>
      </fill>
    </dxf>
  </rfmt>
  <rfmt sheetId="7" sqref="AI42" start="0" length="0">
    <dxf>
      <fill>
        <patternFill patternType="lightUp">
          <fgColor rgb="FF000000"/>
          <bgColor theme="7" tint="0.39997558519241921"/>
        </patternFill>
      </fill>
    </dxf>
  </rfmt>
  <rfmt sheetId="7" sqref="AH43" start="0" length="0">
    <dxf>
      <fill>
        <patternFill patternType="lightUp">
          <bgColor theme="7" tint="0.39997558519241921"/>
        </patternFill>
      </fill>
    </dxf>
  </rfmt>
  <rfmt sheetId="7" sqref="AI43" start="0" length="0">
    <dxf>
      <fill>
        <patternFill patternType="lightUp">
          <fgColor rgb="FF000000"/>
          <bgColor theme="7" tint="0.39997558519241921"/>
        </patternFill>
      </fill>
    </dxf>
  </rfmt>
  <rfmt sheetId="7" sqref="AH44" start="0" length="0">
    <dxf>
      <fill>
        <patternFill patternType="lightUp">
          <bgColor theme="7" tint="0.39997558519241921"/>
        </patternFill>
      </fill>
    </dxf>
  </rfmt>
  <rfmt sheetId="7" sqref="AI44" start="0" length="0">
    <dxf>
      <fill>
        <patternFill patternType="lightUp">
          <fgColor rgb="FF000000"/>
          <bgColor theme="7" tint="0.39997558519241921"/>
        </patternFill>
      </fill>
    </dxf>
  </rfmt>
  <rfmt sheetId="7" sqref="AH45" start="0" length="0">
    <dxf>
      <fill>
        <patternFill patternType="lightUp">
          <bgColor theme="7" tint="0.39997558519241921"/>
        </patternFill>
      </fill>
    </dxf>
  </rfmt>
  <rfmt sheetId="7" sqref="AI45" start="0" length="0">
    <dxf>
      <fill>
        <patternFill patternType="lightUp">
          <fgColor rgb="FF000000"/>
          <bgColor theme="7" tint="0.39997558519241921"/>
        </patternFill>
      </fill>
    </dxf>
  </rfmt>
  <rfmt sheetId="7" sqref="AH46" start="0" length="0">
    <dxf>
      <fill>
        <patternFill patternType="lightUp">
          <bgColor theme="7" tint="0.39997558519241921"/>
        </patternFill>
      </fill>
    </dxf>
  </rfmt>
  <rfmt sheetId="7" sqref="AI46" start="0" length="0">
    <dxf>
      <fill>
        <patternFill patternType="lightUp">
          <fgColor rgb="FF000000"/>
          <bgColor theme="7" tint="0.39997558519241921"/>
        </patternFill>
      </fill>
    </dxf>
  </rfmt>
  <rfmt sheetId="7" sqref="AH47" start="0" length="0">
    <dxf>
      <fill>
        <patternFill patternType="lightUp">
          <bgColor theme="7" tint="0.39997558519241921"/>
        </patternFill>
      </fill>
    </dxf>
  </rfmt>
  <rfmt sheetId="7" sqref="AI47" start="0" length="0">
    <dxf>
      <fill>
        <patternFill patternType="lightUp">
          <fgColor rgb="FF000000"/>
          <bgColor theme="7" tint="0.39997558519241921"/>
        </patternFill>
      </fill>
    </dxf>
  </rfmt>
  <rfmt sheetId="7" sqref="AH48" start="0" length="0">
    <dxf>
      <fill>
        <patternFill patternType="lightUp">
          <bgColor theme="7" tint="0.39997558519241921"/>
        </patternFill>
      </fill>
    </dxf>
  </rfmt>
  <rfmt sheetId="7" sqref="AI48" start="0" length="0">
    <dxf>
      <fill>
        <patternFill patternType="lightUp">
          <fgColor rgb="FF000000"/>
          <bgColor theme="7" tint="0.39997558519241921"/>
        </patternFill>
      </fill>
    </dxf>
  </rfmt>
  <rfmt sheetId="7" sqref="AH49" start="0" length="0">
    <dxf>
      <fill>
        <patternFill patternType="lightUp">
          <bgColor theme="7" tint="0.39997558519241921"/>
        </patternFill>
      </fill>
    </dxf>
  </rfmt>
  <rfmt sheetId="7" sqref="AI49" start="0" length="0">
    <dxf>
      <fill>
        <patternFill patternType="lightUp">
          <fgColor rgb="FF000000"/>
          <bgColor theme="7" tint="0.39997558519241921"/>
        </patternFill>
      </fill>
    </dxf>
  </rfmt>
  <rfmt sheetId="7" sqref="AH50" start="0" length="0">
    <dxf>
      <fill>
        <patternFill patternType="lightUp">
          <bgColor theme="7" tint="0.39997558519241921"/>
        </patternFill>
      </fill>
    </dxf>
  </rfmt>
  <rfmt sheetId="7" sqref="AI50" start="0" length="0">
    <dxf>
      <fill>
        <patternFill patternType="lightUp">
          <fgColor rgb="FF000000"/>
          <bgColor theme="7" tint="0.39997558519241921"/>
        </patternFill>
      </fill>
    </dxf>
  </rfmt>
  <rfmt sheetId="7" sqref="AH51" start="0" length="0">
    <dxf>
      <fill>
        <patternFill patternType="lightUp">
          <bgColor theme="7" tint="0.39997558519241921"/>
        </patternFill>
      </fill>
    </dxf>
  </rfmt>
  <rfmt sheetId="7" sqref="AI51" start="0" length="0">
    <dxf>
      <fill>
        <patternFill patternType="lightUp">
          <fgColor rgb="FF000000"/>
          <bgColor theme="7" tint="0.39997558519241921"/>
        </patternFill>
      </fill>
    </dxf>
  </rfmt>
  <rfmt sheetId="7" sqref="AH52" start="0" length="0">
    <dxf>
      <fill>
        <patternFill patternType="lightUp">
          <bgColor theme="7" tint="0.39997558519241921"/>
        </patternFill>
      </fill>
    </dxf>
  </rfmt>
  <rfmt sheetId="7" sqref="AI52" start="0" length="0">
    <dxf>
      <fill>
        <patternFill patternType="lightUp">
          <fgColor rgb="FF000000"/>
          <bgColor theme="7" tint="0.39997558519241921"/>
        </patternFill>
      </fill>
    </dxf>
  </rfmt>
  <rfmt sheetId="7" sqref="AH53" start="0" length="0">
    <dxf>
      <fill>
        <patternFill patternType="lightUp">
          <bgColor theme="7" tint="0.39997558519241921"/>
        </patternFill>
      </fill>
    </dxf>
  </rfmt>
  <rfmt sheetId="7" sqref="AI53" start="0" length="0">
    <dxf>
      <fill>
        <patternFill patternType="lightUp">
          <fgColor rgb="FF000000"/>
          <bgColor theme="7" tint="0.39997558519241921"/>
        </patternFill>
      </fill>
    </dxf>
  </rfmt>
  <rfmt sheetId="7" sqref="AH54" start="0" length="0">
    <dxf>
      <fill>
        <patternFill patternType="lightUp">
          <bgColor theme="7" tint="0.39997558519241921"/>
        </patternFill>
      </fill>
    </dxf>
  </rfmt>
  <rfmt sheetId="7" sqref="AI54" start="0" length="0">
    <dxf>
      <fill>
        <patternFill patternType="lightUp">
          <fgColor rgb="FF000000"/>
          <bgColor theme="7" tint="0.39997558519241921"/>
        </patternFill>
      </fill>
    </dxf>
  </rfmt>
  <rfmt sheetId="7" sqref="AH55" start="0" length="0">
    <dxf>
      <fill>
        <patternFill patternType="lightUp">
          <bgColor theme="7" tint="0.39997558519241921"/>
        </patternFill>
      </fill>
    </dxf>
  </rfmt>
  <rfmt sheetId="7" sqref="AI55" start="0" length="0">
    <dxf>
      <fill>
        <patternFill patternType="lightUp">
          <fgColor rgb="FF000000"/>
          <bgColor theme="7" tint="0.39997558519241921"/>
        </patternFill>
      </fill>
    </dxf>
  </rfmt>
  <rfmt sheetId="7" sqref="AH56" start="0" length="0">
    <dxf>
      <fill>
        <patternFill patternType="lightUp">
          <bgColor theme="7" tint="0.39997558519241921"/>
        </patternFill>
      </fill>
    </dxf>
  </rfmt>
  <rfmt sheetId="7" sqref="AI56" start="0" length="0">
    <dxf>
      <fill>
        <patternFill patternType="lightUp">
          <fgColor rgb="FF000000"/>
          <bgColor theme="7" tint="0.39997558519241921"/>
        </patternFill>
      </fill>
    </dxf>
  </rfmt>
  <rfmt sheetId="7" sqref="AH57" start="0" length="0">
    <dxf>
      <fill>
        <patternFill patternType="lightUp">
          <bgColor theme="7" tint="0.39997558519241921"/>
        </patternFill>
      </fill>
    </dxf>
  </rfmt>
  <rfmt sheetId="7" sqref="AI57" start="0" length="0">
    <dxf>
      <fill>
        <patternFill patternType="lightUp">
          <fgColor rgb="FF000000"/>
          <bgColor theme="7" tint="0.39997558519241921"/>
        </patternFill>
      </fill>
    </dxf>
  </rfmt>
  <rfmt sheetId="7" sqref="AH58" start="0" length="0">
    <dxf>
      <fill>
        <patternFill patternType="lightUp">
          <bgColor theme="7" tint="0.39997558519241921"/>
        </patternFill>
      </fill>
    </dxf>
  </rfmt>
  <rfmt sheetId="7" sqref="AI58" start="0" length="0">
    <dxf>
      <fill>
        <patternFill patternType="lightUp">
          <fgColor rgb="FF000000"/>
          <bgColor theme="7" tint="0.39997558519241921"/>
        </patternFill>
      </fill>
    </dxf>
  </rfmt>
  <rfmt sheetId="7" sqref="AH59" start="0" length="0">
    <dxf>
      <fill>
        <patternFill patternType="lightUp">
          <bgColor theme="7" tint="0.39997558519241921"/>
        </patternFill>
      </fill>
    </dxf>
  </rfmt>
  <rfmt sheetId="7" sqref="AI59" start="0" length="0">
    <dxf>
      <fill>
        <patternFill patternType="lightUp">
          <fgColor rgb="FF000000"/>
          <bgColor theme="7" tint="0.39997558519241921"/>
        </patternFill>
      </fill>
    </dxf>
  </rfmt>
  <rfmt sheetId="7" sqref="AH60" start="0" length="0">
    <dxf>
      <fill>
        <patternFill patternType="lightUp">
          <bgColor theme="7" tint="0.39997558519241921"/>
        </patternFill>
      </fill>
    </dxf>
  </rfmt>
  <rfmt sheetId="7" sqref="AI60" start="0" length="0">
    <dxf>
      <fill>
        <patternFill patternType="lightUp">
          <fgColor rgb="FF000000"/>
          <bgColor theme="7" tint="0.39997558519241921"/>
        </patternFill>
      </fill>
    </dxf>
  </rfmt>
  <rfmt sheetId="7" sqref="AH61" start="0" length="0">
    <dxf>
      <fill>
        <patternFill patternType="lightUp">
          <bgColor theme="7" tint="0.39997558519241921"/>
        </patternFill>
      </fill>
    </dxf>
  </rfmt>
  <rfmt sheetId="7" sqref="AI61" start="0" length="0">
    <dxf>
      <fill>
        <patternFill patternType="lightUp">
          <fgColor rgb="FF000000"/>
          <bgColor theme="7" tint="0.39997558519241921"/>
        </patternFill>
      </fill>
    </dxf>
  </rfmt>
  <rfmt sheetId="7" sqref="AH62" start="0" length="0">
    <dxf>
      <fill>
        <patternFill patternType="lightUp">
          <bgColor theme="7" tint="0.39997558519241921"/>
        </patternFill>
      </fill>
    </dxf>
  </rfmt>
  <rfmt sheetId="7" sqref="AI62" start="0" length="0">
    <dxf>
      <fill>
        <patternFill patternType="lightUp">
          <fgColor rgb="FF000000"/>
          <bgColor theme="7" tint="0.39997558519241921"/>
        </patternFill>
      </fill>
    </dxf>
  </rfmt>
  <rfmt sheetId="7" sqref="AH63" start="0" length="0">
    <dxf>
      <fill>
        <patternFill patternType="lightUp">
          <bgColor theme="7" tint="0.39997558519241921"/>
        </patternFill>
      </fill>
    </dxf>
  </rfmt>
  <rfmt sheetId="7" sqref="AI63" start="0" length="0">
    <dxf>
      <fill>
        <patternFill patternType="lightUp">
          <fgColor rgb="FF000000"/>
          <bgColor theme="7" tint="0.39997558519241921"/>
        </patternFill>
      </fill>
    </dxf>
  </rfmt>
  <rfmt sheetId="7" sqref="AH64" start="0" length="0">
    <dxf>
      <fill>
        <patternFill patternType="lightUp">
          <bgColor theme="7" tint="0.39997558519241921"/>
        </patternFill>
      </fill>
    </dxf>
  </rfmt>
  <rfmt sheetId="7" sqref="AI64" start="0" length="0">
    <dxf>
      <fill>
        <patternFill patternType="lightUp">
          <fgColor rgb="FF000000"/>
          <bgColor theme="7" tint="0.39997558519241921"/>
        </patternFill>
      </fill>
    </dxf>
  </rfmt>
  <rfmt sheetId="7" sqref="AH65" start="0" length="0">
    <dxf>
      <fill>
        <patternFill patternType="lightUp">
          <bgColor theme="7" tint="0.39997558519241921"/>
        </patternFill>
      </fill>
    </dxf>
  </rfmt>
  <rfmt sheetId="7" sqref="AI65" start="0" length="0">
    <dxf>
      <fill>
        <patternFill patternType="lightUp">
          <fgColor rgb="FF000000"/>
          <bgColor theme="7" tint="0.39997558519241921"/>
        </patternFill>
      </fill>
    </dxf>
  </rfmt>
  <rfmt sheetId="7" sqref="AH66" start="0" length="0">
    <dxf>
      <fill>
        <patternFill patternType="lightUp">
          <bgColor theme="7" tint="0.39997558519241921"/>
        </patternFill>
      </fill>
    </dxf>
  </rfmt>
  <rfmt sheetId="7" sqref="AI66" start="0" length="0">
    <dxf>
      <fill>
        <patternFill patternType="lightUp">
          <fgColor rgb="FF000000"/>
          <bgColor theme="7" tint="0.39997558519241921"/>
        </patternFill>
      </fill>
    </dxf>
  </rfmt>
  <rfmt sheetId="7" sqref="AH67" start="0" length="0">
    <dxf>
      <fill>
        <patternFill patternType="lightUp">
          <bgColor theme="7" tint="0.39997558519241921"/>
        </patternFill>
      </fill>
    </dxf>
  </rfmt>
  <rfmt sheetId="7" sqref="AI67" start="0" length="0">
    <dxf>
      <fill>
        <patternFill patternType="lightUp">
          <fgColor rgb="FF000000"/>
          <bgColor theme="7" tint="0.39997558519241921"/>
        </patternFill>
      </fill>
    </dxf>
  </rfmt>
  <rfmt sheetId="7" sqref="AH68" start="0" length="0">
    <dxf>
      <fill>
        <patternFill patternType="lightUp">
          <bgColor theme="7" tint="0.39997558519241921"/>
        </patternFill>
      </fill>
    </dxf>
  </rfmt>
  <rfmt sheetId="7" sqref="AI68" start="0" length="0">
    <dxf>
      <fill>
        <patternFill patternType="lightUp">
          <fgColor rgb="FF000000"/>
          <bgColor theme="7" tint="0.39997558519241921"/>
        </patternFill>
      </fill>
    </dxf>
  </rfmt>
  <rfmt sheetId="7" sqref="AH69" start="0" length="0">
    <dxf>
      <fill>
        <patternFill patternType="lightUp">
          <bgColor theme="7" tint="0.39997558519241921"/>
        </patternFill>
      </fill>
    </dxf>
  </rfmt>
  <rfmt sheetId="7" sqref="AI69" start="0" length="0">
    <dxf>
      <fill>
        <patternFill patternType="lightUp">
          <fgColor rgb="FF000000"/>
          <bgColor theme="7" tint="0.39997558519241921"/>
        </patternFill>
      </fill>
    </dxf>
  </rfmt>
  <rfmt sheetId="7" sqref="AH70" start="0" length="0">
    <dxf>
      <fill>
        <patternFill patternType="lightUp">
          <bgColor theme="7" tint="0.39997558519241921"/>
        </patternFill>
      </fill>
    </dxf>
  </rfmt>
  <rfmt sheetId="7" sqref="AI70" start="0" length="0">
    <dxf>
      <fill>
        <patternFill patternType="lightUp">
          <fgColor rgb="FF000000"/>
          <bgColor theme="7" tint="0.39997558519241921"/>
        </patternFill>
      </fill>
    </dxf>
  </rfmt>
  <rfmt sheetId="7" sqref="AH71" start="0" length="0">
    <dxf>
      <fill>
        <patternFill patternType="lightUp">
          <bgColor theme="7" tint="0.39997558519241921"/>
        </patternFill>
      </fill>
    </dxf>
  </rfmt>
  <rfmt sheetId="7" sqref="AI71" start="0" length="0">
    <dxf>
      <fill>
        <patternFill patternType="lightUp">
          <fgColor rgb="FF000000"/>
          <bgColor theme="7" tint="0.39997558519241921"/>
        </patternFill>
      </fill>
    </dxf>
  </rfmt>
  <rfmt sheetId="7" sqref="AO7" start="0" length="0">
    <dxf>
      <fill>
        <patternFill patternType="lightUp">
          <bgColor theme="7" tint="0.39997558519241921"/>
        </patternFill>
      </fill>
    </dxf>
  </rfmt>
  <rfmt sheetId="7" sqref="AP7" start="0" length="0">
    <dxf>
      <fill>
        <patternFill patternType="lightUp">
          <bgColor theme="7" tint="0.39997558519241921"/>
        </patternFill>
      </fill>
    </dxf>
  </rfmt>
  <rfmt sheetId="7" sqref="AO8" start="0" length="0">
    <dxf>
      <fill>
        <patternFill patternType="lightUp">
          <bgColor theme="7" tint="0.39997558519241921"/>
        </patternFill>
      </fill>
    </dxf>
  </rfmt>
  <rfmt sheetId="7" sqref="AP8" start="0" length="0">
    <dxf>
      <fill>
        <patternFill patternType="lightUp">
          <bgColor theme="7" tint="0.39997558519241921"/>
        </patternFill>
      </fill>
    </dxf>
  </rfmt>
  <rfmt sheetId="7" sqref="AO9" start="0" length="0">
    <dxf>
      <fill>
        <patternFill patternType="lightUp">
          <bgColor theme="7" tint="0.39997558519241921"/>
        </patternFill>
      </fill>
    </dxf>
  </rfmt>
  <rfmt sheetId="7" sqref="AP9" start="0" length="0">
    <dxf>
      <fill>
        <patternFill patternType="lightUp">
          <bgColor theme="7" tint="0.39997558519241921"/>
        </patternFill>
      </fill>
    </dxf>
  </rfmt>
  <rfmt sheetId="7" sqref="AO10" start="0" length="0">
    <dxf>
      <fill>
        <patternFill patternType="lightUp">
          <bgColor theme="7" tint="0.39997558519241921"/>
        </patternFill>
      </fill>
    </dxf>
  </rfmt>
  <rfmt sheetId="7" sqref="AP10" start="0" length="0">
    <dxf>
      <fill>
        <patternFill patternType="lightUp">
          <bgColor theme="7" tint="0.39997558519241921"/>
        </patternFill>
      </fill>
    </dxf>
  </rfmt>
  <rfmt sheetId="7" sqref="AO11" start="0" length="0">
    <dxf>
      <fill>
        <patternFill patternType="lightUp">
          <bgColor theme="7" tint="0.39997558519241921"/>
        </patternFill>
      </fill>
    </dxf>
  </rfmt>
  <rfmt sheetId="7" sqref="AP11" start="0" length="0">
    <dxf>
      <fill>
        <patternFill patternType="lightUp">
          <bgColor theme="7" tint="0.39997558519241921"/>
        </patternFill>
      </fill>
    </dxf>
  </rfmt>
  <rfmt sheetId="7" sqref="AO12" start="0" length="0">
    <dxf>
      <fill>
        <patternFill patternType="lightUp">
          <bgColor theme="7" tint="0.39997558519241921"/>
        </patternFill>
      </fill>
    </dxf>
  </rfmt>
  <rfmt sheetId="7" sqref="AP12" start="0" length="0">
    <dxf>
      <fill>
        <patternFill patternType="lightUp">
          <bgColor theme="7" tint="0.39997558519241921"/>
        </patternFill>
      </fill>
    </dxf>
  </rfmt>
  <rfmt sheetId="7" sqref="AO13" start="0" length="0">
    <dxf>
      <fill>
        <patternFill patternType="lightUp">
          <bgColor theme="7" tint="0.39997558519241921"/>
        </patternFill>
      </fill>
    </dxf>
  </rfmt>
  <rfmt sheetId="7" sqref="AP13" start="0" length="0">
    <dxf>
      <fill>
        <patternFill patternType="lightUp">
          <bgColor theme="7" tint="0.39997558519241921"/>
        </patternFill>
      </fill>
    </dxf>
  </rfmt>
  <rfmt sheetId="7" sqref="AO14" start="0" length="0">
    <dxf>
      <fill>
        <patternFill patternType="lightUp">
          <bgColor theme="7" tint="0.39997558519241921"/>
        </patternFill>
      </fill>
    </dxf>
  </rfmt>
  <rfmt sheetId="7" sqref="AP14" start="0" length="0">
    <dxf>
      <fill>
        <patternFill patternType="lightUp">
          <bgColor theme="7" tint="0.39997558519241921"/>
        </patternFill>
      </fill>
    </dxf>
  </rfmt>
  <rfmt sheetId="7" sqref="AO15" start="0" length="0">
    <dxf>
      <fill>
        <patternFill patternType="lightUp">
          <bgColor theme="7" tint="0.39997558519241921"/>
        </patternFill>
      </fill>
    </dxf>
  </rfmt>
  <rfmt sheetId="7" sqref="AP15" start="0" length="0">
    <dxf>
      <fill>
        <patternFill patternType="lightUp">
          <bgColor theme="7" tint="0.39997558519241921"/>
        </patternFill>
      </fill>
    </dxf>
  </rfmt>
  <rfmt sheetId="7" sqref="AO16" start="0" length="0">
    <dxf>
      <fill>
        <patternFill patternType="lightUp">
          <bgColor theme="7" tint="0.39997558519241921"/>
        </patternFill>
      </fill>
    </dxf>
  </rfmt>
  <rfmt sheetId="7" sqref="AP16" start="0" length="0">
    <dxf>
      <fill>
        <patternFill patternType="lightUp">
          <fgColor rgb="FF000000"/>
          <bgColor theme="7" tint="0.39997558519241921"/>
        </patternFill>
      </fill>
    </dxf>
  </rfmt>
  <rfmt sheetId="7" sqref="AO17" start="0" length="0">
    <dxf>
      <fill>
        <patternFill patternType="lightUp">
          <bgColor theme="7" tint="0.39997558519241921"/>
        </patternFill>
      </fill>
    </dxf>
  </rfmt>
  <rfmt sheetId="7" sqref="AP17" start="0" length="0">
    <dxf>
      <fill>
        <patternFill patternType="lightUp">
          <bgColor theme="7" tint="0.39997558519241921"/>
        </patternFill>
      </fill>
    </dxf>
  </rfmt>
  <rfmt sheetId="7" sqref="AO18" start="0" length="0">
    <dxf>
      <fill>
        <patternFill patternType="lightUp">
          <bgColor theme="7" tint="0.39997558519241921"/>
        </patternFill>
      </fill>
    </dxf>
  </rfmt>
  <rfmt sheetId="7" sqref="AP18" start="0" length="0">
    <dxf>
      <fill>
        <patternFill patternType="lightUp">
          <bgColor theme="7" tint="0.39997558519241921"/>
        </patternFill>
      </fill>
    </dxf>
  </rfmt>
  <rfmt sheetId="7" sqref="AO19" start="0" length="0">
    <dxf>
      <fill>
        <patternFill patternType="lightUp">
          <bgColor theme="7" tint="0.39997558519241921"/>
        </patternFill>
      </fill>
    </dxf>
  </rfmt>
  <rfmt sheetId="7" sqref="AP19" start="0" length="0">
    <dxf>
      <fill>
        <patternFill patternType="lightUp">
          <bgColor theme="7" tint="0.39997558519241921"/>
        </patternFill>
      </fill>
    </dxf>
  </rfmt>
  <rfmt sheetId="7" sqref="AO20" start="0" length="0">
    <dxf>
      <fill>
        <patternFill patternType="lightUp">
          <bgColor theme="7" tint="0.39997558519241921"/>
        </patternFill>
      </fill>
    </dxf>
  </rfmt>
  <rfmt sheetId="7" sqref="AP20" start="0" length="0">
    <dxf>
      <fill>
        <patternFill patternType="lightUp">
          <bgColor theme="7" tint="0.39997558519241921"/>
        </patternFill>
      </fill>
    </dxf>
  </rfmt>
  <rfmt sheetId="7" sqref="AO21" start="0" length="0">
    <dxf>
      <fill>
        <patternFill patternType="lightUp">
          <bgColor theme="7" tint="0.39997558519241921"/>
        </patternFill>
      </fill>
    </dxf>
  </rfmt>
  <rfmt sheetId="7" sqref="AP21" start="0" length="0">
    <dxf>
      <fill>
        <patternFill patternType="lightUp">
          <fgColor rgb="FF000000"/>
          <bgColor theme="7" tint="0.39997558519241921"/>
        </patternFill>
      </fill>
    </dxf>
  </rfmt>
  <rfmt sheetId="7" sqref="AO22" start="0" length="0">
    <dxf>
      <fill>
        <patternFill patternType="lightUp">
          <bgColor theme="7" tint="0.39997558519241921"/>
        </patternFill>
      </fill>
    </dxf>
  </rfmt>
  <rfmt sheetId="7" sqref="AP22" start="0" length="0">
    <dxf>
      <fill>
        <patternFill patternType="lightUp">
          <fgColor rgb="FF000000"/>
          <bgColor theme="7" tint="0.39997558519241921"/>
        </patternFill>
      </fill>
    </dxf>
  </rfmt>
  <rfmt sheetId="7" sqref="AO23" start="0" length="0">
    <dxf>
      <fill>
        <patternFill patternType="lightUp">
          <bgColor theme="7" tint="0.39997558519241921"/>
        </patternFill>
      </fill>
    </dxf>
  </rfmt>
  <rfmt sheetId="7" sqref="AP23" start="0" length="0">
    <dxf>
      <fill>
        <patternFill patternType="lightUp">
          <fgColor rgb="FF000000"/>
          <bgColor theme="7" tint="0.39997558519241921"/>
        </patternFill>
      </fill>
    </dxf>
  </rfmt>
  <rfmt sheetId="7" sqref="AO24" start="0" length="0">
    <dxf>
      <fill>
        <patternFill patternType="lightUp">
          <bgColor theme="7" tint="0.39997558519241921"/>
        </patternFill>
      </fill>
    </dxf>
  </rfmt>
  <rfmt sheetId="7" sqref="AP24" start="0" length="0">
    <dxf>
      <fill>
        <patternFill patternType="lightUp">
          <fgColor rgb="FF000000"/>
          <bgColor theme="7" tint="0.39997558519241921"/>
        </patternFill>
      </fill>
    </dxf>
  </rfmt>
  <rfmt sheetId="7" sqref="AO25" start="0" length="0">
    <dxf>
      <fill>
        <patternFill patternType="lightUp">
          <bgColor theme="7" tint="0.39997558519241921"/>
        </patternFill>
      </fill>
    </dxf>
  </rfmt>
  <rfmt sheetId="7" sqref="AP25" start="0" length="0">
    <dxf>
      <fill>
        <patternFill patternType="lightUp">
          <fgColor rgb="FF000000"/>
          <bgColor theme="7" tint="0.39997558519241921"/>
        </patternFill>
      </fill>
    </dxf>
  </rfmt>
  <rfmt sheetId="7" sqref="AO26" start="0" length="0">
    <dxf>
      <fill>
        <patternFill patternType="lightUp">
          <bgColor theme="7" tint="0.39997558519241921"/>
        </patternFill>
      </fill>
    </dxf>
  </rfmt>
  <rfmt sheetId="7" sqref="AP26" start="0" length="0">
    <dxf>
      <fill>
        <patternFill patternType="lightUp">
          <fgColor rgb="FF000000"/>
          <bgColor theme="7" tint="0.39997558519241921"/>
        </patternFill>
      </fill>
    </dxf>
  </rfmt>
  <rfmt sheetId="7" sqref="AO27" start="0" length="0">
    <dxf>
      <fill>
        <patternFill patternType="lightUp">
          <bgColor theme="7" tint="0.39997558519241921"/>
        </patternFill>
      </fill>
    </dxf>
  </rfmt>
  <rfmt sheetId="7" sqref="AP27" start="0" length="0">
    <dxf>
      <fill>
        <patternFill patternType="lightUp">
          <fgColor rgb="FF000000"/>
          <bgColor theme="7" tint="0.39997558519241921"/>
        </patternFill>
      </fill>
    </dxf>
  </rfmt>
  <rfmt sheetId="7" sqref="AO28" start="0" length="0">
    <dxf>
      <fill>
        <patternFill patternType="lightUp">
          <bgColor theme="7" tint="0.39997558519241921"/>
        </patternFill>
      </fill>
    </dxf>
  </rfmt>
  <rfmt sheetId="7" sqref="AP28" start="0" length="0">
    <dxf>
      <fill>
        <patternFill patternType="lightUp">
          <fgColor rgb="FF000000"/>
          <bgColor theme="7" tint="0.39997558519241921"/>
        </patternFill>
      </fill>
    </dxf>
  </rfmt>
  <rfmt sheetId="7" sqref="AO29" start="0" length="0">
    <dxf>
      <fill>
        <patternFill patternType="lightUp">
          <bgColor theme="7" tint="0.39997558519241921"/>
        </patternFill>
      </fill>
    </dxf>
  </rfmt>
  <rfmt sheetId="7" sqref="AP29" start="0" length="0">
    <dxf>
      <fill>
        <patternFill patternType="lightUp">
          <fgColor rgb="FF000000"/>
          <bgColor theme="7" tint="0.39997558519241921"/>
        </patternFill>
      </fill>
    </dxf>
  </rfmt>
  <rfmt sheetId="7" sqref="AO30" start="0" length="0">
    <dxf>
      <fill>
        <patternFill patternType="lightUp">
          <bgColor theme="7" tint="0.39997558519241921"/>
        </patternFill>
      </fill>
    </dxf>
  </rfmt>
  <rfmt sheetId="7" sqref="AP30" start="0" length="0">
    <dxf>
      <fill>
        <patternFill patternType="lightUp">
          <fgColor rgb="FF000000"/>
          <bgColor theme="7" tint="0.39997558519241921"/>
        </patternFill>
      </fill>
    </dxf>
  </rfmt>
  <rfmt sheetId="7" sqref="AO31" start="0" length="0">
    <dxf>
      <fill>
        <patternFill patternType="lightUp">
          <bgColor theme="7" tint="0.39997558519241921"/>
        </patternFill>
      </fill>
    </dxf>
  </rfmt>
  <rfmt sheetId="7" sqref="AP31" start="0" length="0">
    <dxf>
      <fill>
        <patternFill patternType="lightUp">
          <fgColor rgb="FF000000"/>
          <bgColor theme="7" tint="0.39997558519241921"/>
        </patternFill>
      </fill>
    </dxf>
  </rfmt>
  <rfmt sheetId="7" sqref="AO32" start="0" length="0">
    <dxf>
      <fill>
        <patternFill patternType="lightUp">
          <bgColor theme="7" tint="0.39997558519241921"/>
        </patternFill>
      </fill>
    </dxf>
  </rfmt>
  <rfmt sheetId="7" sqref="AP32" start="0" length="0">
    <dxf>
      <fill>
        <patternFill patternType="lightUp">
          <fgColor rgb="FF000000"/>
          <bgColor theme="7" tint="0.39997558519241921"/>
        </patternFill>
      </fill>
    </dxf>
  </rfmt>
  <rfmt sheetId="7" sqref="AO33" start="0" length="0">
    <dxf>
      <fill>
        <patternFill patternType="lightUp">
          <bgColor theme="7" tint="0.39997558519241921"/>
        </patternFill>
      </fill>
    </dxf>
  </rfmt>
  <rfmt sheetId="7" sqref="AP33" start="0" length="0">
    <dxf>
      <fill>
        <patternFill patternType="lightUp">
          <fgColor rgb="FF000000"/>
          <bgColor theme="7" tint="0.39997558519241921"/>
        </patternFill>
      </fill>
    </dxf>
  </rfmt>
  <rfmt sheetId="7" sqref="AO34" start="0" length="0">
    <dxf>
      <fill>
        <patternFill patternType="lightUp">
          <bgColor theme="7" tint="0.39997558519241921"/>
        </patternFill>
      </fill>
    </dxf>
  </rfmt>
  <rfmt sheetId="7" sqref="AP34" start="0" length="0">
    <dxf>
      <fill>
        <patternFill patternType="lightUp">
          <fgColor rgb="FF000000"/>
          <bgColor theme="7" tint="0.39997558519241921"/>
        </patternFill>
      </fill>
    </dxf>
  </rfmt>
  <rfmt sheetId="7" sqref="AO35" start="0" length="0">
    <dxf>
      <fill>
        <patternFill patternType="lightUp">
          <bgColor theme="7" tint="0.39997558519241921"/>
        </patternFill>
      </fill>
    </dxf>
  </rfmt>
  <rfmt sheetId="7" sqref="AP35" start="0" length="0">
    <dxf>
      <fill>
        <patternFill patternType="lightUp">
          <fgColor rgb="FF000000"/>
          <bgColor theme="7" tint="0.39997558519241921"/>
        </patternFill>
      </fill>
    </dxf>
  </rfmt>
  <rfmt sheetId="7" sqref="AO36" start="0" length="0">
    <dxf>
      <fill>
        <patternFill patternType="lightUp">
          <bgColor theme="7" tint="0.39997558519241921"/>
        </patternFill>
      </fill>
    </dxf>
  </rfmt>
  <rfmt sheetId="7" sqref="AP36" start="0" length="0">
    <dxf>
      <fill>
        <patternFill patternType="lightUp">
          <fgColor rgb="FF000000"/>
          <bgColor theme="7" tint="0.39997558519241921"/>
        </patternFill>
      </fill>
    </dxf>
  </rfmt>
  <rfmt sheetId="7" sqref="AO37" start="0" length="0">
    <dxf>
      <fill>
        <patternFill patternType="lightUp">
          <bgColor theme="7" tint="0.39997558519241921"/>
        </patternFill>
      </fill>
    </dxf>
  </rfmt>
  <rfmt sheetId="7" sqref="AP37" start="0" length="0">
    <dxf>
      <fill>
        <patternFill patternType="lightUp">
          <fgColor rgb="FF000000"/>
          <bgColor theme="7" tint="0.39997558519241921"/>
        </patternFill>
      </fill>
    </dxf>
  </rfmt>
  <rfmt sheetId="7" sqref="AO38" start="0" length="0">
    <dxf>
      <fill>
        <patternFill patternType="lightUp">
          <bgColor theme="7" tint="0.39997558519241921"/>
        </patternFill>
      </fill>
    </dxf>
  </rfmt>
  <rfmt sheetId="7" sqref="AP38" start="0" length="0">
    <dxf>
      <fill>
        <patternFill patternType="lightUp">
          <fgColor rgb="FF000000"/>
          <bgColor theme="7" tint="0.39997558519241921"/>
        </patternFill>
      </fill>
    </dxf>
  </rfmt>
  <rfmt sheetId="7" sqref="AO39" start="0" length="0">
    <dxf>
      <fill>
        <patternFill patternType="lightUp">
          <bgColor theme="7" tint="0.39997558519241921"/>
        </patternFill>
      </fill>
    </dxf>
  </rfmt>
  <rfmt sheetId="7" sqref="AP39" start="0" length="0">
    <dxf>
      <fill>
        <patternFill patternType="lightUp">
          <fgColor rgb="FF000000"/>
          <bgColor theme="7" tint="0.39997558519241921"/>
        </patternFill>
      </fill>
    </dxf>
  </rfmt>
  <rfmt sheetId="7" sqref="AO40" start="0" length="0">
    <dxf>
      <fill>
        <patternFill patternType="lightUp">
          <bgColor theme="7" tint="0.39997558519241921"/>
        </patternFill>
      </fill>
    </dxf>
  </rfmt>
  <rfmt sheetId="7" sqref="AP40" start="0" length="0">
    <dxf>
      <fill>
        <patternFill patternType="lightUp">
          <fgColor rgb="FF000000"/>
          <bgColor theme="7" tint="0.39997558519241921"/>
        </patternFill>
      </fill>
    </dxf>
  </rfmt>
  <rfmt sheetId="7" sqref="AO41" start="0" length="0">
    <dxf>
      <fill>
        <patternFill patternType="lightUp">
          <bgColor theme="7" tint="0.39997558519241921"/>
        </patternFill>
      </fill>
    </dxf>
  </rfmt>
  <rfmt sheetId="7" sqref="AP41" start="0" length="0">
    <dxf>
      <fill>
        <patternFill patternType="lightUp">
          <fgColor rgb="FF000000"/>
          <bgColor theme="7" tint="0.39997558519241921"/>
        </patternFill>
      </fill>
    </dxf>
  </rfmt>
  <rfmt sheetId="7" sqref="AO42" start="0" length="0">
    <dxf>
      <fill>
        <patternFill patternType="lightUp">
          <bgColor theme="7" tint="0.39997558519241921"/>
        </patternFill>
      </fill>
    </dxf>
  </rfmt>
  <rfmt sheetId="7" sqref="AP42" start="0" length="0">
    <dxf>
      <fill>
        <patternFill patternType="lightUp">
          <fgColor rgb="FF000000"/>
          <bgColor theme="7" tint="0.39997558519241921"/>
        </patternFill>
      </fill>
    </dxf>
  </rfmt>
  <rfmt sheetId="7" sqref="AO43" start="0" length="0">
    <dxf>
      <fill>
        <patternFill patternType="lightUp">
          <bgColor theme="7" tint="0.39997558519241921"/>
        </patternFill>
      </fill>
    </dxf>
  </rfmt>
  <rfmt sheetId="7" sqref="AP43" start="0" length="0">
    <dxf>
      <fill>
        <patternFill patternType="lightUp">
          <fgColor rgb="FF000000"/>
          <bgColor theme="7" tint="0.39997558519241921"/>
        </patternFill>
      </fill>
    </dxf>
  </rfmt>
  <rfmt sheetId="7" sqref="AO44" start="0" length="0">
    <dxf>
      <fill>
        <patternFill patternType="lightUp">
          <bgColor theme="7" tint="0.39997558519241921"/>
        </patternFill>
      </fill>
    </dxf>
  </rfmt>
  <rfmt sheetId="7" sqref="AP44" start="0" length="0">
    <dxf>
      <fill>
        <patternFill patternType="lightUp">
          <fgColor rgb="FF000000"/>
          <bgColor theme="7" tint="0.39997558519241921"/>
        </patternFill>
      </fill>
    </dxf>
  </rfmt>
  <rfmt sheetId="7" sqref="AO45" start="0" length="0">
    <dxf>
      <fill>
        <patternFill patternType="lightUp">
          <bgColor theme="7" tint="0.39997558519241921"/>
        </patternFill>
      </fill>
    </dxf>
  </rfmt>
  <rfmt sheetId="7" sqref="AP45" start="0" length="0">
    <dxf>
      <fill>
        <patternFill patternType="lightUp">
          <fgColor rgb="FF000000"/>
          <bgColor theme="7" tint="0.39997558519241921"/>
        </patternFill>
      </fill>
    </dxf>
  </rfmt>
  <rfmt sheetId="7" sqref="AO46" start="0" length="0">
    <dxf>
      <fill>
        <patternFill patternType="lightUp">
          <bgColor theme="7" tint="0.39997558519241921"/>
        </patternFill>
      </fill>
    </dxf>
  </rfmt>
  <rfmt sheetId="7" sqref="AP46" start="0" length="0">
    <dxf>
      <fill>
        <patternFill patternType="lightUp">
          <fgColor rgb="FF000000"/>
          <bgColor theme="7" tint="0.39997558519241921"/>
        </patternFill>
      </fill>
    </dxf>
  </rfmt>
  <rfmt sheetId="7" sqref="AO47" start="0" length="0">
    <dxf>
      <fill>
        <patternFill patternType="lightUp">
          <bgColor theme="7" tint="0.39997558519241921"/>
        </patternFill>
      </fill>
    </dxf>
  </rfmt>
  <rfmt sheetId="7" sqref="AP47" start="0" length="0">
    <dxf>
      <fill>
        <patternFill patternType="lightUp">
          <fgColor rgb="FF000000"/>
          <bgColor theme="7" tint="0.39997558519241921"/>
        </patternFill>
      </fill>
    </dxf>
  </rfmt>
  <rfmt sheetId="7" sqref="AO48" start="0" length="0">
    <dxf>
      <fill>
        <patternFill patternType="lightUp">
          <bgColor theme="7" tint="0.39997558519241921"/>
        </patternFill>
      </fill>
    </dxf>
  </rfmt>
  <rfmt sheetId="7" sqref="AP48" start="0" length="0">
    <dxf>
      <fill>
        <patternFill patternType="lightUp">
          <fgColor rgb="FF000000"/>
          <bgColor theme="7" tint="0.39997558519241921"/>
        </patternFill>
      </fill>
    </dxf>
  </rfmt>
  <rfmt sheetId="7" sqref="AO49" start="0" length="0">
    <dxf>
      <fill>
        <patternFill patternType="lightUp">
          <bgColor theme="7" tint="0.39997558519241921"/>
        </patternFill>
      </fill>
    </dxf>
  </rfmt>
  <rfmt sheetId="7" sqref="AP49" start="0" length="0">
    <dxf>
      <fill>
        <patternFill patternType="lightUp">
          <fgColor rgb="FF000000"/>
          <bgColor theme="7" tint="0.39997558519241921"/>
        </patternFill>
      </fill>
    </dxf>
  </rfmt>
  <rfmt sheetId="7" sqref="AO50" start="0" length="0">
    <dxf>
      <fill>
        <patternFill patternType="lightUp">
          <bgColor theme="7" tint="0.39997558519241921"/>
        </patternFill>
      </fill>
    </dxf>
  </rfmt>
  <rfmt sheetId="7" sqref="AP50" start="0" length="0">
    <dxf>
      <fill>
        <patternFill patternType="lightUp">
          <fgColor rgb="FF000000"/>
          <bgColor theme="7" tint="0.39997558519241921"/>
        </patternFill>
      </fill>
    </dxf>
  </rfmt>
  <rfmt sheetId="7" sqref="AO51" start="0" length="0">
    <dxf>
      <fill>
        <patternFill patternType="lightUp">
          <bgColor theme="7" tint="0.39997558519241921"/>
        </patternFill>
      </fill>
    </dxf>
  </rfmt>
  <rfmt sheetId="7" sqref="AP51" start="0" length="0">
    <dxf>
      <fill>
        <patternFill patternType="lightUp">
          <fgColor rgb="FF000000"/>
          <bgColor theme="7" tint="0.39997558519241921"/>
        </patternFill>
      </fill>
    </dxf>
  </rfmt>
  <rfmt sheetId="7" sqref="AO52" start="0" length="0">
    <dxf>
      <fill>
        <patternFill patternType="lightUp">
          <bgColor theme="7" tint="0.39997558519241921"/>
        </patternFill>
      </fill>
    </dxf>
  </rfmt>
  <rfmt sheetId="7" sqref="AP52" start="0" length="0">
    <dxf>
      <fill>
        <patternFill patternType="lightUp">
          <fgColor rgb="FF000000"/>
          <bgColor theme="7" tint="0.39997558519241921"/>
        </patternFill>
      </fill>
    </dxf>
  </rfmt>
  <rfmt sheetId="7" sqref="AO53" start="0" length="0">
    <dxf>
      <fill>
        <patternFill patternType="lightUp">
          <bgColor theme="7" tint="0.39997558519241921"/>
        </patternFill>
      </fill>
    </dxf>
  </rfmt>
  <rfmt sheetId="7" sqref="AP53" start="0" length="0">
    <dxf>
      <fill>
        <patternFill patternType="lightUp">
          <fgColor rgb="FF000000"/>
          <bgColor theme="7" tint="0.39997558519241921"/>
        </patternFill>
      </fill>
    </dxf>
  </rfmt>
  <rfmt sheetId="7" sqref="AO54" start="0" length="0">
    <dxf>
      <fill>
        <patternFill patternType="lightUp">
          <bgColor theme="7" tint="0.39997558519241921"/>
        </patternFill>
      </fill>
    </dxf>
  </rfmt>
  <rfmt sheetId="7" sqref="AP54" start="0" length="0">
    <dxf>
      <fill>
        <patternFill patternType="lightUp">
          <fgColor rgb="FF000000"/>
          <bgColor theme="7" tint="0.39997558519241921"/>
        </patternFill>
      </fill>
    </dxf>
  </rfmt>
  <rfmt sheetId="7" sqref="AO55" start="0" length="0">
    <dxf>
      <fill>
        <patternFill patternType="lightUp">
          <bgColor theme="7" tint="0.39997558519241921"/>
        </patternFill>
      </fill>
    </dxf>
  </rfmt>
  <rfmt sheetId="7" sqref="AP55" start="0" length="0">
    <dxf>
      <fill>
        <patternFill patternType="lightUp">
          <fgColor rgb="FF000000"/>
          <bgColor theme="7" tint="0.39997558519241921"/>
        </patternFill>
      </fill>
    </dxf>
  </rfmt>
  <rfmt sheetId="7" sqref="AO56" start="0" length="0">
    <dxf>
      <fill>
        <patternFill patternType="lightUp">
          <bgColor theme="7" tint="0.39997558519241921"/>
        </patternFill>
      </fill>
    </dxf>
  </rfmt>
  <rfmt sheetId="7" sqref="AP56" start="0" length="0">
    <dxf>
      <fill>
        <patternFill patternType="lightUp">
          <fgColor rgb="FF000000"/>
          <bgColor theme="7" tint="0.39997558519241921"/>
        </patternFill>
      </fill>
    </dxf>
  </rfmt>
  <rfmt sheetId="7" sqref="AO57" start="0" length="0">
    <dxf>
      <fill>
        <patternFill patternType="lightUp">
          <bgColor theme="7" tint="0.39997558519241921"/>
        </patternFill>
      </fill>
    </dxf>
  </rfmt>
  <rfmt sheetId="7" sqref="AP57" start="0" length="0">
    <dxf>
      <fill>
        <patternFill patternType="lightUp">
          <fgColor rgb="FF000000"/>
          <bgColor theme="7" tint="0.39997558519241921"/>
        </patternFill>
      </fill>
    </dxf>
  </rfmt>
  <rfmt sheetId="7" sqref="AO58" start="0" length="0">
    <dxf>
      <fill>
        <patternFill patternType="lightUp">
          <bgColor theme="7" tint="0.39997558519241921"/>
        </patternFill>
      </fill>
    </dxf>
  </rfmt>
  <rfmt sheetId="7" sqref="AP58" start="0" length="0">
    <dxf>
      <fill>
        <patternFill patternType="lightUp">
          <fgColor rgb="FF000000"/>
          <bgColor theme="7" tint="0.39997558519241921"/>
        </patternFill>
      </fill>
    </dxf>
  </rfmt>
  <rfmt sheetId="7" sqref="AO59" start="0" length="0">
    <dxf>
      <fill>
        <patternFill patternType="lightUp">
          <bgColor theme="7" tint="0.39997558519241921"/>
        </patternFill>
      </fill>
    </dxf>
  </rfmt>
  <rfmt sheetId="7" sqref="AP59" start="0" length="0">
    <dxf>
      <fill>
        <patternFill patternType="lightUp">
          <fgColor rgb="FF000000"/>
          <bgColor theme="7" tint="0.39997558519241921"/>
        </patternFill>
      </fill>
    </dxf>
  </rfmt>
  <rfmt sheetId="7" sqref="AO60" start="0" length="0">
    <dxf>
      <fill>
        <patternFill patternType="lightUp">
          <bgColor theme="7" tint="0.39997558519241921"/>
        </patternFill>
      </fill>
    </dxf>
  </rfmt>
  <rfmt sheetId="7" sqref="AP60" start="0" length="0">
    <dxf>
      <fill>
        <patternFill patternType="lightUp">
          <fgColor rgb="FF000000"/>
          <bgColor theme="7" tint="0.39997558519241921"/>
        </patternFill>
      </fill>
    </dxf>
  </rfmt>
  <rfmt sheetId="7" sqref="AO61" start="0" length="0">
    <dxf>
      <fill>
        <patternFill patternType="lightUp">
          <bgColor theme="7" tint="0.39997558519241921"/>
        </patternFill>
      </fill>
    </dxf>
  </rfmt>
  <rfmt sheetId="7" sqref="AP61" start="0" length="0">
    <dxf>
      <fill>
        <patternFill patternType="lightUp">
          <fgColor rgb="FF000000"/>
          <bgColor theme="7" tint="0.39997558519241921"/>
        </patternFill>
      </fill>
    </dxf>
  </rfmt>
  <rfmt sheetId="7" sqref="AO62" start="0" length="0">
    <dxf>
      <fill>
        <patternFill patternType="lightUp">
          <bgColor theme="7" tint="0.39997558519241921"/>
        </patternFill>
      </fill>
    </dxf>
  </rfmt>
  <rfmt sheetId="7" sqref="AP62" start="0" length="0">
    <dxf>
      <fill>
        <patternFill patternType="lightUp">
          <fgColor rgb="FF000000"/>
          <bgColor theme="7" tint="0.39997558519241921"/>
        </patternFill>
      </fill>
    </dxf>
  </rfmt>
  <rfmt sheetId="7" sqref="AO63" start="0" length="0">
    <dxf>
      <fill>
        <patternFill patternType="lightUp">
          <bgColor theme="7" tint="0.39997558519241921"/>
        </patternFill>
      </fill>
    </dxf>
  </rfmt>
  <rfmt sheetId="7" sqref="AP63" start="0" length="0">
    <dxf>
      <fill>
        <patternFill patternType="lightUp">
          <fgColor rgb="FF000000"/>
          <bgColor theme="7" tint="0.39997558519241921"/>
        </patternFill>
      </fill>
    </dxf>
  </rfmt>
  <rfmt sheetId="7" sqref="AO64" start="0" length="0">
    <dxf>
      <fill>
        <patternFill patternType="lightUp">
          <bgColor theme="7" tint="0.39997558519241921"/>
        </patternFill>
      </fill>
    </dxf>
  </rfmt>
  <rfmt sheetId="7" sqref="AP64" start="0" length="0">
    <dxf>
      <fill>
        <patternFill patternType="lightUp">
          <fgColor rgb="FF000000"/>
          <bgColor theme="7" tint="0.39997558519241921"/>
        </patternFill>
      </fill>
    </dxf>
  </rfmt>
  <rfmt sheetId="7" sqref="AO65" start="0" length="0">
    <dxf>
      <fill>
        <patternFill patternType="lightUp">
          <bgColor theme="7" tint="0.39997558519241921"/>
        </patternFill>
      </fill>
    </dxf>
  </rfmt>
  <rfmt sheetId="7" sqref="AP65" start="0" length="0">
    <dxf>
      <fill>
        <patternFill patternType="lightUp">
          <fgColor rgb="FF000000"/>
          <bgColor theme="7" tint="0.39997558519241921"/>
        </patternFill>
      </fill>
    </dxf>
  </rfmt>
  <rfmt sheetId="7" sqref="AO66" start="0" length="0">
    <dxf>
      <fill>
        <patternFill patternType="lightUp">
          <bgColor theme="7" tint="0.39997558519241921"/>
        </patternFill>
      </fill>
    </dxf>
  </rfmt>
  <rfmt sheetId="7" sqref="AP66" start="0" length="0">
    <dxf>
      <fill>
        <patternFill patternType="lightUp">
          <fgColor rgb="FF000000"/>
          <bgColor theme="7" tint="0.39997558519241921"/>
        </patternFill>
      </fill>
    </dxf>
  </rfmt>
  <rfmt sheetId="7" sqref="AO67" start="0" length="0">
    <dxf>
      <fill>
        <patternFill patternType="lightUp">
          <bgColor theme="7" tint="0.39997558519241921"/>
        </patternFill>
      </fill>
    </dxf>
  </rfmt>
  <rfmt sheetId="7" sqref="AP67" start="0" length="0">
    <dxf>
      <fill>
        <patternFill patternType="lightUp">
          <fgColor rgb="FF000000"/>
          <bgColor theme="7" tint="0.39997558519241921"/>
        </patternFill>
      </fill>
    </dxf>
  </rfmt>
  <rfmt sheetId="7" sqref="AO68" start="0" length="0">
    <dxf>
      <fill>
        <patternFill patternType="lightUp">
          <bgColor theme="7" tint="0.39997558519241921"/>
        </patternFill>
      </fill>
    </dxf>
  </rfmt>
  <rfmt sheetId="7" sqref="AP68" start="0" length="0">
    <dxf>
      <fill>
        <patternFill patternType="lightUp">
          <fgColor rgb="FF000000"/>
          <bgColor theme="7" tint="0.39997558519241921"/>
        </patternFill>
      </fill>
    </dxf>
  </rfmt>
  <rfmt sheetId="7" sqref="AO69" start="0" length="0">
    <dxf>
      <fill>
        <patternFill patternType="lightUp">
          <bgColor theme="7" tint="0.39997558519241921"/>
        </patternFill>
      </fill>
    </dxf>
  </rfmt>
  <rfmt sheetId="7" sqref="AP69" start="0" length="0">
    <dxf>
      <fill>
        <patternFill patternType="lightUp">
          <fgColor rgb="FF000000"/>
          <bgColor theme="7" tint="0.39997558519241921"/>
        </patternFill>
      </fill>
    </dxf>
  </rfmt>
  <rfmt sheetId="7" sqref="AO70" start="0" length="0">
    <dxf>
      <fill>
        <patternFill patternType="lightUp">
          <bgColor theme="7" tint="0.39997558519241921"/>
        </patternFill>
      </fill>
    </dxf>
  </rfmt>
  <rfmt sheetId="7" sqref="AP70" start="0" length="0">
    <dxf>
      <fill>
        <patternFill patternType="lightUp">
          <fgColor rgb="FF000000"/>
          <bgColor theme="7" tint="0.39997558519241921"/>
        </patternFill>
      </fill>
    </dxf>
  </rfmt>
  <rfmt sheetId="7" sqref="AO71" start="0" length="0">
    <dxf>
      <fill>
        <patternFill patternType="lightUp">
          <bgColor theme="7" tint="0.39997558519241921"/>
        </patternFill>
      </fill>
    </dxf>
  </rfmt>
  <rfmt sheetId="7" sqref="AP71" start="0" length="0">
    <dxf>
      <fill>
        <patternFill patternType="lightUp">
          <fgColor rgb="FF000000"/>
          <bgColor theme="7" tint="0.39997558519241921"/>
        </patternFill>
      </fill>
    </dxf>
  </rfmt>
  <rfmt sheetId="7" sqref="AA2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B2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T2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U2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H2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I2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cc rId="8322" sId="7">
    <nc r="AD7">
      <v>1</v>
    </nc>
  </rcc>
  <rcc rId="8323" sId="7">
    <nc r="AF7">
      <v>1</v>
    </nc>
  </rcc>
  <rcc rId="8324" sId="7">
    <nc r="AK7">
      <v>1</v>
    </nc>
  </rcc>
  <rcc rId="8325" sId="7">
    <nc r="AM7">
      <v>1</v>
    </nc>
  </rcc>
  <rfmt sheetId="7" sqref="T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7" sqref="U4" start="0" length="0">
    <dxf>
      <fill>
        <patternFill patternType="solid"/>
      </fill>
    </dxf>
  </rfmt>
  <rcc rId="8326" sId="7">
    <nc r="V4">
      <f>V2-V3</f>
    </nc>
  </rcc>
  <rcc rId="8327" sId="7">
    <nc r="W4">
      <f>W2-W3</f>
    </nc>
  </rcc>
  <rcc rId="8328" sId="7">
    <nc r="X4">
      <f>X2-X3</f>
    </nc>
  </rcc>
  <rcc rId="8329" sId="7">
    <nc r="Y4">
      <f>Y2-Y3</f>
    </nc>
  </rcc>
  <rcc rId="8330" sId="7" odxf="1" dxf="1">
    <nc r="Z4">
      <f>Z2-Z3</f>
    </nc>
    <odxf>
      <font/>
    </odxf>
    <ndxf>
      <font>
        <sz val="11"/>
        <color theme="1"/>
        <name val="Calibri"/>
        <scheme val="minor"/>
      </font>
    </ndxf>
  </rcc>
  <rfmt sheetId="7" sqref="AA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7" sqref="AB4" start="0" length="0">
    <dxf>
      <fill>
        <patternFill patternType="solid"/>
      </fill>
    </dxf>
  </rfmt>
  <rcc rId="8331" sId="7">
    <nc r="AC4">
      <f>AC2-AC3</f>
    </nc>
  </rcc>
  <rcc rId="8332" sId="7">
    <nc r="AD4">
      <f>AD2-AD3</f>
    </nc>
  </rcc>
  <rcc rId="8333" sId="7">
    <nc r="AE4">
      <f>AE2-AE3</f>
    </nc>
  </rcc>
  <rcc rId="8334" sId="7">
    <nc r="AF4">
      <f>AF2-AF3</f>
    </nc>
  </rcc>
  <rcc rId="8335" sId="7" odxf="1" dxf="1">
    <nc r="AG4">
      <f>AG2-AG3</f>
    </nc>
    <odxf>
      <font/>
    </odxf>
    <ndxf>
      <font>
        <sz val="11"/>
        <color theme="1"/>
        <name val="Calibri"/>
        <scheme val="minor"/>
      </font>
    </ndxf>
  </rcc>
  <rfmt sheetId="7" sqref="AH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7" sqref="AI4" start="0" length="0">
    <dxf>
      <fill>
        <patternFill patternType="solid"/>
      </fill>
    </dxf>
  </rfmt>
  <rcc rId="8336" sId="7">
    <nc r="AJ4">
      <f>AJ2-AJ3</f>
    </nc>
  </rcc>
  <rcc rId="8337" sId="7">
    <nc r="AK4">
      <f>AK2-AK3</f>
    </nc>
  </rcc>
  <rcc rId="8338" sId="7">
    <nc r="AL4">
      <f>AL2-AL3</f>
    </nc>
  </rcc>
  <rcc rId="8339" sId="7">
    <nc r="AM4">
      <f>AM2-AM3</f>
    </nc>
  </rcc>
  <rcc rId="8340" sId="7" odxf="1" dxf="1">
    <nc r="AN4">
      <f>AN2-AN3</f>
    </nc>
    <odxf>
      <font/>
    </odxf>
    <ndxf>
      <font>
        <sz val="11"/>
        <color theme="1"/>
        <name val="Calibri"/>
        <scheme val="minor"/>
      </font>
    </ndxf>
  </rcc>
  <rfmt sheetId="7" sqref="AO4" start="0" length="0">
    <dxf>
      <font>
        <sz val="11"/>
        <color theme="1"/>
        <name val="Calibri"/>
        <scheme val="minor"/>
      </font>
      <fill>
        <patternFill patternType="solid"/>
      </fill>
    </dxf>
  </rfmt>
  <rfmt sheetId="7" sqref="AP4" start="0" length="0">
    <dxf>
      <fill>
        <patternFill patternType="solid"/>
      </fill>
    </dxf>
  </rfmt>
  <rfmt sheetId="7" sqref="T4" start="0" length="0">
    <dxf>
      <font>
        <b/>
        <sz val="8"/>
        <color auto="1"/>
        <name val="Century Gothic"/>
        <scheme val="none"/>
      </font>
      <fill>
        <patternFill patternType="lightUp"/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U4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</patternFill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A4" start="0" length="0">
    <dxf>
      <font>
        <b/>
        <sz val="8"/>
        <color auto="1"/>
        <name val="Century Gothic"/>
        <scheme val="none"/>
      </font>
      <fill>
        <patternFill patternType="lightUp"/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B4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</patternFill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H4" start="0" length="0">
    <dxf>
      <font>
        <b/>
        <sz val="8"/>
        <color auto="1"/>
        <name val="Century Gothic"/>
        <scheme val="none"/>
      </font>
      <fill>
        <patternFill patternType="lightUp"/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I4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</patternFill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O4" start="0" length="0">
    <dxf>
      <font>
        <b/>
        <sz val="8"/>
        <color auto="1"/>
        <name val="Century Gothic"/>
        <scheme val="none"/>
      </font>
      <fill>
        <patternFill patternType="lightUp"/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fmt sheetId="7" sqref="AP4" start="0" length="0">
    <dxf>
      <font>
        <b/>
        <sz val="8"/>
        <color auto="1"/>
        <name val="Century Gothic"/>
        <scheme val="none"/>
      </font>
      <fill>
        <patternFill patternType="lightUp">
          <fgColor rgb="FF000000"/>
        </patternFill>
      </fill>
      <alignment horizontal="center" readingOrder="0"/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</rfmt>
  <rcc rId="8341" sId="7">
    <oc r="N2" t="inlineStr">
      <is>
        <t>SAI</t>
      </is>
    </oc>
    <nc r="N2" t="inlineStr">
      <is>
        <t>SAI COLLABORATEURS</t>
      </is>
    </nc>
  </rcc>
  <rrc rId="8342" sId="7" ref="A3:XFD3" action="insertRow"/>
  <rcc rId="8343" sId="7">
    <nc r="N3" t="inlineStr">
      <is>
        <t>MANAGERS</t>
      </is>
    </nc>
  </rcc>
  <rcc rId="8344" sId="7">
    <nc r="O3">
      <v>4</v>
    </nc>
  </rcc>
  <rcc rId="8345" sId="7">
    <nc r="P3">
      <v>4</v>
    </nc>
  </rcc>
  <rcc rId="8346" sId="7">
    <nc r="Q3">
      <v>4</v>
    </nc>
  </rcc>
  <rcc rId="8347" sId="7">
    <nc r="R3">
      <v>4</v>
    </nc>
  </rcc>
  <rcc rId="8348" sId="7">
    <nc r="S3">
      <v>4</v>
    </nc>
  </rcc>
  <rfmt sheetId="7" sqref="T3" start="0" length="0">
    <dxf>
      <font>
        <sz val="11"/>
        <color theme="1"/>
        <name val="Calibri"/>
        <scheme val="minor"/>
      </font>
      <fill>
        <patternFill patternType="solid"/>
      </fill>
      <alignment vertical="bottom" readingOrder="0"/>
      <border outline="0">
        <left/>
      </border>
    </dxf>
  </rfmt>
  <rfmt sheetId="7" sqref="U3" start="0" length="0">
    <dxf>
      <fill>
        <patternFill patternType="solid"/>
      </fill>
      <alignment vertical="bottom" readingOrder="0"/>
      <border outline="0">
        <left/>
      </border>
    </dxf>
  </rfmt>
  <rcc rId="8349" sId="7">
    <nc r="V3">
      <v>4</v>
    </nc>
  </rcc>
  <rcc rId="8350" sId="7">
    <nc r="W3">
      <v>4</v>
    </nc>
  </rcc>
  <rcc rId="8351" sId="7">
    <nc r="X3">
      <v>4</v>
    </nc>
  </rcc>
  <rcc rId="8352" sId="7">
    <nc r="Y3">
      <v>4</v>
    </nc>
  </rcc>
  <rcc rId="8353" sId="7">
    <nc r="Z3">
      <v>4</v>
    </nc>
  </rcc>
  <rfmt sheetId="7" sqref="AA3" start="0" length="0">
    <dxf>
      <font>
        <sz val="11"/>
        <color theme="1"/>
        <name val="Calibri"/>
        <scheme val="minor"/>
      </font>
      <fill>
        <patternFill patternType="solid"/>
      </fill>
      <alignment vertical="bottom" readingOrder="0"/>
      <border outline="0">
        <left/>
      </border>
    </dxf>
  </rfmt>
  <rfmt sheetId="7" sqref="AB3" start="0" length="0">
    <dxf>
      <fill>
        <patternFill patternType="solid"/>
      </fill>
      <alignment vertical="bottom" readingOrder="0"/>
      <border outline="0">
        <left/>
      </border>
    </dxf>
  </rfmt>
  <rcc rId="8354" sId="7">
    <nc r="AC3">
      <v>4</v>
    </nc>
  </rcc>
  <rcc rId="8355" sId="7">
    <nc r="AD3">
      <v>4</v>
    </nc>
  </rcc>
  <rcc rId="8356" sId="7">
    <nc r="AE3">
      <v>4</v>
    </nc>
  </rcc>
  <rcc rId="8357" sId="7">
    <nc r="AF3">
      <v>4</v>
    </nc>
  </rcc>
  <rcc rId="8358" sId="7">
    <nc r="AG3">
      <v>4</v>
    </nc>
  </rcc>
  <rfmt sheetId="7" sqref="AH3" start="0" length="0">
    <dxf>
      <font>
        <sz val="11"/>
        <color theme="1"/>
        <name val="Calibri"/>
        <scheme val="minor"/>
      </font>
      <fill>
        <patternFill patternType="solid"/>
      </fill>
      <alignment vertical="bottom" readingOrder="0"/>
      <border outline="0">
        <left/>
      </border>
    </dxf>
  </rfmt>
  <rfmt sheetId="7" sqref="AI3" start="0" length="0">
    <dxf>
      <fill>
        <patternFill patternType="solid"/>
      </fill>
      <alignment vertical="bottom" readingOrder="0"/>
      <border outline="0">
        <left/>
      </border>
    </dxf>
  </rfmt>
  <rcc rId="8359" sId="7">
    <nc r="AJ3">
      <v>4</v>
    </nc>
  </rcc>
  <rcc rId="8360" sId="7">
    <nc r="AK3">
      <v>4</v>
    </nc>
  </rcc>
  <rcc rId="8361" sId="7">
    <nc r="AL3">
      <v>4</v>
    </nc>
  </rcc>
  <rcc rId="8362" sId="7">
    <nc r="AM3">
      <v>4</v>
    </nc>
  </rcc>
  <rcc rId="8363" sId="7">
    <nc r="AN3">
      <v>4</v>
    </nc>
  </rcc>
  <rfmt sheetId="7" sqref="T3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U3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A3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B3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H3" start="0" length="0">
    <dxf>
      <font>
        <sz val="11"/>
        <color theme="1"/>
        <name val="Calibri"/>
        <scheme val="minor"/>
      </font>
      <fill>
        <patternFill patternType="lightUp"/>
      </fill>
      <alignment vertical="center" readingOrder="0"/>
      <border outline="0">
        <left style="thin">
          <color indexed="64"/>
        </left>
      </border>
    </dxf>
  </rfmt>
  <rfmt sheetId="7" sqref="AI3" start="0" length="0">
    <dxf>
      <fill>
        <patternFill patternType="lightUp"/>
      </fill>
      <alignment vertical="center" readingOrder="0"/>
      <border outline="0">
        <left style="thin">
          <color indexed="64"/>
        </left>
      </border>
    </dxf>
  </rfmt>
  <rrc rId="8364" sId="7" ref="A4:XFD4" action="insertRow"/>
  <rcc rId="8365" sId="7">
    <oc r="N5" t="inlineStr">
      <is>
        <t>SAI SUR SITE</t>
      </is>
    </oc>
    <nc r="N5" t="inlineStr">
      <is>
        <t>NBRE DE COLLABORATEURS</t>
      </is>
    </nc>
  </rcc>
  <rfmt sheetId="7" sqref="N1" start="0" length="0">
    <dxf>
      <font>
        <sz val="12"/>
        <color rgb="FFFF0000"/>
      </font>
    </dxf>
  </rfmt>
  <rcc rId="8366" sId="7">
    <oc r="N1" t="inlineStr">
      <is>
        <t>Cible Distrib Saint Denis, dont :</t>
      </is>
    </oc>
    <nc r="N1" t="inlineStr">
      <is>
        <t xml:space="preserve">SAI </t>
      </is>
    </nc>
  </rcc>
  <rrc rId="8367" sId="7" ref="A7:XFD7" action="insertRow"/>
  <rrc rId="8368" sId="7" ref="A7:XFD7" action="insertRow"/>
  <rrc rId="8369" sId="7" ref="A7:XFD7" action="insertRow"/>
  <rfmt sheetId="7" sqref="N7:AP7">
    <dxf>
      <fill>
        <patternFill patternType="none">
          <bgColor auto="1"/>
        </patternFill>
      </fill>
    </dxf>
  </rfmt>
  <rcc rId="8370" sId="7">
    <nc r="N8" t="inlineStr">
      <is>
        <t>NBRE DE MANAGERS</t>
      </is>
    </nc>
  </rcc>
  <rcc rId="8371" sId="7">
    <nc r="N9" t="inlineStr">
      <is>
        <t>PLACE LIBRE</t>
      </is>
    </nc>
  </rcc>
  <rcc rId="8372" sId="7">
    <oc r="N6" t="inlineStr">
      <is>
        <t>LIBRE</t>
      </is>
    </oc>
    <nc r="N6" t="inlineStr">
      <is>
        <t>PLACE LIBRE</t>
      </is>
    </nc>
  </rcc>
  <rfmt sheetId="7" sqref="N4:AP4">
    <dxf>
      <fill>
        <patternFill patternType="none">
          <bgColor auto="1"/>
        </patternFill>
      </fill>
    </dxf>
  </rfmt>
  <rcv guid="{A67492AB-2EEC-4EC2-BA6D-891652334567}" action="delete"/>
  <rdn rId="0" localSheetId="1" customView="1" name="Z_A67492AB_2EEC_4EC2_BA6D_891652334567_.wvu.FilterData" hidden="1" oldHidden="1">
    <formula>Juillet!$A$6:$AS$71</formula>
    <oldFormula>Juillet!$A$6:$AS$71</oldFormula>
  </rdn>
  <rdn rId="0" localSheetId="2" customView="1" name="Z_A67492AB_2EEC_4EC2_BA6D_891652334567_.wvu.FilterData" hidden="1" oldHidden="1">
    <formula>aout!$A$16:$AS$157</formula>
    <oldFormula>aout!$A$16:$AS$157</oldFormula>
  </rdn>
  <rdn rId="0" localSheetId="3" customView="1" name="Z_A67492AB_2EEC_4EC2_BA6D_891652334567_.wvu.FilterData" hidden="1" oldHidden="1">
    <formula>Septembre!$A$15:$AR$161</formula>
    <oldFormula>Septembre!$A$15:$AR$161</oldFormula>
  </rdn>
  <rdn rId="0" localSheetId="4" customView="1" name="Z_A67492AB_2EEC_4EC2_BA6D_891652334567_.wvu.FilterData" hidden="1" oldHidden="1">
    <formula>octobre!$A$15:$AS$160</formula>
    <oldFormula>octobre!$A$15:$AS$160</oldFormula>
  </rdn>
  <rdn rId="0" localSheetId="5" customView="1" name="Z_A67492AB_2EEC_4EC2_BA6D_891652334567_.wvu.FilterData" hidden="1" oldHidden="1">
    <formula>Novembre!$A$1:$S$73</formula>
    <oldFormula>Novembre!$A$3:$AQ$73</oldFormula>
  </rdn>
  <rcv guid="{A67492AB-2EEC-4EC2-BA6D-891652334567}" action="add"/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E2B8651_9EDF_4686_BF09_4C6E4ECB6560_.wvu.FilterData" hidden="1" oldHidden="1">
    <formula>Juillet!$A$6:$AS$71</formula>
  </rdn>
  <rdn rId="0" localSheetId="2" customView="1" name="Z_7E2B8651_9EDF_4686_BF09_4C6E4ECB6560_.wvu.FilterData" hidden="1" oldHidden="1">
    <formula>aout!$A$16:$AS$157</formula>
  </rdn>
  <rdn rId="0" localSheetId="3" customView="1" name="Z_7E2B8651_9EDF_4686_BF09_4C6E4ECB6560_.wvu.FilterData" hidden="1" oldHidden="1">
    <formula>Septembre!$A$15:$AR$161</formula>
  </rdn>
  <rdn rId="0" localSheetId="4" customView="1" name="Z_7E2B8651_9EDF_4686_BF09_4C6E4ECB6560_.wvu.FilterData" hidden="1" oldHidden="1">
    <formula>octobre!$A$15:$AS$160</formula>
  </rdn>
  <rdn rId="0" localSheetId="5" customView="1" name="Z_7E2B8651_9EDF_4686_BF09_4C6E4ECB6560_.wvu.FilterData" hidden="1" oldHidden="1">
    <formula>Novembre!$A$1:$S$73</formula>
  </rdn>
  <rcv guid="{7E2B8651-9EDF-4686-BF09-4C6E4ECB656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47" Type="http://schemas.openxmlformats.org/officeDocument/2006/relationships/printerSettings" Target="../printerSettings/printerSettings47.bin"/><Relationship Id="rId50" Type="http://schemas.openxmlformats.org/officeDocument/2006/relationships/printerSettings" Target="../printerSettings/printerSettings50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9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45" Type="http://schemas.openxmlformats.org/officeDocument/2006/relationships/printerSettings" Target="../printerSettings/printerSettings45.bin"/><Relationship Id="rId53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4" Type="http://schemas.openxmlformats.org/officeDocument/2006/relationships/printerSettings" Target="../printerSettings/printerSettings44.bin"/><Relationship Id="rId52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Relationship Id="rId43" Type="http://schemas.openxmlformats.org/officeDocument/2006/relationships/printerSettings" Target="../printerSettings/printerSettings43.bin"/><Relationship Id="rId48" Type="http://schemas.openxmlformats.org/officeDocument/2006/relationships/printerSettings" Target="../printerSettings/printerSettings48.bin"/><Relationship Id="rId8" Type="http://schemas.openxmlformats.org/officeDocument/2006/relationships/printerSettings" Target="../printerSettings/printerSettings8.bin"/><Relationship Id="rId51" Type="http://schemas.openxmlformats.org/officeDocument/2006/relationships/printerSettings" Target="../printerSettings/printerSettings51.bin"/><Relationship Id="rId3" Type="http://schemas.openxmlformats.org/officeDocument/2006/relationships/printerSettings" Target="../printerSettings/printerSettings3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46" Type="http://schemas.openxmlformats.org/officeDocument/2006/relationships/printerSettings" Target="../printerSettings/printerSettings46.bin"/><Relationship Id="rId20" Type="http://schemas.openxmlformats.org/officeDocument/2006/relationships/printerSettings" Target="../printerSettings/printerSettings20.bin"/><Relationship Id="rId41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49" Type="http://schemas.openxmlformats.org/officeDocument/2006/relationships/printerSettings" Target="../printerSettings/printerSettings49.bin"/></Relationships>
</file>

<file path=xl/worksheets/_rels/sheet4.xml.rels><?xml version="1.0" encoding="UTF-8" standalone="yes"?>
<Relationships xmlns="http://schemas.openxmlformats.org/package/2006/relationships"><Relationship Id="rId1" Type="http://schemas.microsoft.com/office/2006/relationships/wsSortMap" Target="wsSortMap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T71"/>
  <sheetViews>
    <sheetView topLeftCell="J49" workbookViewId="0">
      <selection activeCell="K7" sqref="K7:N71"/>
    </sheetView>
  </sheetViews>
  <sheetFormatPr baseColWidth="10" defaultRowHeight="15" x14ac:dyDescent="0.25"/>
  <cols>
    <col min="14" max="14" width="32" bestFit="1" customWidth="1"/>
    <col min="15" max="45" width="3.28515625" customWidth="1"/>
  </cols>
  <sheetData>
    <row r="1" spans="1:46" x14ac:dyDescent="0.25">
      <c r="N1" s="1" t="s">
        <v>0</v>
      </c>
      <c r="O1">
        <v>34</v>
      </c>
      <c r="P1">
        <v>34</v>
      </c>
      <c r="Q1">
        <v>34</v>
      </c>
      <c r="T1">
        <v>37</v>
      </c>
      <c r="U1">
        <v>37</v>
      </c>
      <c r="V1">
        <v>37</v>
      </c>
      <c r="W1">
        <v>37</v>
      </c>
      <c r="X1">
        <v>37</v>
      </c>
      <c r="AA1">
        <v>45</v>
      </c>
      <c r="AC1">
        <v>45</v>
      </c>
      <c r="AD1">
        <v>45</v>
      </c>
      <c r="AE1">
        <v>45</v>
      </c>
      <c r="AH1">
        <v>45</v>
      </c>
      <c r="AI1">
        <v>45</v>
      </c>
      <c r="AJ1">
        <v>45</v>
      </c>
      <c r="AK1">
        <v>45</v>
      </c>
      <c r="AL1">
        <v>45</v>
      </c>
      <c r="AO1">
        <v>45</v>
      </c>
      <c r="AP1">
        <v>45</v>
      </c>
      <c r="AQ1">
        <v>45</v>
      </c>
      <c r="AR1">
        <v>45</v>
      </c>
      <c r="AS1">
        <v>45</v>
      </c>
    </row>
    <row r="2" spans="1:46" x14ac:dyDescent="0.25">
      <c r="N2" s="1" t="s">
        <v>1</v>
      </c>
      <c r="O2">
        <v>18</v>
      </c>
      <c r="P2">
        <v>18</v>
      </c>
      <c r="Q2">
        <v>18</v>
      </c>
      <c r="T2">
        <v>20</v>
      </c>
      <c r="U2">
        <v>20</v>
      </c>
      <c r="V2">
        <v>20</v>
      </c>
      <c r="W2">
        <v>20</v>
      </c>
      <c r="X2">
        <v>20</v>
      </c>
      <c r="AA2">
        <v>26</v>
      </c>
      <c r="AC2">
        <v>26</v>
      </c>
      <c r="AD2">
        <v>26</v>
      </c>
      <c r="AE2">
        <v>26</v>
      </c>
      <c r="AH2">
        <v>26</v>
      </c>
      <c r="AI2">
        <v>26</v>
      </c>
      <c r="AJ2">
        <v>26</v>
      </c>
      <c r="AK2">
        <v>26</v>
      </c>
      <c r="AL2">
        <v>26</v>
      </c>
      <c r="AO2">
        <v>26</v>
      </c>
      <c r="AP2">
        <v>26</v>
      </c>
      <c r="AQ2">
        <v>26</v>
      </c>
      <c r="AR2">
        <v>26</v>
      </c>
      <c r="AS2">
        <v>26</v>
      </c>
    </row>
    <row r="3" spans="1:46" x14ac:dyDescent="0.25">
      <c r="N3" s="1" t="s">
        <v>2</v>
      </c>
      <c r="O3">
        <f>SUM(O7:O146)</f>
        <v>5</v>
      </c>
      <c r="P3">
        <f>SUM(P7:P146)</f>
        <v>3</v>
      </c>
      <c r="Q3">
        <f>SUM(Q7:Q146)</f>
        <v>2</v>
      </c>
      <c r="T3">
        <f>SUM(T7:T146)</f>
        <v>2</v>
      </c>
      <c r="U3">
        <f>SUM(U7:U146)</f>
        <v>5</v>
      </c>
      <c r="V3">
        <f>SUM(V7:V146)</f>
        <v>7</v>
      </c>
      <c r="W3">
        <f>SUM(W7:W146)</f>
        <v>7</v>
      </c>
      <c r="X3">
        <f>SUM(X7:X146)</f>
        <v>3</v>
      </c>
      <c r="AA3">
        <f>SUM(AA7:AA146)</f>
        <v>1</v>
      </c>
      <c r="AC3">
        <f>SUM(AC7:AC146)</f>
        <v>21</v>
      </c>
      <c r="AD3">
        <f>SUM(AD7:AD146)</f>
        <v>20</v>
      </c>
      <c r="AE3">
        <f>SUM(AE7:AE146)</f>
        <v>4</v>
      </c>
      <c r="AH3">
        <f>SUM(AH7:AH146)</f>
        <v>5</v>
      </c>
      <c r="AI3">
        <f>SUM(AI7:AI146)</f>
        <v>8</v>
      </c>
      <c r="AJ3">
        <f>SUM(AJ7:AJ146)</f>
        <v>23</v>
      </c>
      <c r="AK3">
        <f>SUM(AK7:AK146)</f>
        <v>16</v>
      </c>
      <c r="AL3">
        <f>SUM(AL7:AL146)</f>
        <v>3</v>
      </c>
      <c r="AO3">
        <f>SUM(AO7:AO146)</f>
        <v>5</v>
      </c>
      <c r="AP3">
        <f t="shared" ref="AP3:AS3" si="0">SUM(AP7:AP146)</f>
        <v>10</v>
      </c>
      <c r="AQ3">
        <f t="shared" si="0"/>
        <v>20</v>
      </c>
      <c r="AR3">
        <f t="shared" si="0"/>
        <v>18</v>
      </c>
      <c r="AS3">
        <f t="shared" si="0"/>
        <v>2</v>
      </c>
      <c r="AT3" s="1"/>
    </row>
    <row r="4" spans="1:46" x14ac:dyDescent="0.25">
      <c r="N4" s="1"/>
    </row>
    <row r="5" spans="1:46" ht="14.45" customHeight="1" x14ac:dyDescent="0.25">
      <c r="O5" s="2" t="s">
        <v>3</v>
      </c>
      <c r="P5" s="2" t="s">
        <v>4</v>
      </c>
      <c r="Q5" s="2" t="s">
        <v>5</v>
      </c>
      <c r="R5" s="3" t="s">
        <v>6</v>
      </c>
      <c r="S5" s="3" t="s">
        <v>7</v>
      </c>
      <c r="T5" s="2" t="s">
        <v>8</v>
      </c>
      <c r="U5" s="2" t="s">
        <v>3</v>
      </c>
      <c r="V5" s="4" t="s">
        <v>3</v>
      </c>
      <c r="W5" s="4" t="s">
        <v>4</v>
      </c>
      <c r="X5" s="4" t="s">
        <v>5</v>
      </c>
      <c r="Y5" s="3" t="s">
        <v>6</v>
      </c>
      <c r="Z5" s="3" t="s">
        <v>7</v>
      </c>
      <c r="AA5" s="2" t="s">
        <v>8</v>
      </c>
      <c r="AB5" s="3" t="s">
        <v>3</v>
      </c>
      <c r="AC5" s="2" t="s">
        <v>3</v>
      </c>
      <c r="AD5" s="2" t="s">
        <v>4</v>
      </c>
      <c r="AE5" s="2" t="s">
        <v>5</v>
      </c>
      <c r="AF5" s="3" t="s">
        <v>6</v>
      </c>
      <c r="AG5" s="3" t="s">
        <v>7</v>
      </c>
      <c r="AH5" s="2" t="s">
        <v>8</v>
      </c>
      <c r="AI5" s="4" t="s">
        <v>3</v>
      </c>
      <c r="AJ5" s="4" t="s">
        <v>3</v>
      </c>
      <c r="AK5" s="4" t="s">
        <v>4</v>
      </c>
      <c r="AL5" s="4" t="s">
        <v>5</v>
      </c>
      <c r="AM5" s="3" t="s">
        <v>6</v>
      </c>
      <c r="AN5" s="3" t="s">
        <v>7</v>
      </c>
      <c r="AO5" s="4" t="s">
        <v>8</v>
      </c>
      <c r="AP5" s="4" t="s">
        <v>3</v>
      </c>
      <c r="AQ5" s="4" t="s">
        <v>3</v>
      </c>
      <c r="AR5" s="4" t="s">
        <v>4</v>
      </c>
      <c r="AS5" s="2" t="s">
        <v>5</v>
      </c>
    </row>
    <row r="6" spans="1:46" s="8" customFormat="1" ht="61.15" customHeight="1" x14ac:dyDescent="0.25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  <c r="N6" s="5" t="s">
        <v>22</v>
      </c>
      <c r="O6" s="6">
        <v>1</v>
      </c>
      <c r="P6" s="6">
        <v>2</v>
      </c>
      <c r="Q6" s="6">
        <v>3</v>
      </c>
      <c r="R6" s="7">
        <v>4</v>
      </c>
      <c r="S6" s="7">
        <v>5</v>
      </c>
      <c r="T6" s="6">
        <v>6</v>
      </c>
      <c r="U6" s="6">
        <v>7</v>
      </c>
      <c r="V6" s="6">
        <v>8</v>
      </c>
      <c r="W6" s="6">
        <v>9</v>
      </c>
      <c r="X6" s="6">
        <v>10</v>
      </c>
      <c r="Y6" s="7">
        <v>11</v>
      </c>
      <c r="Z6" s="7">
        <v>12</v>
      </c>
      <c r="AA6" s="6">
        <v>13</v>
      </c>
      <c r="AB6" s="7">
        <v>14</v>
      </c>
      <c r="AC6" s="6">
        <v>15</v>
      </c>
      <c r="AD6" s="6">
        <v>16</v>
      </c>
      <c r="AE6" s="6">
        <v>17</v>
      </c>
      <c r="AF6" s="7">
        <v>18</v>
      </c>
      <c r="AG6" s="7">
        <v>19</v>
      </c>
      <c r="AH6" s="6">
        <v>20</v>
      </c>
      <c r="AI6" s="6">
        <v>21</v>
      </c>
      <c r="AJ6" s="6">
        <v>22</v>
      </c>
      <c r="AK6" s="6">
        <v>23</v>
      </c>
      <c r="AL6" s="6">
        <v>24</v>
      </c>
      <c r="AM6" s="7">
        <v>25</v>
      </c>
      <c r="AN6" s="7">
        <v>26</v>
      </c>
      <c r="AO6" s="6">
        <v>27</v>
      </c>
      <c r="AP6" s="6">
        <v>28</v>
      </c>
      <c r="AQ6" s="6">
        <v>29</v>
      </c>
      <c r="AR6" s="6">
        <v>30</v>
      </c>
      <c r="AS6" s="6">
        <v>31</v>
      </c>
    </row>
    <row r="7" spans="1:46" x14ac:dyDescent="0.25">
      <c r="A7" s="9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27</v>
      </c>
      <c r="G7" s="10" t="s">
        <v>27</v>
      </c>
      <c r="H7" s="10" t="s">
        <v>27</v>
      </c>
      <c r="I7" s="10" t="s">
        <v>27</v>
      </c>
      <c r="J7" s="10" t="s">
        <v>28</v>
      </c>
      <c r="K7" s="10" t="s">
        <v>740</v>
      </c>
      <c r="L7" s="10" t="s">
        <v>741</v>
      </c>
      <c r="M7" s="10" t="s">
        <v>742</v>
      </c>
      <c r="N7" s="11" t="s">
        <v>743</v>
      </c>
      <c r="O7">
        <v>1</v>
      </c>
      <c r="R7" s="3"/>
      <c r="S7" s="3"/>
      <c r="T7">
        <v>1</v>
      </c>
      <c r="Y7" s="3"/>
      <c r="Z7" s="3"/>
      <c r="AB7" s="3"/>
      <c r="AD7">
        <v>1</v>
      </c>
      <c r="AF7" s="3"/>
      <c r="AG7" s="3"/>
      <c r="AH7">
        <v>1</v>
      </c>
      <c r="AM7" s="3"/>
      <c r="AN7" s="3"/>
      <c r="AR7">
        <v>1</v>
      </c>
    </row>
    <row r="8" spans="1:46" x14ac:dyDescent="0.25">
      <c r="A8" s="9" t="s">
        <v>23</v>
      </c>
      <c r="B8" s="12" t="s">
        <v>24</v>
      </c>
      <c r="C8" s="12" t="s">
        <v>25</v>
      </c>
      <c r="D8" s="12" t="s">
        <v>26</v>
      </c>
      <c r="E8" s="12" t="s">
        <v>27</v>
      </c>
      <c r="F8" s="12"/>
      <c r="G8" s="12"/>
      <c r="H8" s="12"/>
      <c r="I8" s="12"/>
      <c r="J8" s="12"/>
      <c r="K8" s="12" t="s">
        <v>744</v>
      </c>
      <c r="L8" s="12" t="s">
        <v>745</v>
      </c>
      <c r="M8" s="12" t="s">
        <v>746</v>
      </c>
      <c r="N8" s="13" t="s">
        <v>747</v>
      </c>
      <c r="R8" s="3"/>
      <c r="S8" s="3"/>
      <c r="Y8" s="3"/>
      <c r="Z8" s="3"/>
      <c r="AA8" s="1">
        <v>1</v>
      </c>
      <c r="AB8" s="3"/>
      <c r="AD8">
        <v>1</v>
      </c>
      <c r="AE8" t="s">
        <v>3</v>
      </c>
      <c r="AF8" s="3"/>
      <c r="AG8" s="3"/>
      <c r="AH8" s="1">
        <v>1</v>
      </c>
      <c r="AI8" s="1">
        <v>1</v>
      </c>
      <c r="AJ8" s="1">
        <v>1</v>
      </c>
      <c r="AM8" s="3"/>
      <c r="AN8" s="3"/>
      <c r="AO8" s="1">
        <v>1</v>
      </c>
      <c r="AP8" s="1">
        <v>1</v>
      </c>
      <c r="AQ8" s="1">
        <v>1</v>
      </c>
      <c r="AR8" s="1">
        <v>1</v>
      </c>
      <c r="AS8" s="1">
        <v>1</v>
      </c>
    </row>
    <row r="9" spans="1:46" x14ac:dyDescent="0.25">
      <c r="A9" s="9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27</v>
      </c>
      <c r="G9" s="10" t="s">
        <v>27</v>
      </c>
      <c r="H9" s="10" t="s">
        <v>27</v>
      </c>
      <c r="I9" s="10" t="s">
        <v>27</v>
      </c>
      <c r="J9" s="10" t="s">
        <v>35</v>
      </c>
      <c r="K9" s="10" t="s">
        <v>748</v>
      </c>
      <c r="L9" s="10" t="s">
        <v>749</v>
      </c>
      <c r="M9" s="10" t="s">
        <v>750</v>
      </c>
      <c r="N9" s="11" t="s">
        <v>751</v>
      </c>
      <c r="R9" s="3"/>
      <c r="S9" s="3"/>
      <c r="Y9" s="3"/>
      <c r="Z9" s="3"/>
      <c r="AB9" s="3"/>
      <c r="AF9" s="3"/>
      <c r="AG9" s="3"/>
      <c r="AM9" s="3"/>
      <c r="AN9" s="3"/>
    </row>
    <row r="10" spans="1:46" x14ac:dyDescent="0.25">
      <c r="A10" s="9" t="s">
        <v>23</v>
      </c>
      <c r="B10" s="12" t="s">
        <v>24</v>
      </c>
      <c r="C10" s="12" t="s">
        <v>25</v>
      </c>
      <c r="D10" s="12" t="s">
        <v>26</v>
      </c>
      <c r="E10" s="12" t="s">
        <v>38</v>
      </c>
      <c r="F10" s="12" t="s">
        <v>27</v>
      </c>
      <c r="G10" s="12" t="s">
        <v>27</v>
      </c>
      <c r="H10" s="12" t="s">
        <v>27</v>
      </c>
      <c r="I10" s="12" t="s">
        <v>27</v>
      </c>
      <c r="J10" s="12" t="s">
        <v>39</v>
      </c>
      <c r="K10" s="12" t="s">
        <v>752</v>
      </c>
      <c r="L10" s="12" t="s">
        <v>753</v>
      </c>
      <c r="M10" s="12" t="s">
        <v>754</v>
      </c>
      <c r="N10" s="13" t="s">
        <v>755</v>
      </c>
      <c r="R10" s="3"/>
      <c r="S10" s="3"/>
      <c r="Y10" s="3"/>
      <c r="Z10" s="3"/>
      <c r="AB10" s="3"/>
      <c r="AD10">
        <v>1</v>
      </c>
      <c r="AF10" s="3"/>
      <c r="AG10" s="3"/>
      <c r="AJ10">
        <v>1</v>
      </c>
      <c r="AM10" s="3"/>
      <c r="AN10" s="3"/>
      <c r="AR10">
        <v>1</v>
      </c>
    </row>
    <row r="11" spans="1:46" x14ac:dyDescent="0.25">
      <c r="A11" s="9" t="s">
        <v>23</v>
      </c>
      <c r="B11" s="10" t="s">
        <v>24</v>
      </c>
      <c r="C11" s="10" t="s">
        <v>25</v>
      </c>
      <c r="D11" s="10" t="s">
        <v>26</v>
      </c>
      <c r="E11" s="10" t="s">
        <v>38</v>
      </c>
      <c r="F11" s="10" t="s">
        <v>42</v>
      </c>
      <c r="G11" s="10" t="s">
        <v>27</v>
      </c>
      <c r="H11" s="10" t="s">
        <v>27</v>
      </c>
      <c r="I11" s="10" t="s">
        <v>27</v>
      </c>
      <c r="J11" s="10" t="s">
        <v>43</v>
      </c>
      <c r="K11" s="10" t="s">
        <v>756</v>
      </c>
      <c r="L11" s="10" t="s">
        <v>757</v>
      </c>
      <c r="M11" s="10" t="s">
        <v>758</v>
      </c>
      <c r="N11" s="11" t="s">
        <v>759</v>
      </c>
      <c r="R11" s="3"/>
      <c r="S11" s="3"/>
      <c r="Y11" s="3"/>
      <c r="Z11" s="3"/>
      <c r="AB11" s="3"/>
      <c r="AF11" s="3"/>
      <c r="AG11" s="3"/>
      <c r="AM11" s="3"/>
      <c r="AN11" s="3"/>
    </row>
    <row r="12" spans="1:46" x14ac:dyDescent="0.25">
      <c r="A12" s="9" t="s">
        <v>23</v>
      </c>
      <c r="B12" s="12" t="s">
        <v>24</v>
      </c>
      <c r="C12" s="12" t="s">
        <v>25</v>
      </c>
      <c r="D12" s="12" t="s">
        <v>26</v>
      </c>
      <c r="E12" s="12" t="s">
        <v>38</v>
      </c>
      <c r="F12" s="12" t="s">
        <v>42</v>
      </c>
      <c r="G12" s="12" t="s">
        <v>27</v>
      </c>
      <c r="H12" s="12" t="s">
        <v>27</v>
      </c>
      <c r="I12" s="12" t="s">
        <v>27</v>
      </c>
      <c r="J12" s="12" t="s">
        <v>46</v>
      </c>
      <c r="K12" s="12" t="s">
        <v>760</v>
      </c>
      <c r="L12" s="12" t="s">
        <v>761</v>
      </c>
      <c r="M12" s="12" t="s">
        <v>762</v>
      </c>
      <c r="N12" s="13" t="s">
        <v>763</v>
      </c>
      <c r="R12" s="3"/>
      <c r="S12" s="3"/>
      <c r="Y12" s="3"/>
      <c r="Z12" s="3"/>
      <c r="AB12" s="3"/>
      <c r="AF12" s="3"/>
      <c r="AG12" s="3"/>
      <c r="AM12" s="3"/>
      <c r="AN12" s="3"/>
    </row>
    <row r="13" spans="1:46" x14ac:dyDescent="0.25">
      <c r="A13" s="9" t="s">
        <v>23</v>
      </c>
      <c r="B13" s="10" t="s">
        <v>24</v>
      </c>
      <c r="C13" s="10" t="s">
        <v>25</v>
      </c>
      <c r="D13" s="10" t="s">
        <v>26</v>
      </c>
      <c r="E13" s="10" t="s">
        <v>38</v>
      </c>
      <c r="F13" s="10" t="s">
        <v>42</v>
      </c>
      <c r="G13" s="10" t="s">
        <v>27</v>
      </c>
      <c r="H13" s="10" t="s">
        <v>27</v>
      </c>
      <c r="I13" s="10" t="s">
        <v>27</v>
      </c>
      <c r="J13" s="10" t="s">
        <v>49</v>
      </c>
      <c r="K13" s="10" t="s">
        <v>764</v>
      </c>
      <c r="L13" s="10" t="s">
        <v>765</v>
      </c>
      <c r="M13" s="10" t="s">
        <v>766</v>
      </c>
      <c r="N13" s="11" t="s">
        <v>767</v>
      </c>
      <c r="R13" s="3"/>
      <c r="S13" s="3"/>
      <c r="Y13" s="3"/>
      <c r="Z13" s="3"/>
      <c r="AB13" s="3"/>
      <c r="AF13" s="3"/>
      <c r="AG13" s="3"/>
      <c r="AM13" s="3"/>
      <c r="AN13" s="3"/>
    </row>
    <row r="14" spans="1:46" x14ac:dyDescent="0.25">
      <c r="A14" s="9" t="s">
        <v>23</v>
      </c>
      <c r="B14" s="12" t="s">
        <v>24</v>
      </c>
      <c r="C14" s="12" t="s">
        <v>25</v>
      </c>
      <c r="D14" s="12" t="s">
        <v>26</v>
      </c>
      <c r="E14" s="12" t="s">
        <v>38</v>
      </c>
      <c r="F14" s="12" t="s">
        <v>42</v>
      </c>
      <c r="G14" s="12" t="s">
        <v>27</v>
      </c>
      <c r="H14" s="12" t="s">
        <v>27</v>
      </c>
      <c r="I14" s="12" t="s">
        <v>27</v>
      </c>
      <c r="J14" s="12" t="s">
        <v>51</v>
      </c>
      <c r="K14" s="12" t="s">
        <v>768</v>
      </c>
      <c r="L14" s="12" t="s">
        <v>769</v>
      </c>
      <c r="M14" s="12" t="s">
        <v>770</v>
      </c>
      <c r="N14" s="13" t="s">
        <v>771</v>
      </c>
      <c r="R14" s="3"/>
      <c r="S14" s="3"/>
      <c r="U14">
        <v>1</v>
      </c>
      <c r="V14">
        <v>1</v>
      </c>
      <c r="Y14" s="3"/>
      <c r="Z14" s="3"/>
      <c r="AB14" s="3"/>
      <c r="AF14" s="3"/>
      <c r="AG14" s="3"/>
      <c r="AM14" s="3"/>
      <c r="AN14" s="3"/>
    </row>
    <row r="15" spans="1:46" x14ac:dyDescent="0.25">
      <c r="A15" s="9" t="s">
        <v>23</v>
      </c>
      <c r="B15" s="10" t="s">
        <v>24</v>
      </c>
      <c r="C15" s="10" t="s">
        <v>25</v>
      </c>
      <c r="D15" s="10" t="s">
        <v>26</v>
      </c>
      <c r="E15" s="10" t="s">
        <v>38</v>
      </c>
      <c r="F15" s="10" t="s">
        <v>42</v>
      </c>
      <c r="G15" s="10" t="s">
        <v>27</v>
      </c>
      <c r="H15" s="10" t="s">
        <v>27</v>
      </c>
      <c r="I15" s="10" t="s">
        <v>27</v>
      </c>
      <c r="J15" s="10" t="s">
        <v>54</v>
      </c>
      <c r="K15" s="10" t="s">
        <v>772</v>
      </c>
      <c r="L15" s="10" t="s">
        <v>773</v>
      </c>
      <c r="M15" s="10" t="s">
        <v>774</v>
      </c>
      <c r="N15" s="11" t="s">
        <v>775</v>
      </c>
      <c r="R15" s="3"/>
      <c r="S15" s="3"/>
      <c r="Y15" s="3"/>
      <c r="Z15" s="3"/>
      <c r="AB15" s="3"/>
      <c r="AC15">
        <v>1</v>
      </c>
      <c r="AF15" s="3"/>
      <c r="AG15" s="3"/>
      <c r="AJ15">
        <v>1</v>
      </c>
      <c r="AK15">
        <v>1</v>
      </c>
      <c r="AM15" s="3"/>
      <c r="AN15" s="3"/>
      <c r="AQ15">
        <v>1</v>
      </c>
      <c r="AR15">
        <v>1</v>
      </c>
    </row>
    <row r="16" spans="1:46" x14ac:dyDescent="0.25">
      <c r="A16" s="9" t="s">
        <v>23</v>
      </c>
      <c r="B16" s="12" t="s">
        <v>24</v>
      </c>
      <c r="C16" s="12" t="s">
        <v>25</v>
      </c>
      <c r="D16" s="12" t="s">
        <v>26</v>
      </c>
      <c r="E16" s="12" t="s">
        <v>38</v>
      </c>
      <c r="F16" s="12" t="s">
        <v>42</v>
      </c>
      <c r="G16" s="12" t="s">
        <v>27</v>
      </c>
      <c r="H16" s="12" t="s">
        <v>27</v>
      </c>
      <c r="I16" s="12" t="s">
        <v>27</v>
      </c>
      <c r="J16" s="12" t="s">
        <v>57</v>
      </c>
      <c r="K16" s="12" t="s">
        <v>776</v>
      </c>
      <c r="L16" s="12" t="s">
        <v>777</v>
      </c>
      <c r="M16" s="12" t="s">
        <v>778</v>
      </c>
      <c r="N16" s="13" t="s">
        <v>779</v>
      </c>
      <c r="R16" s="3"/>
      <c r="S16" s="3"/>
      <c r="Y16" s="3"/>
      <c r="Z16" s="3"/>
      <c r="AB16" s="3"/>
      <c r="AC16">
        <v>1</v>
      </c>
      <c r="AF16" s="3"/>
      <c r="AG16" s="3"/>
      <c r="AM16" s="3"/>
      <c r="AN16" s="3"/>
    </row>
    <row r="17" spans="1:45" x14ac:dyDescent="0.25">
      <c r="A17" s="9" t="s">
        <v>23</v>
      </c>
      <c r="B17" s="10" t="s">
        <v>24</v>
      </c>
      <c r="C17" s="10" t="s">
        <v>25</v>
      </c>
      <c r="D17" s="10" t="s">
        <v>26</v>
      </c>
      <c r="E17" s="10" t="s">
        <v>38</v>
      </c>
      <c r="F17" s="10" t="s">
        <v>42</v>
      </c>
      <c r="G17" s="10" t="s">
        <v>27</v>
      </c>
      <c r="H17" s="10" t="s">
        <v>27</v>
      </c>
      <c r="I17" s="10" t="s">
        <v>27</v>
      </c>
      <c r="J17" s="10" t="s">
        <v>60</v>
      </c>
      <c r="K17" s="10" t="s">
        <v>780</v>
      </c>
      <c r="L17" s="10" t="s">
        <v>781</v>
      </c>
      <c r="M17" s="10" t="s">
        <v>782</v>
      </c>
      <c r="N17" s="11" t="s">
        <v>783</v>
      </c>
      <c r="R17" s="3"/>
      <c r="S17" s="3"/>
      <c r="Y17" s="3"/>
      <c r="Z17" s="3"/>
      <c r="AB17" s="3"/>
      <c r="AF17" s="3"/>
      <c r="AG17" s="3"/>
      <c r="AM17" s="3"/>
      <c r="AN17" s="3"/>
    </row>
    <row r="18" spans="1:45" x14ac:dyDescent="0.25">
      <c r="A18" s="9" t="s">
        <v>23</v>
      </c>
      <c r="B18" s="12" t="s">
        <v>24</v>
      </c>
      <c r="C18" s="12" t="s">
        <v>25</v>
      </c>
      <c r="D18" s="12" t="s">
        <v>26</v>
      </c>
      <c r="E18" s="12" t="s">
        <v>38</v>
      </c>
      <c r="F18" s="12" t="s">
        <v>42</v>
      </c>
      <c r="G18" s="12" t="s">
        <v>27</v>
      </c>
      <c r="H18" s="12" t="s">
        <v>27</v>
      </c>
      <c r="I18" s="12" t="s">
        <v>27</v>
      </c>
      <c r="J18" s="12" t="s">
        <v>63</v>
      </c>
      <c r="K18" s="12" t="s">
        <v>784</v>
      </c>
      <c r="L18" s="12" t="s">
        <v>785</v>
      </c>
      <c r="M18" s="12" t="s">
        <v>786</v>
      </c>
      <c r="N18" s="13" t="s">
        <v>787</v>
      </c>
      <c r="R18" s="3"/>
      <c r="S18" s="3"/>
      <c r="Y18" s="3"/>
      <c r="Z18" s="3"/>
      <c r="AB18" s="3"/>
      <c r="AC18">
        <v>1</v>
      </c>
      <c r="AD18">
        <v>1</v>
      </c>
      <c r="AF18" s="3"/>
      <c r="AG18" s="3"/>
      <c r="AJ18">
        <v>1</v>
      </c>
      <c r="AM18" s="3"/>
      <c r="AN18" s="3"/>
      <c r="AQ18">
        <v>1</v>
      </c>
    </row>
    <row r="19" spans="1:45" x14ac:dyDescent="0.25">
      <c r="A19" s="9" t="s">
        <v>23</v>
      </c>
      <c r="B19" s="10" t="s">
        <v>24</v>
      </c>
      <c r="C19" s="10" t="s">
        <v>25</v>
      </c>
      <c r="D19" s="10" t="s">
        <v>26</v>
      </c>
      <c r="E19" s="10" t="s">
        <v>38</v>
      </c>
      <c r="F19" s="10" t="s">
        <v>42</v>
      </c>
      <c r="G19" s="10" t="s">
        <v>27</v>
      </c>
      <c r="H19" s="10" t="s">
        <v>27</v>
      </c>
      <c r="I19" s="10" t="s">
        <v>27</v>
      </c>
      <c r="J19" s="10" t="s">
        <v>66</v>
      </c>
      <c r="K19" s="10" t="s">
        <v>788</v>
      </c>
      <c r="L19" s="10" t="s">
        <v>789</v>
      </c>
      <c r="M19" s="10" t="s">
        <v>790</v>
      </c>
      <c r="N19" s="11" t="s">
        <v>791</v>
      </c>
      <c r="R19" s="3"/>
      <c r="S19" s="3"/>
      <c r="Y19" s="3"/>
      <c r="Z19" s="3"/>
      <c r="AB19" s="3"/>
      <c r="AC19">
        <v>1</v>
      </c>
      <c r="AF19" s="3"/>
      <c r="AG19" s="3"/>
      <c r="AJ19">
        <v>1</v>
      </c>
      <c r="AM19" s="3"/>
      <c r="AN19" s="3"/>
      <c r="AQ19">
        <v>1</v>
      </c>
    </row>
    <row r="20" spans="1:45" x14ac:dyDescent="0.25">
      <c r="A20" s="9" t="s">
        <v>23</v>
      </c>
      <c r="B20" s="12" t="s">
        <v>24</v>
      </c>
      <c r="C20" s="12" t="s">
        <v>25</v>
      </c>
      <c r="D20" s="12" t="s">
        <v>26</v>
      </c>
      <c r="E20" s="12" t="s">
        <v>38</v>
      </c>
      <c r="F20" s="12" t="s">
        <v>42</v>
      </c>
      <c r="G20" s="12" t="s">
        <v>27</v>
      </c>
      <c r="H20" s="12" t="s">
        <v>27</v>
      </c>
      <c r="I20" s="12" t="s">
        <v>27</v>
      </c>
      <c r="J20" s="12" t="s">
        <v>69</v>
      </c>
      <c r="K20" s="12" t="s">
        <v>792</v>
      </c>
      <c r="L20" s="12" t="s">
        <v>793</v>
      </c>
      <c r="M20" s="12" t="s">
        <v>794</v>
      </c>
      <c r="N20" s="13" t="s">
        <v>795</v>
      </c>
      <c r="R20" s="3"/>
      <c r="S20" s="3"/>
      <c r="V20">
        <v>1</v>
      </c>
      <c r="Y20" s="3"/>
      <c r="Z20" s="3"/>
      <c r="AB20" s="3"/>
      <c r="AC20">
        <v>1</v>
      </c>
      <c r="AF20" s="3"/>
      <c r="AG20" s="3"/>
      <c r="AJ20">
        <v>1</v>
      </c>
      <c r="AM20" s="3"/>
      <c r="AN20" s="3"/>
      <c r="AQ20">
        <v>1</v>
      </c>
    </row>
    <row r="21" spans="1:45" x14ac:dyDescent="0.25">
      <c r="A21" s="9" t="s">
        <v>23</v>
      </c>
      <c r="B21" s="10" t="s">
        <v>24</v>
      </c>
      <c r="C21" s="10" t="s">
        <v>25</v>
      </c>
      <c r="D21" s="10" t="s">
        <v>26</v>
      </c>
      <c r="E21" s="10" t="s">
        <v>38</v>
      </c>
      <c r="F21" s="10" t="s">
        <v>42</v>
      </c>
      <c r="G21" s="10" t="s">
        <v>27</v>
      </c>
      <c r="H21" s="10" t="s">
        <v>27</v>
      </c>
      <c r="I21" s="10" t="s">
        <v>27</v>
      </c>
      <c r="J21" s="10" t="s">
        <v>72</v>
      </c>
      <c r="K21" s="10" t="s">
        <v>796</v>
      </c>
      <c r="L21" s="10" t="s">
        <v>797</v>
      </c>
      <c r="M21" s="10" t="s">
        <v>798</v>
      </c>
      <c r="N21" s="11" t="s">
        <v>799</v>
      </c>
      <c r="R21" s="3"/>
      <c r="S21" s="3"/>
      <c r="Y21" s="3"/>
      <c r="Z21" s="3"/>
      <c r="AB21" s="3"/>
      <c r="AC21">
        <v>1</v>
      </c>
      <c r="AF21" s="3"/>
      <c r="AG21" s="3"/>
      <c r="AH21">
        <v>1</v>
      </c>
      <c r="AI21">
        <v>1</v>
      </c>
      <c r="AJ21">
        <v>1</v>
      </c>
      <c r="AM21" s="3"/>
      <c r="AN21" s="3"/>
      <c r="AQ21">
        <v>1</v>
      </c>
    </row>
    <row r="22" spans="1:45" x14ac:dyDescent="0.25">
      <c r="A22" s="9" t="s">
        <v>23</v>
      </c>
      <c r="B22" s="12" t="s">
        <v>24</v>
      </c>
      <c r="C22" s="12" t="s">
        <v>25</v>
      </c>
      <c r="D22" s="12" t="s">
        <v>26</v>
      </c>
      <c r="E22" s="12" t="s">
        <v>38</v>
      </c>
      <c r="F22" s="12" t="s">
        <v>42</v>
      </c>
      <c r="G22" s="12" t="s">
        <v>27</v>
      </c>
      <c r="H22" s="12" t="s">
        <v>27</v>
      </c>
      <c r="I22" s="12" t="s">
        <v>27</v>
      </c>
      <c r="J22" s="12" t="s">
        <v>74</v>
      </c>
      <c r="K22" s="12" t="s">
        <v>800</v>
      </c>
      <c r="L22" s="12" t="s">
        <v>801</v>
      </c>
      <c r="M22" s="12" t="s">
        <v>802</v>
      </c>
      <c r="N22" s="13" t="s">
        <v>803</v>
      </c>
      <c r="R22" s="3"/>
      <c r="S22" s="3"/>
      <c r="Y22" s="3"/>
      <c r="Z22" s="3"/>
      <c r="AB22" s="3"/>
      <c r="AC22">
        <v>1</v>
      </c>
      <c r="AF22" s="3"/>
      <c r="AG22" s="3"/>
      <c r="AJ22">
        <v>1</v>
      </c>
      <c r="AM22" s="3"/>
      <c r="AN22" s="3"/>
    </row>
    <row r="23" spans="1:45" x14ac:dyDescent="0.25">
      <c r="A23" s="9" t="s">
        <v>23</v>
      </c>
      <c r="B23" s="10" t="s">
        <v>24</v>
      </c>
      <c r="C23" s="10" t="s">
        <v>25</v>
      </c>
      <c r="D23" s="10" t="s">
        <v>26</v>
      </c>
      <c r="E23" s="10" t="s">
        <v>38</v>
      </c>
      <c r="F23" s="10" t="s">
        <v>42</v>
      </c>
      <c r="G23" s="10" t="s">
        <v>27</v>
      </c>
      <c r="H23" s="10" t="s">
        <v>27</v>
      </c>
      <c r="I23" s="10" t="s">
        <v>27</v>
      </c>
      <c r="J23" s="10" t="s">
        <v>76</v>
      </c>
      <c r="K23" s="10" t="s">
        <v>804</v>
      </c>
      <c r="L23" s="10" t="s">
        <v>805</v>
      </c>
      <c r="M23" s="10" t="s">
        <v>806</v>
      </c>
      <c r="N23" s="11" t="s">
        <v>807</v>
      </c>
      <c r="R23" s="3"/>
      <c r="S23" s="3"/>
      <c r="Y23" s="3"/>
      <c r="Z23" s="3"/>
      <c r="AB23" s="3"/>
      <c r="AF23" s="3"/>
      <c r="AG23" s="3"/>
      <c r="AJ23">
        <v>1</v>
      </c>
      <c r="AM23" s="3"/>
      <c r="AN23" s="3"/>
      <c r="AQ23">
        <v>1</v>
      </c>
    </row>
    <row r="24" spans="1:45" x14ac:dyDescent="0.25">
      <c r="A24" s="9" t="s">
        <v>23</v>
      </c>
      <c r="B24" s="12" t="s">
        <v>24</v>
      </c>
      <c r="C24" s="12" t="s">
        <v>25</v>
      </c>
      <c r="D24" s="12" t="s">
        <v>26</v>
      </c>
      <c r="E24" s="12" t="s">
        <v>38</v>
      </c>
      <c r="F24" s="12" t="s">
        <v>42</v>
      </c>
      <c r="G24" s="12" t="s">
        <v>27</v>
      </c>
      <c r="H24" s="12" t="s">
        <v>27</v>
      </c>
      <c r="I24" s="12" t="s">
        <v>27</v>
      </c>
      <c r="J24" s="12" t="s">
        <v>79</v>
      </c>
      <c r="K24" s="12" t="s">
        <v>808</v>
      </c>
      <c r="L24" s="12" t="s">
        <v>809</v>
      </c>
      <c r="M24" s="12" t="s">
        <v>810</v>
      </c>
      <c r="N24" s="13" t="s">
        <v>811</v>
      </c>
      <c r="R24" s="3"/>
      <c r="S24" s="3"/>
      <c r="Y24" s="3"/>
      <c r="Z24" s="3"/>
      <c r="AB24" s="3"/>
      <c r="AF24" s="3"/>
      <c r="AG24" s="3"/>
      <c r="AM24" s="3"/>
      <c r="AN24" s="3"/>
    </row>
    <row r="25" spans="1:45" x14ac:dyDescent="0.25">
      <c r="A25" s="9" t="s">
        <v>23</v>
      </c>
      <c r="B25" s="10" t="s">
        <v>24</v>
      </c>
      <c r="C25" s="10" t="s">
        <v>25</v>
      </c>
      <c r="D25" s="10" t="s">
        <v>26</v>
      </c>
      <c r="E25" s="10" t="s">
        <v>38</v>
      </c>
      <c r="F25" s="10" t="s">
        <v>42</v>
      </c>
      <c r="G25" s="10" t="s">
        <v>27</v>
      </c>
      <c r="H25" s="10" t="s">
        <v>27</v>
      </c>
      <c r="I25" s="10" t="s">
        <v>27</v>
      </c>
      <c r="J25" s="10" t="s">
        <v>82</v>
      </c>
      <c r="K25" s="10" t="s">
        <v>812</v>
      </c>
      <c r="L25" s="10" t="s">
        <v>813</v>
      </c>
      <c r="M25" s="10" t="s">
        <v>814</v>
      </c>
      <c r="N25" s="11" t="s">
        <v>815</v>
      </c>
      <c r="R25" s="3"/>
      <c r="S25" s="3"/>
      <c r="Y25" s="3"/>
      <c r="Z25" s="3"/>
      <c r="AB25" s="3"/>
      <c r="AC25">
        <v>1</v>
      </c>
      <c r="AF25" s="3"/>
      <c r="AG25" s="3"/>
      <c r="AJ25">
        <v>1</v>
      </c>
      <c r="AM25" s="3"/>
      <c r="AN25" s="3"/>
      <c r="AQ25">
        <v>1</v>
      </c>
    </row>
    <row r="26" spans="1:45" x14ac:dyDescent="0.25">
      <c r="A26" s="9" t="s">
        <v>23</v>
      </c>
      <c r="B26" s="12" t="s">
        <v>24</v>
      </c>
      <c r="C26" s="12" t="s">
        <v>25</v>
      </c>
      <c r="D26" s="12" t="s">
        <v>26</v>
      </c>
      <c r="E26" s="12" t="s">
        <v>38</v>
      </c>
      <c r="F26" s="12" t="s">
        <v>42</v>
      </c>
      <c r="G26" s="12" t="s">
        <v>27</v>
      </c>
      <c r="H26" s="12" t="s">
        <v>27</v>
      </c>
      <c r="I26" s="12" t="s">
        <v>27</v>
      </c>
      <c r="J26" s="12" t="s">
        <v>85</v>
      </c>
      <c r="K26" s="12" t="s">
        <v>816</v>
      </c>
      <c r="L26" s="12" t="s">
        <v>817</v>
      </c>
      <c r="M26" s="12" t="s">
        <v>818</v>
      </c>
      <c r="N26" s="13" t="s">
        <v>819</v>
      </c>
      <c r="R26" s="3"/>
      <c r="S26" s="3"/>
      <c r="Y26" s="3"/>
      <c r="Z26" s="3"/>
      <c r="AB26" s="3"/>
      <c r="AC26">
        <v>1</v>
      </c>
      <c r="AF26" s="3"/>
      <c r="AG26" s="3"/>
      <c r="AM26" s="3"/>
      <c r="AN26" s="3"/>
      <c r="AQ26">
        <v>1</v>
      </c>
    </row>
    <row r="27" spans="1:45" x14ac:dyDescent="0.25">
      <c r="A27" s="9" t="s">
        <v>23</v>
      </c>
      <c r="B27" s="10" t="s">
        <v>24</v>
      </c>
      <c r="C27" s="10" t="s">
        <v>25</v>
      </c>
      <c r="D27" s="10" t="s">
        <v>26</v>
      </c>
      <c r="E27" s="10" t="s">
        <v>38</v>
      </c>
      <c r="F27" s="10" t="s">
        <v>89</v>
      </c>
      <c r="G27" s="10" t="s">
        <v>27</v>
      </c>
      <c r="H27" s="10" t="s">
        <v>27</v>
      </c>
      <c r="I27" s="10" t="s">
        <v>27</v>
      </c>
      <c r="J27" s="10" t="s">
        <v>90</v>
      </c>
      <c r="K27" s="10" t="s">
        <v>820</v>
      </c>
      <c r="L27" s="10" t="s">
        <v>821</v>
      </c>
      <c r="M27" s="10" t="s">
        <v>822</v>
      </c>
      <c r="N27" s="11" t="s">
        <v>823</v>
      </c>
      <c r="R27" s="3"/>
      <c r="S27" s="3"/>
      <c r="Y27" s="3"/>
      <c r="Z27" s="3"/>
      <c r="AA27" s="1"/>
      <c r="AB27" s="3"/>
      <c r="AC27" s="1">
        <v>1</v>
      </c>
      <c r="AD27" s="1"/>
      <c r="AE27" s="1"/>
      <c r="AF27" s="3"/>
      <c r="AG27" s="3"/>
      <c r="AH27" s="1"/>
      <c r="AI27" s="1"/>
      <c r="AJ27" s="1">
        <v>1</v>
      </c>
      <c r="AK27" s="1"/>
      <c r="AL27" s="1"/>
      <c r="AM27" s="3"/>
      <c r="AN27" s="3"/>
      <c r="AO27" s="1"/>
      <c r="AP27" s="1"/>
      <c r="AQ27" s="1">
        <v>1</v>
      </c>
      <c r="AR27" s="1"/>
      <c r="AS27" s="1"/>
    </row>
    <row r="28" spans="1:45" x14ac:dyDescent="0.25">
      <c r="A28" s="9" t="s">
        <v>23</v>
      </c>
      <c r="B28" s="12" t="s">
        <v>24</v>
      </c>
      <c r="C28" s="12" t="s">
        <v>25</v>
      </c>
      <c r="D28" s="12" t="s">
        <v>26</v>
      </c>
      <c r="E28" s="12" t="s">
        <v>38</v>
      </c>
      <c r="F28" s="12" t="s">
        <v>89</v>
      </c>
      <c r="G28" s="12" t="s">
        <v>27</v>
      </c>
      <c r="H28" s="12" t="s">
        <v>27</v>
      </c>
      <c r="I28" s="12" t="s">
        <v>27</v>
      </c>
      <c r="J28" s="12" t="s">
        <v>93</v>
      </c>
      <c r="K28" s="12" t="s">
        <v>824</v>
      </c>
      <c r="L28" s="12" t="s">
        <v>825</v>
      </c>
      <c r="M28" s="12" t="s">
        <v>826</v>
      </c>
      <c r="N28" s="13" t="s">
        <v>827</v>
      </c>
      <c r="O28" s="1">
        <v>1</v>
      </c>
      <c r="R28" s="3"/>
      <c r="S28" s="3"/>
      <c r="U28">
        <v>1</v>
      </c>
      <c r="Y28" s="3"/>
      <c r="Z28" s="3"/>
      <c r="AA28" s="1"/>
      <c r="AB28" s="3"/>
      <c r="AC28">
        <v>1</v>
      </c>
      <c r="AD28">
        <v>1</v>
      </c>
      <c r="AF28" s="3"/>
      <c r="AG28" s="3"/>
      <c r="AJ28">
        <v>1</v>
      </c>
      <c r="AM28" s="3"/>
      <c r="AN28" s="3"/>
      <c r="AO28" s="1"/>
      <c r="AP28" s="1"/>
      <c r="AQ28" s="1">
        <v>1</v>
      </c>
      <c r="AR28" s="1"/>
      <c r="AS28" s="1"/>
    </row>
    <row r="29" spans="1:45" x14ac:dyDescent="0.25">
      <c r="A29" s="9" t="s">
        <v>23</v>
      </c>
      <c r="B29" s="10" t="s">
        <v>24</v>
      </c>
      <c r="C29" s="10" t="s">
        <v>25</v>
      </c>
      <c r="D29" s="10" t="s">
        <v>26</v>
      </c>
      <c r="E29" s="10" t="s">
        <v>38</v>
      </c>
      <c r="F29" s="10" t="s">
        <v>89</v>
      </c>
      <c r="G29" s="10" t="s">
        <v>27</v>
      </c>
      <c r="H29" s="10" t="s">
        <v>27</v>
      </c>
      <c r="I29" s="10" t="s">
        <v>27</v>
      </c>
      <c r="J29" s="10" t="s">
        <v>95</v>
      </c>
      <c r="K29" s="10" t="s">
        <v>828</v>
      </c>
      <c r="L29" s="10" t="s">
        <v>829</v>
      </c>
      <c r="M29" s="10" t="s">
        <v>830</v>
      </c>
      <c r="N29" s="11" t="s">
        <v>831</v>
      </c>
      <c r="R29" s="3"/>
      <c r="S29" s="3"/>
      <c r="V29">
        <v>1</v>
      </c>
      <c r="Y29" s="3"/>
      <c r="Z29" s="3"/>
      <c r="AB29" s="3"/>
      <c r="AC29">
        <v>1</v>
      </c>
      <c r="AD29">
        <v>1</v>
      </c>
      <c r="AF29" s="3"/>
      <c r="AG29" s="3"/>
      <c r="AJ29">
        <v>1</v>
      </c>
      <c r="AM29" s="3"/>
      <c r="AN29" s="3"/>
      <c r="AQ29">
        <v>1</v>
      </c>
      <c r="AS29" s="1"/>
    </row>
    <row r="30" spans="1:45" x14ac:dyDescent="0.25">
      <c r="A30" s="9" t="s">
        <v>23</v>
      </c>
      <c r="B30" s="12" t="s">
        <v>24</v>
      </c>
      <c r="C30" s="12" t="s">
        <v>25</v>
      </c>
      <c r="D30" s="12" t="s">
        <v>26</v>
      </c>
      <c r="E30" s="12" t="s">
        <v>38</v>
      </c>
      <c r="F30" s="12" t="s">
        <v>89</v>
      </c>
      <c r="G30" s="12" t="s">
        <v>27</v>
      </c>
      <c r="H30" s="12" t="s">
        <v>27</v>
      </c>
      <c r="I30" s="12" t="s">
        <v>27</v>
      </c>
      <c r="J30" s="12" t="s">
        <v>98</v>
      </c>
      <c r="K30" s="12" t="s">
        <v>832</v>
      </c>
      <c r="L30" s="12" t="s">
        <v>833</v>
      </c>
      <c r="M30" s="12" t="s">
        <v>834</v>
      </c>
      <c r="N30" s="13" t="s">
        <v>835</v>
      </c>
      <c r="R30" s="3"/>
      <c r="S30" s="3"/>
      <c r="V30">
        <v>1</v>
      </c>
      <c r="Y30" s="3"/>
      <c r="Z30" s="3"/>
      <c r="AB30" s="3"/>
      <c r="AC30">
        <v>1</v>
      </c>
      <c r="AF30" s="3"/>
      <c r="AG30" s="3"/>
      <c r="AJ30">
        <v>1</v>
      </c>
      <c r="AM30" s="3"/>
      <c r="AN30" s="3"/>
      <c r="AQ30">
        <v>1</v>
      </c>
    </row>
    <row r="31" spans="1:45" x14ac:dyDescent="0.25">
      <c r="A31" s="9" t="s">
        <v>23</v>
      </c>
      <c r="B31" s="10" t="s">
        <v>24</v>
      </c>
      <c r="C31" s="10" t="s">
        <v>25</v>
      </c>
      <c r="D31" s="10" t="s">
        <v>26</v>
      </c>
      <c r="E31" s="10" t="s">
        <v>38</v>
      </c>
      <c r="F31" s="10" t="s">
        <v>89</v>
      </c>
      <c r="G31" s="10" t="s">
        <v>27</v>
      </c>
      <c r="H31" s="10" t="s">
        <v>27</v>
      </c>
      <c r="I31" s="10" t="s">
        <v>27</v>
      </c>
      <c r="J31" s="10" t="s">
        <v>101</v>
      </c>
      <c r="K31" s="10" t="s">
        <v>836</v>
      </c>
      <c r="L31" s="10" t="s">
        <v>837</v>
      </c>
      <c r="M31" s="10" t="s">
        <v>838</v>
      </c>
      <c r="N31" s="11" t="s">
        <v>839</v>
      </c>
      <c r="R31" s="3"/>
      <c r="S31" s="3"/>
      <c r="Y31" s="3"/>
      <c r="Z31" s="3"/>
      <c r="AB31" s="3"/>
      <c r="AC31">
        <v>1</v>
      </c>
      <c r="AF31" s="3"/>
      <c r="AG31" s="3"/>
      <c r="AJ31">
        <v>1</v>
      </c>
      <c r="AM31" s="3"/>
      <c r="AN31" s="3"/>
      <c r="AQ31">
        <v>1</v>
      </c>
    </row>
    <row r="32" spans="1:45" x14ac:dyDescent="0.25">
      <c r="A32" s="9" t="s">
        <v>23</v>
      </c>
      <c r="B32" s="12" t="s">
        <v>24</v>
      </c>
      <c r="C32" s="12" t="s">
        <v>25</v>
      </c>
      <c r="D32" s="12" t="s">
        <v>26</v>
      </c>
      <c r="E32" s="12" t="s">
        <v>38</v>
      </c>
      <c r="F32" s="12" t="s">
        <v>89</v>
      </c>
      <c r="G32" s="12" t="s">
        <v>27</v>
      </c>
      <c r="H32" s="12" t="s">
        <v>27</v>
      </c>
      <c r="I32" s="12" t="s">
        <v>27</v>
      </c>
      <c r="J32" s="12" t="s">
        <v>104</v>
      </c>
      <c r="K32" s="12" t="s">
        <v>840</v>
      </c>
      <c r="L32" s="12" t="s">
        <v>841</v>
      </c>
      <c r="M32" s="12" t="s">
        <v>842</v>
      </c>
      <c r="N32" s="13" t="s">
        <v>843</v>
      </c>
      <c r="R32" s="3"/>
      <c r="S32" s="3"/>
      <c r="Y32" s="3"/>
      <c r="Z32" s="3"/>
      <c r="AA32" s="1"/>
      <c r="AB32" s="3"/>
      <c r="AC32" s="1">
        <v>1</v>
      </c>
      <c r="AD32" s="1"/>
      <c r="AE32" s="1"/>
      <c r="AF32" s="3"/>
      <c r="AG32" s="3"/>
      <c r="AH32" s="1"/>
      <c r="AI32" s="1"/>
      <c r="AJ32" s="1">
        <v>1</v>
      </c>
      <c r="AK32" s="1"/>
      <c r="AL32" s="1"/>
      <c r="AM32" s="3"/>
      <c r="AN32" s="3"/>
      <c r="AO32" s="1"/>
      <c r="AP32" s="1"/>
      <c r="AQ32" s="1">
        <v>1</v>
      </c>
      <c r="AR32" s="1"/>
      <c r="AS32" s="1"/>
    </row>
    <row r="33" spans="1:45" x14ac:dyDescent="0.25">
      <c r="A33" s="9" t="s">
        <v>23</v>
      </c>
      <c r="B33" s="10" t="s">
        <v>24</v>
      </c>
      <c r="C33" s="10" t="s">
        <v>25</v>
      </c>
      <c r="D33" s="10" t="s">
        <v>26</v>
      </c>
      <c r="E33" s="10" t="s">
        <v>38</v>
      </c>
      <c r="F33" s="10" t="s">
        <v>89</v>
      </c>
      <c r="G33" s="10" t="s">
        <v>27</v>
      </c>
      <c r="H33" s="10" t="s">
        <v>27</v>
      </c>
      <c r="I33" s="10" t="s">
        <v>27</v>
      </c>
      <c r="J33" s="10" t="s">
        <v>107</v>
      </c>
      <c r="K33" s="10" t="s">
        <v>844</v>
      </c>
      <c r="L33" s="10" t="s">
        <v>845</v>
      </c>
      <c r="M33" s="10" t="s">
        <v>846</v>
      </c>
      <c r="N33" s="11" t="s">
        <v>847</v>
      </c>
      <c r="R33" s="3"/>
      <c r="S33" s="3"/>
      <c r="Y33" s="3"/>
      <c r="Z33" s="3"/>
      <c r="AB33" s="3"/>
      <c r="AF33" s="3"/>
      <c r="AG33" s="3"/>
      <c r="AM33" s="3"/>
      <c r="AN33" s="3"/>
    </row>
    <row r="34" spans="1:45" x14ac:dyDescent="0.25">
      <c r="A34" s="9" t="s">
        <v>23</v>
      </c>
      <c r="B34" s="12" t="s">
        <v>24</v>
      </c>
      <c r="C34" s="12" t="s">
        <v>25</v>
      </c>
      <c r="D34" s="12" t="s">
        <v>26</v>
      </c>
      <c r="E34" s="12" t="s">
        <v>38</v>
      </c>
      <c r="F34" s="12" t="s">
        <v>89</v>
      </c>
      <c r="G34" s="12" t="s">
        <v>27</v>
      </c>
      <c r="H34" s="12" t="s">
        <v>27</v>
      </c>
      <c r="I34" s="12" t="s">
        <v>27</v>
      </c>
      <c r="J34" s="12" t="s">
        <v>109</v>
      </c>
      <c r="K34" s="12" t="s">
        <v>848</v>
      </c>
      <c r="L34" s="12" t="s">
        <v>849</v>
      </c>
      <c r="M34" s="12" t="s">
        <v>850</v>
      </c>
      <c r="N34" s="13" t="s">
        <v>851</v>
      </c>
      <c r="R34" s="3"/>
      <c r="S34" s="3"/>
      <c r="Y34" s="3"/>
      <c r="Z34" s="3"/>
      <c r="AA34" s="1"/>
      <c r="AB34" s="3"/>
      <c r="AC34" s="1">
        <v>1</v>
      </c>
      <c r="AD34" s="1"/>
      <c r="AE34" s="1"/>
      <c r="AF34" s="3"/>
      <c r="AG34" s="3"/>
      <c r="AH34" s="1"/>
      <c r="AI34" s="1"/>
      <c r="AJ34" s="1">
        <v>1</v>
      </c>
      <c r="AK34" s="1"/>
      <c r="AL34" s="1"/>
      <c r="AM34" s="3"/>
      <c r="AN34" s="3"/>
      <c r="AQ34">
        <v>1</v>
      </c>
    </row>
    <row r="35" spans="1:45" x14ac:dyDescent="0.25">
      <c r="A35" s="9" t="s">
        <v>23</v>
      </c>
      <c r="B35" s="10" t="s">
        <v>24</v>
      </c>
      <c r="C35" s="10" t="s">
        <v>25</v>
      </c>
      <c r="D35" s="10" t="s">
        <v>26</v>
      </c>
      <c r="E35" s="10" t="s">
        <v>38</v>
      </c>
      <c r="F35" s="10" t="s">
        <v>89</v>
      </c>
      <c r="G35" s="10" t="s">
        <v>27</v>
      </c>
      <c r="H35" s="10" t="s">
        <v>27</v>
      </c>
      <c r="I35" s="10" t="s">
        <v>27</v>
      </c>
      <c r="J35" s="10" t="s">
        <v>112</v>
      </c>
      <c r="K35" s="10" t="s">
        <v>852</v>
      </c>
      <c r="L35" s="10" t="s">
        <v>853</v>
      </c>
      <c r="M35" s="10" t="s">
        <v>854</v>
      </c>
      <c r="N35" s="11" t="s">
        <v>855</v>
      </c>
      <c r="R35" s="3"/>
      <c r="S35" s="3"/>
      <c r="Y35" s="3"/>
      <c r="Z35" s="3"/>
      <c r="AA35" s="1"/>
      <c r="AB35" s="3"/>
      <c r="AC35" s="1">
        <v>1</v>
      </c>
      <c r="AF35" s="3"/>
      <c r="AG35" s="3"/>
      <c r="AJ35">
        <v>1</v>
      </c>
      <c r="AM35" s="3"/>
      <c r="AN35" s="3"/>
      <c r="AQ35">
        <v>1</v>
      </c>
      <c r="AS35" s="1"/>
    </row>
    <row r="36" spans="1:45" x14ac:dyDescent="0.25">
      <c r="A36" s="9" t="s">
        <v>23</v>
      </c>
      <c r="B36" s="10" t="s">
        <v>24</v>
      </c>
      <c r="C36" s="10" t="s">
        <v>25</v>
      </c>
      <c r="D36" s="10" t="s">
        <v>26</v>
      </c>
      <c r="E36" s="10" t="s">
        <v>38</v>
      </c>
      <c r="F36" s="10" t="s">
        <v>89</v>
      </c>
      <c r="G36" s="10" t="s">
        <v>27</v>
      </c>
      <c r="H36" s="10" t="s">
        <v>27</v>
      </c>
      <c r="I36" s="10" t="s">
        <v>27</v>
      </c>
      <c r="J36" s="10" t="s">
        <v>115</v>
      </c>
      <c r="K36" s="10" t="s">
        <v>856</v>
      </c>
      <c r="L36" s="10" t="s">
        <v>857</v>
      </c>
      <c r="M36" s="10" t="s">
        <v>858</v>
      </c>
      <c r="N36" s="11" t="s">
        <v>859</v>
      </c>
      <c r="R36" s="3"/>
      <c r="S36" s="3"/>
      <c r="Y36" s="3"/>
      <c r="Z36" s="3"/>
      <c r="AA36" s="1"/>
      <c r="AB36" s="3"/>
      <c r="AC36" s="1">
        <v>1</v>
      </c>
      <c r="AD36" s="1"/>
      <c r="AE36" s="1"/>
      <c r="AF36" s="3"/>
      <c r="AG36" s="3"/>
      <c r="AH36" s="1"/>
      <c r="AI36" s="1"/>
      <c r="AJ36" s="1">
        <v>1</v>
      </c>
      <c r="AK36" s="1"/>
      <c r="AL36" s="1"/>
      <c r="AM36" s="3"/>
      <c r="AN36" s="3"/>
      <c r="AO36" s="1"/>
      <c r="AP36" s="1"/>
      <c r="AQ36" s="1">
        <v>1</v>
      </c>
      <c r="AR36" s="1"/>
      <c r="AS36" s="1"/>
    </row>
    <row r="37" spans="1:45" x14ac:dyDescent="0.25">
      <c r="A37" s="9" t="s">
        <v>23</v>
      </c>
      <c r="B37" s="12" t="s">
        <v>24</v>
      </c>
      <c r="C37" s="12" t="s">
        <v>25</v>
      </c>
      <c r="D37" s="12" t="s">
        <v>26</v>
      </c>
      <c r="E37" s="12" t="s">
        <v>116</v>
      </c>
      <c r="F37" s="12" t="s">
        <v>27</v>
      </c>
      <c r="G37" s="12" t="s">
        <v>27</v>
      </c>
      <c r="H37" s="12" t="s">
        <v>27</v>
      </c>
      <c r="I37" s="12" t="s">
        <v>27</v>
      </c>
      <c r="J37" s="12" t="s">
        <v>117</v>
      </c>
      <c r="K37" s="12" t="s">
        <v>860</v>
      </c>
      <c r="L37" s="12" t="s">
        <v>861</v>
      </c>
      <c r="M37" s="12" t="s">
        <v>862</v>
      </c>
      <c r="N37" s="13" t="s">
        <v>863</v>
      </c>
      <c r="P37">
        <v>1</v>
      </c>
      <c r="R37" s="3"/>
      <c r="S37" s="3"/>
      <c r="V37">
        <v>1</v>
      </c>
      <c r="W37">
        <v>1</v>
      </c>
      <c r="Y37" s="3"/>
      <c r="Z37" s="3"/>
      <c r="AB37" s="3"/>
      <c r="AD37">
        <v>1</v>
      </c>
      <c r="AE37">
        <v>1</v>
      </c>
      <c r="AF37" s="3"/>
      <c r="AG37" s="3"/>
      <c r="AJ37">
        <v>1</v>
      </c>
      <c r="AK37">
        <v>1</v>
      </c>
      <c r="AM37" s="3"/>
      <c r="AN37" s="3"/>
      <c r="AO37">
        <v>1</v>
      </c>
      <c r="AP37">
        <v>1</v>
      </c>
    </row>
    <row r="38" spans="1:45" x14ac:dyDescent="0.25">
      <c r="A38" s="9" t="s">
        <v>23</v>
      </c>
      <c r="B38" s="10" t="s">
        <v>24</v>
      </c>
      <c r="C38" s="10" t="s">
        <v>25</v>
      </c>
      <c r="D38" s="10" t="s">
        <v>26</v>
      </c>
      <c r="E38" s="10" t="s">
        <v>116</v>
      </c>
      <c r="F38" s="10" t="s">
        <v>27</v>
      </c>
      <c r="G38" s="10" t="s">
        <v>27</v>
      </c>
      <c r="H38" s="10" t="s">
        <v>27</v>
      </c>
      <c r="I38" s="10" t="s">
        <v>27</v>
      </c>
      <c r="J38" s="10" t="s">
        <v>120</v>
      </c>
      <c r="K38" s="10" t="s">
        <v>864</v>
      </c>
      <c r="L38" s="10" t="s">
        <v>865</v>
      </c>
      <c r="M38" s="10" t="s">
        <v>866</v>
      </c>
      <c r="N38" s="11" t="s">
        <v>867</v>
      </c>
      <c r="R38" s="3"/>
      <c r="S38" s="3"/>
      <c r="U38">
        <v>1</v>
      </c>
      <c r="W38">
        <v>1</v>
      </c>
      <c r="X38">
        <v>1</v>
      </c>
      <c r="Y38" s="3"/>
      <c r="Z38" s="3"/>
      <c r="AB38" s="3"/>
      <c r="AC38">
        <v>1</v>
      </c>
      <c r="AD38">
        <v>1</v>
      </c>
      <c r="AE38">
        <v>1</v>
      </c>
      <c r="AF38" s="3"/>
      <c r="AG38" s="3"/>
      <c r="AI38">
        <v>1</v>
      </c>
      <c r="AJ38">
        <v>1</v>
      </c>
      <c r="AK38">
        <v>1</v>
      </c>
      <c r="AM38" s="3"/>
      <c r="AN38" s="3"/>
      <c r="AP38">
        <v>1</v>
      </c>
      <c r="AR38">
        <v>1</v>
      </c>
    </row>
    <row r="39" spans="1:45" x14ac:dyDescent="0.25">
      <c r="A39" s="9" t="s">
        <v>23</v>
      </c>
      <c r="B39" s="12" t="s">
        <v>24</v>
      </c>
      <c r="C39" s="12" t="s">
        <v>25</v>
      </c>
      <c r="D39" s="12" t="s">
        <v>26</v>
      </c>
      <c r="E39" s="12" t="s">
        <v>116</v>
      </c>
      <c r="F39" s="12" t="s">
        <v>27</v>
      </c>
      <c r="G39" s="12" t="s">
        <v>27</v>
      </c>
      <c r="H39" s="12" t="s">
        <v>27</v>
      </c>
      <c r="I39" s="12" t="s">
        <v>27</v>
      </c>
      <c r="J39" s="12" t="s">
        <v>123</v>
      </c>
      <c r="K39" s="12" t="s">
        <v>868</v>
      </c>
      <c r="L39" s="12" t="s">
        <v>869</v>
      </c>
      <c r="M39" s="12" t="s">
        <v>870</v>
      </c>
      <c r="N39" s="13" t="s">
        <v>871</v>
      </c>
      <c r="R39" s="3"/>
      <c r="S39" s="3"/>
      <c r="Y39" s="3"/>
      <c r="Z39" s="3"/>
      <c r="AB39" s="3"/>
      <c r="AF39" s="3"/>
      <c r="AG39" s="3"/>
      <c r="AK39">
        <v>1</v>
      </c>
      <c r="AL39">
        <v>1</v>
      </c>
      <c r="AM39" s="3"/>
      <c r="AN39" s="3"/>
      <c r="AP39">
        <v>1</v>
      </c>
      <c r="AS39">
        <v>1</v>
      </c>
    </row>
    <row r="40" spans="1:45" x14ac:dyDescent="0.25">
      <c r="A40" s="9" t="s">
        <v>23</v>
      </c>
      <c r="B40" s="10" t="s">
        <v>24</v>
      </c>
      <c r="C40" s="10" t="s">
        <v>25</v>
      </c>
      <c r="D40" s="10" t="s">
        <v>26</v>
      </c>
      <c r="E40" s="10" t="s">
        <v>116</v>
      </c>
      <c r="F40" s="10" t="s">
        <v>27</v>
      </c>
      <c r="G40" s="10" t="s">
        <v>27</v>
      </c>
      <c r="H40" s="10" t="s">
        <v>27</v>
      </c>
      <c r="I40" s="10" t="s">
        <v>27</v>
      </c>
      <c r="J40" s="10" t="s">
        <v>125</v>
      </c>
      <c r="K40" s="10" t="s">
        <v>872</v>
      </c>
      <c r="L40" s="10" t="s">
        <v>873</v>
      </c>
      <c r="M40" s="10" t="s">
        <v>874</v>
      </c>
      <c r="N40" s="11" t="s">
        <v>875</v>
      </c>
      <c r="R40" s="3"/>
      <c r="S40" s="3"/>
      <c r="W40">
        <v>1</v>
      </c>
      <c r="Y40" s="3"/>
      <c r="Z40" s="3"/>
      <c r="AB40" s="3"/>
      <c r="AF40" s="3"/>
      <c r="AG40" s="3"/>
      <c r="AM40" s="3"/>
      <c r="AN40" s="3"/>
    </row>
    <row r="41" spans="1:45" x14ac:dyDescent="0.25">
      <c r="A41" s="9" t="s">
        <v>23</v>
      </c>
      <c r="B41" s="12" t="s">
        <v>24</v>
      </c>
      <c r="C41" s="12" t="s">
        <v>25</v>
      </c>
      <c r="D41" s="12" t="s">
        <v>26</v>
      </c>
      <c r="E41" s="12" t="s">
        <v>116</v>
      </c>
      <c r="F41" s="12" t="s">
        <v>27</v>
      </c>
      <c r="G41" s="12" t="s">
        <v>27</v>
      </c>
      <c r="H41" s="12" t="s">
        <v>27</v>
      </c>
      <c r="I41" s="12" t="s">
        <v>27</v>
      </c>
      <c r="J41" s="12" t="s">
        <v>128</v>
      </c>
      <c r="K41" s="12" t="s">
        <v>876</v>
      </c>
      <c r="L41" s="12" t="s">
        <v>877</v>
      </c>
      <c r="M41" s="12" t="s">
        <v>878</v>
      </c>
      <c r="N41" s="13" t="s">
        <v>879</v>
      </c>
      <c r="R41" s="3"/>
      <c r="S41" s="3"/>
      <c r="Y41" s="3"/>
      <c r="Z41" s="3"/>
      <c r="AB41" s="3"/>
      <c r="AF41" s="3"/>
      <c r="AG41" s="3"/>
      <c r="AI41">
        <v>1</v>
      </c>
      <c r="AJ41">
        <v>1</v>
      </c>
      <c r="AM41" s="3"/>
      <c r="AN41" s="3"/>
      <c r="AQ41">
        <v>1</v>
      </c>
      <c r="AR41">
        <v>1</v>
      </c>
    </row>
    <row r="42" spans="1:45" x14ac:dyDescent="0.25">
      <c r="A42" s="9" t="s">
        <v>23</v>
      </c>
      <c r="B42" s="10" t="s">
        <v>24</v>
      </c>
      <c r="C42" s="10" t="s">
        <v>25</v>
      </c>
      <c r="D42" s="10" t="s">
        <v>26</v>
      </c>
      <c r="E42" s="10" t="s">
        <v>116</v>
      </c>
      <c r="F42" s="10" t="s">
        <v>27</v>
      </c>
      <c r="G42" s="10" t="s">
        <v>27</v>
      </c>
      <c r="H42" s="10" t="s">
        <v>27</v>
      </c>
      <c r="I42" s="10" t="s">
        <v>27</v>
      </c>
      <c r="J42" s="10" t="s">
        <v>131</v>
      </c>
      <c r="K42" s="10" t="s">
        <v>880</v>
      </c>
      <c r="L42" s="10" t="s">
        <v>881</v>
      </c>
      <c r="M42" s="10" t="s">
        <v>882</v>
      </c>
      <c r="N42" s="11" t="s">
        <v>883</v>
      </c>
      <c r="O42">
        <v>1</v>
      </c>
      <c r="P42">
        <v>1</v>
      </c>
      <c r="Q42">
        <v>1</v>
      </c>
      <c r="R42" s="3"/>
      <c r="S42" s="3"/>
      <c r="T42">
        <v>1</v>
      </c>
      <c r="U42">
        <v>1</v>
      </c>
      <c r="V42">
        <v>1</v>
      </c>
      <c r="W42">
        <v>1</v>
      </c>
      <c r="X42">
        <v>1</v>
      </c>
      <c r="Y42" s="3"/>
      <c r="Z42" s="3"/>
      <c r="AB42" s="3"/>
      <c r="AF42" s="3"/>
      <c r="AG42" s="3"/>
      <c r="AM42" s="3"/>
      <c r="AN42" s="3"/>
    </row>
    <row r="43" spans="1:45" x14ac:dyDescent="0.25">
      <c r="A43" s="9" t="s">
        <v>23</v>
      </c>
      <c r="B43" s="12" t="s">
        <v>24</v>
      </c>
      <c r="C43" s="12" t="s">
        <v>25</v>
      </c>
      <c r="D43" s="12" t="s">
        <v>26</v>
      </c>
      <c r="E43" s="12" t="s">
        <v>116</v>
      </c>
      <c r="F43" s="12" t="s">
        <v>27</v>
      </c>
      <c r="G43" s="12" t="s">
        <v>27</v>
      </c>
      <c r="H43" s="12" t="s">
        <v>27</v>
      </c>
      <c r="I43" s="12" t="s">
        <v>27</v>
      </c>
      <c r="J43" s="12" t="s">
        <v>134</v>
      </c>
      <c r="K43" s="12" t="s">
        <v>884</v>
      </c>
      <c r="L43" s="12" t="s">
        <v>885</v>
      </c>
      <c r="M43" s="12" t="s">
        <v>886</v>
      </c>
      <c r="N43" s="13" t="s">
        <v>887</v>
      </c>
      <c r="O43">
        <v>1</v>
      </c>
      <c r="P43">
        <v>1</v>
      </c>
      <c r="Q43">
        <v>1</v>
      </c>
      <c r="R43" s="3"/>
      <c r="S43" s="3"/>
      <c r="U43">
        <v>1</v>
      </c>
      <c r="V43">
        <v>1</v>
      </c>
      <c r="W43">
        <v>1</v>
      </c>
      <c r="X43">
        <v>1</v>
      </c>
      <c r="Y43" s="3"/>
      <c r="Z43" s="3"/>
      <c r="AB43" s="3"/>
      <c r="AC43">
        <v>1</v>
      </c>
      <c r="AD43">
        <v>1</v>
      </c>
      <c r="AE43">
        <v>1</v>
      </c>
      <c r="AF43" s="3"/>
      <c r="AG43" s="3"/>
      <c r="AH43">
        <v>1</v>
      </c>
      <c r="AI43">
        <v>1</v>
      </c>
      <c r="AJ43">
        <v>1</v>
      </c>
      <c r="AK43">
        <v>1</v>
      </c>
      <c r="AL43">
        <v>1</v>
      </c>
      <c r="AM43" s="3"/>
      <c r="AN43" s="3"/>
      <c r="AO43">
        <v>1</v>
      </c>
      <c r="AP43">
        <v>1</v>
      </c>
    </row>
    <row r="44" spans="1:45" x14ac:dyDescent="0.25">
      <c r="A44" s="9" t="s">
        <v>23</v>
      </c>
      <c r="B44" s="10" t="s">
        <v>24</v>
      </c>
      <c r="C44" s="10" t="s">
        <v>25</v>
      </c>
      <c r="D44" s="10" t="s">
        <v>26</v>
      </c>
      <c r="E44" s="10" t="s">
        <v>116</v>
      </c>
      <c r="F44" s="10" t="s">
        <v>27</v>
      </c>
      <c r="G44" s="10" t="s">
        <v>27</v>
      </c>
      <c r="H44" s="10" t="s">
        <v>27</v>
      </c>
      <c r="I44" s="10" t="s">
        <v>27</v>
      </c>
      <c r="J44" s="10" t="s">
        <v>137</v>
      </c>
      <c r="K44" s="10" t="s">
        <v>888</v>
      </c>
      <c r="L44" s="10" t="s">
        <v>889</v>
      </c>
      <c r="M44" s="10" t="s">
        <v>890</v>
      </c>
      <c r="N44" s="11" t="s">
        <v>891</v>
      </c>
      <c r="R44" s="3"/>
      <c r="S44" s="3"/>
      <c r="W44">
        <v>1</v>
      </c>
      <c r="Y44" s="3"/>
      <c r="Z44" s="3"/>
      <c r="AB44" s="3"/>
      <c r="AD44">
        <v>1</v>
      </c>
      <c r="AE44">
        <v>1</v>
      </c>
      <c r="AF44" s="3"/>
      <c r="AG44" s="3"/>
      <c r="AM44" s="3"/>
      <c r="AN44" s="3"/>
    </row>
    <row r="45" spans="1:45" x14ac:dyDescent="0.25">
      <c r="A45" s="9" t="s">
        <v>23</v>
      </c>
      <c r="B45" s="12" t="s">
        <v>24</v>
      </c>
      <c r="C45" s="12" t="s">
        <v>25</v>
      </c>
      <c r="D45" s="12" t="s">
        <v>26</v>
      </c>
      <c r="E45" s="12" t="s">
        <v>140</v>
      </c>
      <c r="F45" s="12" t="s">
        <v>27</v>
      </c>
      <c r="G45" s="12" t="s">
        <v>27</v>
      </c>
      <c r="H45" s="12" t="s">
        <v>27</v>
      </c>
      <c r="I45" s="12" t="s">
        <v>27</v>
      </c>
      <c r="J45" s="12" t="s">
        <v>141</v>
      </c>
      <c r="K45" s="12" t="s">
        <v>892</v>
      </c>
      <c r="L45" s="12" t="s">
        <v>893</v>
      </c>
      <c r="M45" s="12" t="s">
        <v>894</v>
      </c>
      <c r="N45" s="13" t="s">
        <v>895</v>
      </c>
      <c r="R45" s="3"/>
      <c r="S45" s="3"/>
      <c r="Y45" s="3"/>
      <c r="Z45" s="3"/>
      <c r="AB45" s="3"/>
      <c r="AD45">
        <v>1</v>
      </c>
      <c r="AF45" s="3"/>
      <c r="AG45" s="3"/>
      <c r="AK45" s="1"/>
      <c r="AL45" s="1"/>
      <c r="AM45" s="3"/>
      <c r="AN45" s="3"/>
      <c r="AO45" s="1"/>
      <c r="AP45" s="1"/>
      <c r="AQ45" s="1"/>
      <c r="AR45" s="1"/>
      <c r="AS45" s="1"/>
    </row>
    <row r="46" spans="1:45" x14ac:dyDescent="0.25">
      <c r="A46" s="9" t="s">
        <v>23</v>
      </c>
      <c r="B46" s="12" t="s">
        <v>24</v>
      </c>
      <c r="C46" s="12" t="s">
        <v>25</v>
      </c>
      <c r="D46" s="12" t="s">
        <v>26</v>
      </c>
      <c r="E46" s="12" t="s">
        <v>140</v>
      </c>
      <c r="F46" s="12" t="s">
        <v>27</v>
      </c>
      <c r="G46" s="12" t="s">
        <v>27</v>
      </c>
      <c r="H46" s="12" t="s">
        <v>27</v>
      </c>
      <c r="I46" s="12" t="s">
        <v>27</v>
      </c>
      <c r="J46" s="12" t="s">
        <v>143</v>
      </c>
      <c r="K46" s="12" t="s">
        <v>896</v>
      </c>
      <c r="L46" s="12" t="s">
        <v>897</v>
      </c>
      <c r="M46" s="12" t="s">
        <v>898</v>
      </c>
      <c r="N46" s="13" t="s">
        <v>899</v>
      </c>
      <c r="R46" s="3"/>
      <c r="S46" s="3"/>
      <c r="Y46" s="3"/>
      <c r="Z46" s="3"/>
      <c r="AA46" s="1"/>
      <c r="AB46" s="3"/>
      <c r="AD46">
        <v>1</v>
      </c>
      <c r="AF46" s="3"/>
      <c r="AG46" s="3"/>
      <c r="AK46">
        <v>1</v>
      </c>
      <c r="AM46" s="3"/>
      <c r="AN46" s="3"/>
      <c r="AR46">
        <v>1</v>
      </c>
    </row>
    <row r="47" spans="1:45" x14ac:dyDescent="0.25">
      <c r="A47" s="9" t="s">
        <v>23</v>
      </c>
      <c r="B47" s="10" t="s">
        <v>24</v>
      </c>
      <c r="C47" s="10" t="s">
        <v>25</v>
      </c>
      <c r="D47" s="10" t="s">
        <v>26</v>
      </c>
      <c r="E47" s="10" t="s">
        <v>140</v>
      </c>
      <c r="F47" s="10" t="s">
        <v>27</v>
      </c>
      <c r="G47" s="10" t="s">
        <v>27</v>
      </c>
      <c r="H47" s="10" t="s">
        <v>27</v>
      </c>
      <c r="I47" s="10" t="s">
        <v>27</v>
      </c>
      <c r="J47" s="10" t="s">
        <v>146</v>
      </c>
      <c r="K47" s="10" t="s">
        <v>900</v>
      </c>
      <c r="L47" s="10" t="s">
        <v>901</v>
      </c>
      <c r="M47" s="10" t="s">
        <v>902</v>
      </c>
      <c r="N47" s="11" t="s">
        <v>903</v>
      </c>
      <c r="R47" s="3"/>
      <c r="S47" s="3"/>
      <c r="Y47" s="3"/>
      <c r="Z47" s="3"/>
      <c r="AA47" s="1"/>
      <c r="AB47" s="3"/>
      <c r="AC47" s="1"/>
      <c r="AD47" s="1"/>
      <c r="AE47" s="1"/>
      <c r="AF47" s="3"/>
      <c r="AG47" s="3"/>
      <c r="AH47" s="1"/>
      <c r="AI47" s="1"/>
      <c r="AJ47" s="1"/>
      <c r="AK47" s="1"/>
      <c r="AL47" s="1"/>
      <c r="AM47" s="3"/>
      <c r="AN47" s="3"/>
      <c r="AR47">
        <v>1</v>
      </c>
    </row>
    <row r="48" spans="1:45" x14ac:dyDescent="0.25">
      <c r="A48" s="9" t="s">
        <v>23</v>
      </c>
      <c r="B48" s="12" t="s">
        <v>24</v>
      </c>
      <c r="C48" s="12" t="s">
        <v>25</v>
      </c>
      <c r="D48" s="12" t="s">
        <v>26</v>
      </c>
      <c r="E48" s="12" t="s">
        <v>140</v>
      </c>
      <c r="F48" s="12" t="s">
        <v>27</v>
      </c>
      <c r="G48" s="12" t="s">
        <v>27</v>
      </c>
      <c r="H48" s="12" t="s">
        <v>27</v>
      </c>
      <c r="I48" s="12" t="s">
        <v>27</v>
      </c>
      <c r="J48" s="12" t="s">
        <v>148</v>
      </c>
      <c r="K48" s="12" t="s">
        <v>904</v>
      </c>
      <c r="L48" s="12" t="s">
        <v>905</v>
      </c>
      <c r="M48" s="12" t="s">
        <v>906</v>
      </c>
      <c r="N48" s="13" t="s">
        <v>907</v>
      </c>
      <c r="R48" s="3"/>
      <c r="S48" s="3"/>
      <c r="Y48" s="3"/>
      <c r="Z48" s="3"/>
      <c r="AA48" s="1"/>
      <c r="AB48" s="3"/>
      <c r="AD48">
        <v>1</v>
      </c>
      <c r="AF48" s="3"/>
      <c r="AG48" s="3"/>
      <c r="AH48" s="1"/>
      <c r="AI48" s="1"/>
      <c r="AJ48" s="1"/>
      <c r="AK48" s="1"/>
      <c r="AL48" s="1"/>
      <c r="AM48" s="3"/>
      <c r="AN48" s="3"/>
      <c r="AO48" s="1"/>
      <c r="AP48" s="1"/>
      <c r="AQ48" s="1"/>
      <c r="AR48" s="1"/>
      <c r="AS48" s="1"/>
    </row>
    <row r="49" spans="1:44" x14ac:dyDescent="0.25">
      <c r="A49" s="9" t="s">
        <v>23</v>
      </c>
      <c r="B49" s="10" t="s">
        <v>24</v>
      </c>
      <c r="C49" s="10" t="s">
        <v>25</v>
      </c>
      <c r="D49" s="10" t="s">
        <v>26</v>
      </c>
      <c r="E49" s="10" t="s">
        <v>140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151</v>
      </c>
      <c r="K49" s="10" t="s">
        <v>908</v>
      </c>
      <c r="L49" s="10" t="s">
        <v>909</v>
      </c>
      <c r="M49" s="10" t="s">
        <v>910</v>
      </c>
      <c r="N49" s="11" t="s">
        <v>911</v>
      </c>
      <c r="R49" s="3"/>
      <c r="S49" s="3"/>
      <c r="T49" s="1"/>
      <c r="U49" s="1"/>
      <c r="V49" s="1"/>
      <c r="Y49" s="3"/>
      <c r="Z49" s="3"/>
      <c r="AB49" s="3"/>
      <c r="AD49">
        <v>1</v>
      </c>
      <c r="AF49" s="3"/>
      <c r="AG49" s="3"/>
      <c r="AK49">
        <v>1</v>
      </c>
      <c r="AM49" s="3"/>
      <c r="AN49" s="3"/>
      <c r="AR49">
        <v>1</v>
      </c>
    </row>
    <row r="50" spans="1:44" x14ac:dyDescent="0.25">
      <c r="A50" s="9" t="s">
        <v>23</v>
      </c>
      <c r="B50" s="12" t="s">
        <v>24</v>
      </c>
      <c r="C50" s="12" t="s">
        <v>25</v>
      </c>
      <c r="D50" s="12" t="s">
        <v>26</v>
      </c>
      <c r="E50" s="12" t="s">
        <v>140</v>
      </c>
      <c r="F50" s="12" t="s">
        <v>27</v>
      </c>
      <c r="G50" s="12" t="s">
        <v>27</v>
      </c>
      <c r="H50" s="12" t="s">
        <v>27</v>
      </c>
      <c r="I50" s="12" t="s">
        <v>27</v>
      </c>
      <c r="J50" s="12" t="s">
        <v>154</v>
      </c>
      <c r="K50" s="12" t="s">
        <v>912</v>
      </c>
      <c r="L50" s="12" t="s">
        <v>913</v>
      </c>
      <c r="M50" s="12" t="s">
        <v>914</v>
      </c>
      <c r="N50" s="13" t="s">
        <v>915</v>
      </c>
      <c r="R50" s="3"/>
      <c r="S50" s="3"/>
      <c r="Y50" s="3"/>
      <c r="Z50" s="3"/>
      <c r="AB50" s="3"/>
      <c r="AD50">
        <v>1</v>
      </c>
      <c r="AF50" s="3"/>
      <c r="AG50" s="3"/>
      <c r="AH50" s="1"/>
      <c r="AK50">
        <v>1</v>
      </c>
      <c r="AM50" s="3"/>
      <c r="AN50" s="3"/>
      <c r="AR50">
        <v>1</v>
      </c>
    </row>
    <row r="51" spans="1:44" x14ac:dyDescent="0.25">
      <c r="A51" s="9" t="s">
        <v>23</v>
      </c>
      <c r="B51" s="10" t="s">
        <v>24</v>
      </c>
      <c r="C51" s="10" t="s">
        <v>25</v>
      </c>
      <c r="D51" s="10" t="s">
        <v>26</v>
      </c>
      <c r="E51" s="10" t="s">
        <v>157</v>
      </c>
      <c r="F51" s="10" t="s">
        <v>27</v>
      </c>
      <c r="G51" s="10" t="s">
        <v>27</v>
      </c>
      <c r="H51" s="10" t="s">
        <v>27</v>
      </c>
      <c r="I51" s="10" t="s">
        <v>27</v>
      </c>
      <c r="J51" s="10" t="s">
        <v>158</v>
      </c>
      <c r="K51" s="10" t="s">
        <v>916</v>
      </c>
      <c r="L51" s="10" t="s">
        <v>917</v>
      </c>
      <c r="M51" s="10" t="s">
        <v>918</v>
      </c>
      <c r="N51" s="11" t="s">
        <v>919</v>
      </c>
      <c r="R51" s="3"/>
      <c r="S51" s="3"/>
      <c r="Y51" s="3"/>
      <c r="Z51" s="3"/>
      <c r="AB51" s="3"/>
      <c r="AF51" s="3"/>
      <c r="AG51" s="3"/>
      <c r="AM51" s="3"/>
      <c r="AN51" s="3"/>
    </row>
    <row r="52" spans="1:44" x14ac:dyDescent="0.25">
      <c r="A52" s="9" t="s">
        <v>23</v>
      </c>
      <c r="B52" s="12" t="s">
        <v>24</v>
      </c>
      <c r="C52" s="12" t="s">
        <v>25</v>
      </c>
      <c r="D52" s="12" t="s">
        <v>26</v>
      </c>
      <c r="E52" s="12" t="s">
        <v>157</v>
      </c>
      <c r="F52" s="12" t="s">
        <v>160</v>
      </c>
      <c r="G52" s="12" t="s">
        <v>161</v>
      </c>
      <c r="H52" s="12" t="s">
        <v>27</v>
      </c>
      <c r="I52" s="12" t="s">
        <v>27</v>
      </c>
      <c r="J52" s="12" t="s">
        <v>162</v>
      </c>
      <c r="K52" s="12" t="s">
        <v>920</v>
      </c>
      <c r="L52" s="12" t="s">
        <v>921</v>
      </c>
      <c r="M52" s="12" t="s">
        <v>922</v>
      </c>
      <c r="N52" s="13" t="s">
        <v>923</v>
      </c>
      <c r="R52" s="3"/>
      <c r="S52" s="3"/>
      <c r="Y52" s="3"/>
      <c r="Z52" s="3"/>
      <c r="AB52" s="3"/>
      <c r="AF52" s="3"/>
      <c r="AG52" s="3"/>
      <c r="AM52" s="3"/>
      <c r="AN52" s="3"/>
    </row>
    <row r="53" spans="1:44" x14ac:dyDescent="0.25">
      <c r="A53" s="9" t="s">
        <v>23</v>
      </c>
      <c r="B53" s="10" t="s">
        <v>24</v>
      </c>
      <c r="C53" s="10" t="s">
        <v>25</v>
      </c>
      <c r="D53" s="10" t="s">
        <v>26</v>
      </c>
      <c r="E53" s="10" t="s">
        <v>157</v>
      </c>
      <c r="F53" s="10" t="s">
        <v>160</v>
      </c>
      <c r="G53" s="10" t="s">
        <v>161</v>
      </c>
      <c r="H53" s="10" t="s">
        <v>27</v>
      </c>
      <c r="I53" s="10" t="s">
        <v>27</v>
      </c>
      <c r="J53" s="10" t="s">
        <v>165</v>
      </c>
      <c r="K53" s="10" t="s">
        <v>924</v>
      </c>
      <c r="L53" s="10" t="s">
        <v>925</v>
      </c>
      <c r="M53" s="10" t="s">
        <v>926</v>
      </c>
      <c r="N53" s="11" t="s">
        <v>927</v>
      </c>
      <c r="R53" s="3"/>
      <c r="S53" s="3"/>
      <c r="Y53" s="3"/>
      <c r="Z53" s="3"/>
      <c r="AB53" s="3"/>
      <c r="AF53" s="3"/>
      <c r="AG53" s="3"/>
      <c r="AM53" s="3"/>
      <c r="AN53" s="3"/>
    </row>
    <row r="54" spans="1:44" x14ac:dyDescent="0.25">
      <c r="A54" s="9" t="s">
        <v>23</v>
      </c>
      <c r="B54" s="12" t="s">
        <v>24</v>
      </c>
      <c r="C54" s="12" t="s">
        <v>25</v>
      </c>
      <c r="D54" s="12" t="s">
        <v>26</v>
      </c>
      <c r="E54" s="12" t="s">
        <v>157</v>
      </c>
      <c r="F54" s="12" t="s">
        <v>160</v>
      </c>
      <c r="G54" s="12" t="s">
        <v>161</v>
      </c>
      <c r="H54" s="12" t="s">
        <v>27</v>
      </c>
      <c r="I54" s="12" t="s">
        <v>27</v>
      </c>
      <c r="J54" s="12" t="s">
        <v>168</v>
      </c>
      <c r="K54" s="12" t="s">
        <v>928</v>
      </c>
      <c r="L54" s="12" t="s">
        <v>929</v>
      </c>
      <c r="M54" s="12" t="s">
        <v>930</v>
      </c>
      <c r="N54" s="13" t="s">
        <v>931</v>
      </c>
      <c r="R54" s="3"/>
      <c r="S54" s="3"/>
      <c r="Y54" s="3"/>
      <c r="Z54" s="3"/>
      <c r="AB54" s="3"/>
      <c r="AF54" s="3"/>
      <c r="AG54" s="3"/>
      <c r="AM54" s="3"/>
      <c r="AN54" s="3"/>
    </row>
    <row r="55" spans="1:44" x14ac:dyDescent="0.25">
      <c r="A55" s="9" t="s">
        <v>23</v>
      </c>
      <c r="B55" s="10" t="s">
        <v>24</v>
      </c>
      <c r="C55" s="10" t="s">
        <v>25</v>
      </c>
      <c r="D55" s="10" t="s">
        <v>26</v>
      </c>
      <c r="E55" s="10" t="s">
        <v>157</v>
      </c>
      <c r="F55" s="10" t="s">
        <v>160</v>
      </c>
      <c r="G55" s="10" t="s">
        <v>161</v>
      </c>
      <c r="H55" s="10" t="s">
        <v>27</v>
      </c>
      <c r="I55" s="10" t="s">
        <v>27</v>
      </c>
      <c r="J55" s="10" t="s">
        <v>170</v>
      </c>
      <c r="K55" s="10" t="s">
        <v>932</v>
      </c>
      <c r="L55" s="10" t="s">
        <v>933</v>
      </c>
      <c r="M55" s="10" t="s">
        <v>934</v>
      </c>
      <c r="N55" s="11" t="s">
        <v>935</v>
      </c>
      <c r="R55" s="3"/>
      <c r="S55" s="3"/>
      <c r="Y55" s="3"/>
      <c r="Z55" s="3"/>
      <c r="AB55" s="3"/>
      <c r="AF55" s="3"/>
      <c r="AG55" s="3"/>
      <c r="AM55" s="3"/>
      <c r="AN55" s="3"/>
    </row>
    <row r="56" spans="1:44" x14ac:dyDescent="0.25">
      <c r="A56" s="9" t="s">
        <v>23</v>
      </c>
      <c r="B56" s="10" t="s">
        <v>24</v>
      </c>
      <c r="C56" s="10" t="s">
        <v>25</v>
      </c>
      <c r="D56" s="10" t="s">
        <v>26</v>
      </c>
      <c r="E56" s="10" t="s">
        <v>157</v>
      </c>
      <c r="F56" s="10" t="s">
        <v>160</v>
      </c>
      <c r="G56" s="10" t="s">
        <v>173</v>
      </c>
      <c r="H56" s="10" t="s">
        <v>27</v>
      </c>
      <c r="I56" s="10" t="s">
        <v>27</v>
      </c>
      <c r="J56" s="10" t="s">
        <v>174</v>
      </c>
      <c r="K56" s="10" t="s">
        <v>936</v>
      </c>
      <c r="L56" s="10" t="s">
        <v>937</v>
      </c>
      <c r="M56" s="10" t="s">
        <v>938</v>
      </c>
      <c r="N56" s="11" t="s">
        <v>939</v>
      </c>
      <c r="R56" s="3"/>
      <c r="S56" s="3"/>
      <c r="Y56" s="3"/>
      <c r="Z56" s="3"/>
      <c r="AB56" s="3"/>
      <c r="AF56" s="3"/>
      <c r="AG56" s="3"/>
      <c r="AM56" s="3"/>
      <c r="AN56" s="3"/>
    </row>
    <row r="57" spans="1:44" x14ac:dyDescent="0.25">
      <c r="A57" s="9" t="s">
        <v>23</v>
      </c>
      <c r="B57" s="12" t="s">
        <v>24</v>
      </c>
      <c r="C57" s="12" t="s">
        <v>25</v>
      </c>
      <c r="D57" s="12" t="s">
        <v>26</v>
      </c>
      <c r="E57" s="12" t="s">
        <v>157</v>
      </c>
      <c r="F57" s="12" t="s">
        <v>176</v>
      </c>
      <c r="G57" s="12" t="s">
        <v>27</v>
      </c>
      <c r="H57" s="12" t="s">
        <v>27</v>
      </c>
      <c r="I57" s="12" t="s">
        <v>27</v>
      </c>
      <c r="J57" s="12" t="s">
        <v>177</v>
      </c>
      <c r="K57" s="12" t="s">
        <v>940</v>
      </c>
      <c r="L57" s="12" t="s">
        <v>941</v>
      </c>
      <c r="M57" s="12" t="s">
        <v>942</v>
      </c>
      <c r="N57" s="13" t="s">
        <v>943</v>
      </c>
      <c r="R57" s="3"/>
      <c r="S57" s="3"/>
      <c r="Y57" s="3"/>
      <c r="Z57" s="3"/>
      <c r="AB57" s="3"/>
      <c r="AF57" s="3"/>
      <c r="AG57" s="3"/>
      <c r="AM57" s="3"/>
      <c r="AN57" s="3"/>
    </row>
    <row r="58" spans="1:44" x14ac:dyDescent="0.25">
      <c r="A58" s="9" t="s">
        <v>23</v>
      </c>
      <c r="B58" s="10" t="s">
        <v>24</v>
      </c>
      <c r="C58" s="10" t="s">
        <v>25</v>
      </c>
      <c r="D58" s="10" t="s">
        <v>26</v>
      </c>
      <c r="E58" s="10" t="s">
        <v>157</v>
      </c>
      <c r="F58" s="10" t="s">
        <v>176</v>
      </c>
      <c r="G58" s="10" t="s">
        <v>27</v>
      </c>
      <c r="H58" s="10" t="s">
        <v>27</v>
      </c>
      <c r="I58" s="10" t="s">
        <v>27</v>
      </c>
      <c r="J58" s="10" t="s">
        <v>179</v>
      </c>
      <c r="K58" s="10" t="s">
        <v>944</v>
      </c>
      <c r="L58" s="10" t="s">
        <v>945</v>
      </c>
      <c r="M58" s="10" t="s">
        <v>946</v>
      </c>
      <c r="N58" s="11" t="s">
        <v>947</v>
      </c>
      <c r="R58" s="3"/>
      <c r="S58" s="3"/>
      <c r="Y58" s="3"/>
      <c r="Z58" s="3"/>
      <c r="AB58" s="3"/>
      <c r="AF58" s="3"/>
      <c r="AG58" s="3"/>
      <c r="AK58">
        <v>1</v>
      </c>
      <c r="AM58" s="3"/>
      <c r="AN58" s="3"/>
      <c r="AP58">
        <v>1</v>
      </c>
    </row>
    <row r="59" spans="1:44" x14ac:dyDescent="0.25">
      <c r="A59" s="9" t="s">
        <v>23</v>
      </c>
      <c r="B59" s="12" t="s">
        <v>24</v>
      </c>
      <c r="C59" s="12" t="s">
        <v>25</v>
      </c>
      <c r="D59" s="12" t="s">
        <v>26</v>
      </c>
      <c r="E59" s="12" t="s">
        <v>157</v>
      </c>
      <c r="F59" s="12" t="s">
        <v>176</v>
      </c>
      <c r="G59" s="12" t="s">
        <v>27</v>
      </c>
      <c r="H59" s="12" t="s">
        <v>27</v>
      </c>
      <c r="I59" s="12" t="s">
        <v>27</v>
      </c>
      <c r="J59" s="12" t="s">
        <v>182</v>
      </c>
      <c r="K59" s="12" t="s">
        <v>948</v>
      </c>
      <c r="L59" s="12" t="s">
        <v>949</v>
      </c>
      <c r="M59" s="12" t="s">
        <v>950</v>
      </c>
      <c r="N59" s="13" t="s">
        <v>951</v>
      </c>
      <c r="R59" s="3"/>
      <c r="S59" s="3"/>
      <c r="Y59" s="3"/>
      <c r="Z59" s="3"/>
      <c r="AB59" s="3"/>
      <c r="AF59" s="3"/>
      <c r="AG59" s="3"/>
      <c r="AI59">
        <v>1</v>
      </c>
      <c r="AL59">
        <v>1</v>
      </c>
      <c r="AM59" s="3"/>
      <c r="AN59" s="3"/>
      <c r="AO59">
        <v>1</v>
      </c>
      <c r="AP59">
        <v>1</v>
      </c>
      <c r="AQ59">
        <v>1</v>
      </c>
    </row>
    <row r="60" spans="1:44" x14ac:dyDescent="0.25">
      <c r="A60" s="9" t="s">
        <v>23</v>
      </c>
      <c r="B60" s="10" t="s">
        <v>24</v>
      </c>
      <c r="C60" s="10" t="s">
        <v>25</v>
      </c>
      <c r="D60" s="10" t="s">
        <v>26</v>
      </c>
      <c r="E60" s="10" t="s">
        <v>157</v>
      </c>
      <c r="F60" s="10" t="s">
        <v>176</v>
      </c>
      <c r="G60" s="10" t="s">
        <v>27</v>
      </c>
      <c r="H60" s="10" t="s">
        <v>27</v>
      </c>
      <c r="I60" s="10" t="s">
        <v>27</v>
      </c>
      <c r="J60" s="10" t="s">
        <v>185</v>
      </c>
      <c r="K60" s="10" t="s">
        <v>952</v>
      </c>
      <c r="L60" s="10" t="s">
        <v>953</v>
      </c>
      <c r="M60" s="10" t="s">
        <v>954</v>
      </c>
      <c r="N60" s="11" t="s">
        <v>955</v>
      </c>
      <c r="R60" s="3"/>
      <c r="S60" s="3"/>
      <c r="Y60" s="3"/>
      <c r="Z60" s="3"/>
      <c r="AB60" s="3"/>
      <c r="AF60" s="3"/>
      <c r="AG60" s="3"/>
      <c r="AI60">
        <v>1</v>
      </c>
      <c r="AK60">
        <v>1</v>
      </c>
      <c r="AM60" s="3"/>
      <c r="AN60" s="3"/>
      <c r="AP60">
        <v>1</v>
      </c>
    </row>
    <row r="61" spans="1:44" x14ac:dyDescent="0.25">
      <c r="A61" s="9" t="s">
        <v>23</v>
      </c>
      <c r="B61" s="12" t="s">
        <v>24</v>
      </c>
      <c r="C61" s="12" t="s">
        <v>25</v>
      </c>
      <c r="D61" s="12" t="s">
        <v>26</v>
      </c>
      <c r="E61" s="12" t="s">
        <v>157</v>
      </c>
      <c r="F61" s="12" t="s">
        <v>176</v>
      </c>
      <c r="G61" s="12" t="s">
        <v>27</v>
      </c>
      <c r="H61" s="12" t="s">
        <v>27</v>
      </c>
      <c r="I61" s="12" t="s">
        <v>27</v>
      </c>
      <c r="J61" s="12" t="s">
        <v>188</v>
      </c>
      <c r="K61" s="12" t="s">
        <v>956</v>
      </c>
      <c r="L61" s="12" t="s">
        <v>957</v>
      </c>
      <c r="M61" s="12" t="s">
        <v>958</v>
      </c>
      <c r="N61" s="13" t="s">
        <v>959</v>
      </c>
      <c r="R61" s="3"/>
      <c r="S61" s="3"/>
      <c r="Y61" s="3"/>
      <c r="Z61" s="3"/>
      <c r="AB61" s="3"/>
      <c r="AF61" s="3"/>
      <c r="AG61" s="3"/>
      <c r="AM61" s="3"/>
      <c r="AN61" s="3"/>
      <c r="AP61">
        <v>1</v>
      </c>
    </row>
    <row r="62" spans="1:44" x14ac:dyDescent="0.25">
      <c r="A62" s="9" t="s">
        <v>23</v>
      </c>
      <c r="B62" s="10" t="s">
        <v>24</v>
      </c>
      <c r="C62" s="10" t="s">
        <v>25</v>
      </c>
      <c r="D62" s="10" t="s">
        <v>26</v>
      </c>
      <c r="E62" s="10" t="s">
        <v>157</v>
      </c>
      <c r="F62" s="10" t="s">
        <v>191</v>
      </c>
      <c r="G62" s="10" t="s">
        <v>27</v>
      </c>
      <c r="H62" s="10" t="s">
        <v>27</v>
      </c>
      <c r="I62" s="10" t="s">
        <v>27</v>
      </c>
      <c r="J62" s="10" t="s">
        <v>192</v>
      </c>
      <c r="K62" s="10" t="s">
        <v>960</v>
      </c>
      <c r="L62" s="10" t="s">
        <v>961</v>
      </c>
      <c r="M62" s="10" t="s">
        <v>962</v>
      </c>
      <c r="N62" s="11" t="s">
        <v>963</v>
      </c>
      <c r="R62" s="3"/>
      <c r="S62" s="3"/>
      <c r="Y62" s="3"/>
      <c r="Z62" s="3"/>
      <c r="AB62" s="3"/>
      <c r="AD62">
        <v>1</v>
      </c>
      <c r="AF62" s="3"/>
      <c r="AG62" s="3"/>
      <c r="AK62">
        <v>1</v>
      </c>
      <c r="AM62" s="3"/>
      <c r="AN62" s="3"/>
      <c r="AR62">
        <v>1</v>
      </c>
    </row>
    <row r="63" spans="1:44" x14ac:dyDescent="0.25">
      <c r="A63" s="9" t="s">
        <v>23</v>
      </c>
      <c r="B63" s="12" t="s">
        <v>24</v>
      </c>
      <c r="C63" s="12" t="s">
        <v>25</v>
      </c>
      <c r="D63" s="12" t="s">
        <v>26</v>
      </c>
      <c r="E63" s="12" t="s">
        <v>157</v>
      </c>
      <c r="F63" s="12" t="s">
        <v>191</v>
      </c>
      <c r="G63" s="12" t="s">
        <v>27</v>
      </c>
      <c r="H63" s="12" t="s">
        <v>27</v>
      </c>
      <c r="I63" s="12" t="s">
        <v>27</v>
      </c>
      <c r="J63" s="12" t="s">
        <v>194</v>
      </c>
      <c r="K63" s="12" t="s">
        <v>964</v>
      </c>
      <c r="L63" s="12" t="s">
        <v>965</v>
      </c>
      <c r="M63" s="12" t="s">
        <v>966</v>
      </c>
      <c r="N63" s="13" t="s">
        <v>967</v>
      </c>
      <c r="R63" s="3"/>
      <c r="S63" s="3"/>
      <c r="Y63" s="3"/>
      <c r="Z63" s="3"/>
      <c r="AA63" s="1"/>
      <c r="AB63" s="3"/>
      <c r="AD63">
        <v>1</v>
      </c>
      <c r="AF63" s="3"/>
      <c r="AG63" s="3"/>
      <c r="AK63">
        <v>1</v>
      </c>
      <c r="AM63" s="3"/>
      <c r="AN63" s="3"/>
      <c r="AR63">
        <v>1</v>
      </c>
    </row>
    <row r="64" spans="1:44" x14ac:dyDescent="0.25">
      <c r="A64" s="9" t="s">
        <v>23</v>
      </c>
      <c r="B64" s="10" t="s">
        <v>24</v>
      </c>
      <c r="C64" s="10" t="s">
        <v>25</v>
      </c>
      <c r="D64" s="10" t="s">
        <v>26</v>
      </c>
      <c r="E64" s="10" t="s">
        <v>157</v>
      </c>
      <c r="F64" s="10" t="s">
        <v>191</v>
      </c>
      <c r="G64" s="10" t="s">
        <v>27</v>
      </c>
      <c r="H64" s="10" t="s">
        <v>27</v>
      </c>
      <c r="I64" s="10" t="s">
        <v>27</v>
      </c>
      <c r="J64" s="10" t="s">
        <v>197</v>
      </c>
      <c r="K64" s="10" t="s">
        <v>968</v>
      </c>
      <c r="L64" s="10" t="s">
        <v>969</v>
      </c>
      <c r="M64" s="10" t="s">
        <v>970</v>
      </c>
      <c r="N64" s="11" t="s">
        <v>971</v>
      </c>
      <c r="R64" s="3"/>
      <c r="S64" s="3"/>
      <c r="Y64" s="3"/>
      <c r="Z64" s="3"/>
      <c r="AB64" s="3"/>
      <c r="AF64" s="3"/>
      <c r="AG64" s="3"/>
      <c r="AM64" s="3"/>
      <c r="AN64" s="3"/>
    </row>
    <row r="65" spans="1:45" x14ac:dyDescent="0.25">
      <c r="A65" s="9" t="s">
        <v>23</v>
      </c>
      <c r="B65" s="12" t="s">
        <v>24</v>
      </c>
      <c r="C65" s="12" t="s">
        <v>25</v>
      </c>
      <c r="D65" s="12" t="s">
        <v>26</v>
      </c>
      <c r="E65" s="12" t="s">
        <v>157</v>
      </c>
      <c r="F65" s="12" t="s">
        <v>191</v>
      </c>
      <c r="G65" s="12" t="s">
        <v>27</v>
      </c>
      <c r="H65" s="12" t="s">
        <v>27</v>
      </c>
      <c r="I65" s="12" t="s">
        <v>27</v>
      </c>
      <c r="J65" s="12" t="s">
        <v>200</v>
      </c>
      <c r="K65" s="12" t="s">
        <v>972</v>
      </c>
      <c r="L65" s="12" t="s">
        <v>973</v>
      </c>
      <c r="M65" s="12" t="s">
        <v>974</v>
      </c>
      <c r="N65" s="13" t="s">
        <v>975</v>
      </c>
      <c r="O65">
        <v>1</v>
      </c>
      <c r="R65" s="3"/>
      <c r="S65" s="3"/>
      <c r="Y65" s="3"/>
      <c r="Z65" s="3"/>
      <c r="AB65" s="3"/>
      <c r="AC65" s="1"/>
      <c r="AD65" s="1"/>
      <c r="AE65" s="1"/>
      <c r="AF65" s="3"/>
      <c r="AG65" s="3"/>
      <c r="AH65" s="1"/>
      <c r="AI65">
        <v>1</v>
      </c>
      <c r="AK65">
        <v>1</v>
      </c>
      <c r="AM65" s="3"/>
      <c r="AN65" s="3"/>
      <c r="AR65">
        <v>1</v>
      </c>
    </row>
    <row r="66" spans="1:45" x14ac:dyDescent="0.25">
      <c r="A66" s="9" t="s">
        <v>23</v>
      </c>
      <c r="B66" s="10" t="s">
        <v>24</v>
      </c>
      <c r="C66" s="10" t="s">
        <v>25</v>
      </c>
      <c r="D66" s="10" t="s">
        <v>26</v>
      </c>
      <c r="E66" s="10" t="s">
        <v>157</v>
      </c>
      <c r="F66" s="10" t="s">
        <v>191</v>
      </c>
      <c r="G66" s="10" t="s">
        <v>27</v>
      </c>
      <c r="H66" s="10" t="s">
        <v>27</v>
      </c>
      <c r="I66" s="10" t="s">
        <v>27</v>
      </c>
      <c r="J66" s="10" t="s">
        <v>202</v>
      </c>
      <c r="K66" s="10" t="s">
        <v>976</v>
      </c>
      <c r="L66" s="10" t="s">
        <v>977</v>
      </c>
      <c r="M66" s="10" t="s">
        <v>978</v>
      </c>
      <c r="N66" s="11" t="s">
        <v>979</v>
      </c>
      <c r="R66" s="3"/>
      <c r="S66" s="3"/>
      <c r="W66">
        <v>1</v>
      </c>
      <c r="Y66" s="3"/>
      <c r="Z66" s="3"/>
      <c r="AB66" s="3"/>
      <c r="AC66">
        <v>1</v>
      </c>
      <c r="AD66">
        <v>1</v>
      </c>
      <c r="AF66" s="3"/>
      <c r="AG66" s="3"/>
      <c r="AH66">
        <v>1</v>
      </c>
      <c r="AK66">
        <v>1</v>
      </c>
      <c r="AM66" s="3"/>
      <c r="AN66" s="3"/>
      <c r="AO66">
        <v>1</v>
      </c>
      <c r="AP66">
        <v>1</v>
      </c>
      <c r="AR66">
        <v>1</v>
      </c>
    </row>
    <row r="67" spans="1:45" x14ac:dyDescent="0.25">
      <c r="A67" s="9" t="s">
        <v>23</v>
      </c>
      <c r="B67" s="12" t="s">
        <v>24</v>
      </c>
      <c r="C67" s="12" t="s">
        <v>25</v>
      </c>
      <c r="D67" s="12" t="s">
        <v>26</v>
      </c>
      <c r="E67" s="12" t="s">
        <v>157</v>
      </c>
      <c r="F67" s="12" t="s">
        <v>191</v>
      </c>
      <c r="G67" s="12" t="s">
        <v>27</v>
      </c>
      <c r="H67" s="12" t="s">
        <v>27</v>
      </c>
      <c r="I67" s="12" t="s">
        <v>27</v>
      </c>
      <c r="J67" s="12" t="s">
        <v>204</v>
      </c>
      <c r="K67" s="12" t="s">
        <v>980</v>
      </c>
      <c r="L67" s="12" t="s">
        <v>981</v>
      </c>
      <c r="M67" s="12" t="s">
        <v>982</v>
      </c>
      <c r="N67" s="13" t="s">
        <v>983</v>
      </c>
      <c r="Q67" s="1"/>
      <c r="R67" s="3"/>
      <c r="S67" s="3"/>
      <c r="T67" s="1"/>
      <c r="U67" s="1"/>
      <c r="V67" s="1"/>
      <c r="W67" s="1"/>
      <c r="X67" s="1"/>
      <c r="Y67" s="3"/>
      <c r="Z67" s="3"/>
      <c r="AA67" s="1"/>
      <c r="AB67" s="3"/>
      <c r="AC67" s="1"/>
      <c r="AD67" s="1"/>
      <c r="AE67" s="1"/>
      <c r="AF67" s="3"/>
      <c r="AG67" s="3"/>
      <c r="AH67" s="1"/>
      <c r="AI67" s="1"/>
      <c r="AJ67" s="1"/>
      <c r="AK67" s="1"/>
      <c r="AL67" s="1"/>
      <c r="AM67" s="3"/>
      <c r="AN67" s="3"/>
      <c r="AR67">
        <v>1</v>
      </c>
    </row>
    <row r="68" spans="1:45" x14ac:dyDescent="0.25">
      <c r="A68" s="9" t="s">
        <v>23</v>
      </c>
      <c r="B68" s="10" t="s">
        <v>24</v>
      </c>
      <c r="C68" s="10" t="s">
        <v>25</v>
      </c>
      <c r="D68" s="10" t="s">
        <v>26</v>
      </c>
      <c r="E68" s="10" t="s">
        <v>157</v>
      </c>
      <c r="F68" s="10" t="s">
        <v>191</v>
      </c>
      <c r="G68" s="10" t="s">
        <v>27</v>
      </c>
      <c r="H68" s="10" t="s">
        <v>27</v>
      </c>
      <c r="I68" s="10" t="s">
        <v>27</v>
      </c>
      <c r="J68" s="10" t="s">
        <v>207</v>
      </c>
      <c r="K68" s="10" t="s">
        <v>984</v>
      </c>
      <c r="L68" s="10" t="s">
        <v>985</v>
      </c>
      <c r="M68" s="10" t="s">
        <v>986</v>
      </c>
      <c r="N68" s="11" t="s">
        <v>987</v>
      </c>
      <c r="O68" s="1"/>
      <c r="P68" s="1"/>
      <c r="Q68" s="1"/>
      <c r="R68" s="3"/>
      <c r="S68" s="3"/>
      <c r="Y68" s="3"/>
      <c r="Z68" s="3"/>
      <c r="AA68" s="1"/>
      <c r="AB68" s="3"/>
      <c r="AC68" s="1"/>
      <c r="AD68" s="1"/>
      <c r="AE68" s="1"/>
      <c r="AF68" s="3"/>
      <c r="AG68" s="3"/>
      <c r="AH68" s="1"/>
      <c r="AI68" s="1"/>
      <c r="AK68">
        <v>1</v>
      </c>
      <c r="AM68" s="3"/>
      <c r="AN68" s="3"/>
      <c r="AO68" s="1"/>
      <c r="AP68" s="1"/>
      <c r="AQ68" s="1"/>
      <c r="AR68" s="1"/>
      <c r="AS68" s="1"/>
    </row>
    <row r="69" spans="1:45" x14ac:dyDescent="0.25">
      <c r="A69" s="9" t="s">
        <v>23</v>
      </c>
      <c r="B69" s="12" t="s">
        <v>24</v>
      </c>
      <c r="C69" s="12" t="s">
        <v>25</v>
      </c>
      <c r="D69" s="12" t="s">
        <v>26</v>
      </c>
      <c r="E69" s="12" t="s">
        <v>157</v>
      </c>
      <c r="F69" s="12" t="s">
        <v>191</v>
      </c>
      <c r="G69" s="12" t="s">
        <v>27</v>
      </c>
      <c r="H69" s="12" t="s">
        <v>27</v>
      </c>
      <c r="I69" s="12" t="s">
        <v>27</v>
      </c>
      <c r="J69" s="12" t="s">
        <v>209</v>
      </c>
      <c r="K69" s="12" t="s">
        <v>988</v>
      </c>
      <c r="L69" s="12" t="s">
        <v>989</v>
      </c>
      <c r="M69" s="12" t="s">
        <v>990</v>
      </c>
      <c r="N69" s="13" t="s">
        <v>991</v>
      </c>
      <c r="R69" s="3"/>
      <c r="S69" s="3"/>
      <c r="Y69" s="3"/>
      <c r="Z69" s="3"/>
      <c r="AA69" s="1"/>
      <c r="AB69" s="3"/>
      <c r="AC69" s="1"/>
      <c r="AD69" s="1"/>
      <c r="AE69" s="1"/>
      <c r="AF69" s="3"/>
      <c r="AG69" s="3"/>
      <c r="AH69" s="1"/>
      <c r="AI69" s="1"/>
      <c r="AJ69" s="1"/>
      <c r="AK69" s="1"/>
      <c r="AL69" s="1"/>
      <c r="AM69" s="3"/>
      <c r="AN69" s="3"/>
      <c r="AR69">
        <v>1</v>
      </c>
    </row>
    <row r="70" spans="1:45" x14ac:dyDescent="0.25">
      <c r="A70" s="9" t="s">
        <v>23</v>
      </c>
      <c r="B70" s="10" t="s">
        <v>24</v>
      </c>
      <c r="C70" s="10" t="s">
        <v>25</v>
      </c>
      <c r="D70" s="10" t="s">
        <v>26</v>
      </c>
      <c r="E70" s="10" t="s">
        <v>157</v>
      </c>
      <c r="F70" s="10" t="s">
        <v>191</v>
      </c>
      <c r="G70" s="10" t="s">
        <v>27</v>
      </c>
      <c r="H70" s="10" t="s">
        <v>27</v>
      </c>
      <c r="I70" s="10" t="s">
        <v>27</v>
      </c>
      <c r="J70" s="10" t="s">
        <v>212</v>
      </c>
      <c r="K70" s="10" t="s">
        <v>992</v>
      </c>
      <c r="L70" s="10" t="s">
        <v>993</v>
      </c>
      <c r="M70" s="10" t="s">
        <v>994</v>
      </c>
      <c r="N70" s="11" t="s">
        <v>995</v>
      </c>
      <c r="R70" s="3"/>
      <c r="S70" s="3"/>
      <c r="Y70" s="3"/>
      <c r="Z70" s="3"/>
      <c r="AA70" s="1"/>
      <c r="AB70" s="3"/>
      <c r="AD70">
        <v>1</v>
      </c>
      <c r="AF70" s="3"/>
      <c r="AG70" s="3"/>
      <c r="AK70">
        <v>1</v>
      </c>
      <c r="AM70" s="3"/>
      <c r="AN70" s="3"/>
      <c r="AR70">
        <v>1</v>
      </c>
    </row>
    <row r="71" spans="1:45" x14ac:dyDescent="0.25">
      <c r="A71" s="9" t="s">
        <v>23</v>
      </c>
      <c r="B71" s="12" t="s">
        <v>24</v>
      </c>
      <c r="C71" s="12" t="s">
        <v>25</v>
      </c>
      <c r="D71" s="12" t="s">
        <v>26</v>
      </c>
      <c r="E71" s="12" t="s">
        <v>157</v>
      </c>
      <c r="F71" s="12" t="s">
        <v>191</v>
      </c>
      <c r="G71" s="12" t="s">
        <v>27</v>
      </c>
      <c r="H71" s="12" t="s">
        <v>27</v>
      </c>
      <c r="I71" s="12" t="s">
        <v>27</v>
      </c>
      <c r="J71" s="12" t="s">
        <v>215</v>
      </c>
      <c r="K71" s="12" t="s">
        <v>996</v>
      </c>
      <c r="L71" s="12" t="s">
        <v>997</v>
      </c>
      <c r="M71" s="12" t="s">
        <v>998</v>
      </c>
      <c r="N71" s="13" t="s">
        <v>999</v>
      </c>
      <c r="R71" s="3"/>
      <c r="S71" s="3"/>
      <c r="Y71" s="3"/>
      <c r="Z71" s="3"/>
      <c r="AB71" s="3"/>
      <c r="AD71">
        <v>1</v>
      </c>
      <c r="AF71" s="3"/>
      <c r="AG71" s="3"/>
      <c r="AH71" s="1"/>
      <c r="AI71" s="1"/>
      <c r="AJ71" s="1"/>
      <c r="AK71" s="1"/>
      <c r="AL71" s="1"/>
      <c r="AM71" s="3"/>
      <c r="AN71" s="3"/>
      <c r="AR71">
        <v>1</v>
      </c>
    </row>
  </sheetData>
  <autoFilter ref="A6:AS71" xr:uid="{00000000-0009-0000-0000-000000000000}"/>
  <customSheetViews>
    <customSheetView guid="{7E2B8651-9EDF-4686-BF09-4C6E4ECB6560}" showAutoFilter="1" topLeftCell="J49">
      <selection activeCell="K7" sqref="K7:N71"/>
      <pageMargins left="0.7" right="0.7" top="0.75" bottom="0.75" header="0.3" footer="0.3"/>
      <autoFilter ref="A6:AS71" xr:uid="{00000000-0009-0000-0000-000000000000}"/>
    </customSheetView>
    <customSheetView guid="{A67492AB-2EEC-4EC2-BA6D-891652334567}" showAutoFilter="1" topLeftCell="J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9ACCADDA-5184-4D7C-B667-61CE217335EA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6A9CEB46-5793-4D94-8AC0-92ADCE52C7A7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55C7D43E-EC87-4983-B813-A65B580A474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1ED8C25E-8C1B-4148-8F92-E539E20624C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979C1FE0-1740-490A-8593-5B9E56861E41}" showAutoFilter="1" topLeftCell="J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4B11626D-8256-4899-898F-59ED074A0ABD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C04CD6F4-0629-4E30-8DBD-ECA76434052A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C0503E4A-8AF9-4D04-B483-F727AF314A1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8A6E679C-7591-4F9A-9582-192856473C45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473C9412-265F-44A4-AED6-F7DE08B904A8}" showAutoFilter="1" topLeftCell="J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D71005B1-3EE8-4576-A93D-03985B721D79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328D43EC-3A99-4E8F-8590-839E6CCE5B11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BD5B969-1AA9-4308-BC39-3F9FF3CF98E0}" showAutoFilter="1" topLeftCell="J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BD2D882A-045F-47D0-8715-3B5B09BC4437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64714077-BB10-4FBC-93EB-F39C345F3D4D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DC3FE0CD-1C50-46B3-849D-64BEBAC8D37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BC985F5-5796-4825-A0C5-66C868300C47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B6F290E7-2A93-4A46-8D88-6C2FDB830CD4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C1620C5F-2DD4-4D12-977A-62C78B95AAF4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E780193-1DF0-4DB6-8E44-33A26D698CB6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FE1209BE-EB88-4DD2-B598-FE498E1D9CCE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A0E9EFB1-1265-4D19-A02A-EFAB3FC01643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14AC9BC9-AFC6-4749-9456-F4789DD0E931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33EBB5F9-A85D-4EC8-B887-006539CCCFF0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E7F131EF-E6F2-4173-85A4-C5851FAB2A18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A935BBFD-9CCA-4D99-BEFF-783854F8BC2A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3DD44F1F-617A-45F2-BFDA-814A6517D723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F6732DFF-BCBF-4F00-B9C3-8176A444725F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D63BAC07-FD42-4BE7-8EFD-5E404E0D3F0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6FD4C9D9-BF8D-465F-AE9B-B5C71D34F113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FD2AAFFB-130B-4380-A57A-216761180E71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AB3D305-021A-4EC5-B067-F680274DF867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790C88CF-6376-42B1-9B24-4C1915D316FE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1A2CACB-4ED8-4BE6-8808-72A38DF3EC4D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B5DB76E6-2178-4D31-AA48-CC70AD8F1561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2724BA11-E954-4E71-9446-F4F762D7360A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DD428E53-1105-4627-A0A1-B5C9AC59B5AA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97889E11-8169-474F-8FBA-CB12D46933B8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49013D34-D5E3-4A0D-8D91-99EF49812F3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7C898571-5165-4758-8C03-BC3167BEBD2B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5B9A04FB-54FD-4139-AD99-524E788AC018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FB0E6E48-BBFA-4A26-8444-691981DB83A6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72E291C7-5810-41F4-8E32-1965377F534C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399F78F3-CA95-4668-8E6C-D68C0C184DAE}" showAutoFilter="1" topLeftCell="J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C5177658-9A5D-42A8-8F96-3E3914591E7E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48B472DB-CADC-4F63-952D-4BD083415191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188F2BA3-4030-407C-B27B-F1E9556C1C82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5F304435-0C86-405F-B272-60FC9055B0EE}" showAutoFilter="1" topLeftCell="L1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CB6B0C41-24AB-441D-86DF-CF926B62B7D4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  <customSheetView guid="{B7CBF102-B8E3-4442-AFF3-C578435DF6B5}" showAutoFilter="1" topLeftCell="H22">
      <selection activeCell="AU65" sqref="AU65"/>
      <pageMargins left="0.7" right="0.7" top="0.75" bottom="0.75" header="0.3" footer="0.3"/>
      <autoFilter ref="A6:AS71" xr:uid="{00000000-0000-0000-0000-000000000000}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S157"/>
  <sheetViews>
    <sheetView topLeftCell="J111" workbookViewId="0">
      <selection activeCell="K82" sqref="K82:N157"/>
    </sheetView>
  </sheetViews>
  <sheetFormatPr baseColWidth="10" defaultColWidth="11.42578125" defaultRowHeight="15" x14ac:dyDescent="0.25"/>
  <cols>
    <col min="3" max="3" width="9.85546875" bestFit="1" customWidth="1"/>
    <col min="4" max="4" width="29" bestFit="1" customWidth="1"/>
    <col min="11" max="11" width="19.28515625" bestFit="1" customWidth="1"/>
    <col min="14" max="14" width="32" bestFit="1" customWidth="1"/>
    <col min="15" max="45" width="3.28515625" customWidth="1"/>
  </cols>
  <sheetData>
    <row r="1" spans="1:45" ht="15.75" x14ac:dyDescent="0.25">
      <c r="N1" s="14" t="s">
        <v>218</v>
      </c>
      <c r="O1" s="15"/>
      <c r="P1" s="15"/>
      <c r="Q1" s="16">
        <v>50</v>
      </c>
      <c r="R1" s="16">
        <v>50</v>
      </c>
      <c r="S1" s="16">
        <v>50</v>
      </c>
      <c r="T1" s="16">
        <v>50</v>
      </c>
      <c r="U1" s="16">
        <v>50</v>
      </c>
      <c r="V1" s="15"/>
      <c r="W1" s="15"/>
      <c r="X1" s="16">
        <v>50</v>
      </c>
      <c r="Y1" s="16">
        <v>50</v>
      </c>
      <c r="Z1" s="16">
        <v>50</v>
      </c>
      <c r="AA1" s="16">
        <v>50</v>
      </c>
      <c r="AB1" s="16">
        <v>50</v>
      </c>
      <c r="AC1" s="15"/>
      <c r="AD1" s="15"/>
      <c r="AE1" s="16">
        <v>50</v>
      </c>
      <c r="AF1" s="16">
        <v>50</v>
      </c>
      <c r="AG1" s="16">
        <v>50</v>
      </c>
      <c r="AH1" s="16">
        <v>50</v>
      </c>
      <c r="AI1" s="16">
        <v>50</v>
      </c>
      <c r="AJ1" s="15"/>
      <c r="AK1" s="15"/>
      <c r="AL1" s="16">
        <v>50</v>
      </c>
      <c r="AM1" s="16">
        <v>50</v>
      </c>
      <c r="AN1" s="16">
        <v>50</v>
      </c>
      <c r="AO1" s="16">
        <v>50</v>
      </c>
      <c r="AP1" s="16">
        <v>50</v>
      </c>
      <c r="AQ1" s="15"/>
      <c r="AR1" s="15"/>
      <c r="AS1" s="17">
        <v>50</v>
      </c>
    </row>
    <row r="2" spans="1:45" x14ac:dyDescent="0.25">
      <c r="N2" s="18" t="s">
        <v>219</v>
      </c>
      <c r="O2" s="19"/>
      <c r="P2" s="19"/>
      <c r="Q2" s="20">
        <v>1</v>
      </c>
      <c r="R2" s="20">
        <v>1</v>
      </c>
      <c r="S2" s="20">
        <v>1</v>
      </c>
      <c r="T2" s="20">
        <v>1</v>
      </c>
      <c r="U2" s="20">
        <v>1</v>
      </c>
      <c r="V2" s="19"/>
      <c r="W2" s="19"/>
      <c r="X2" s="20">
        <v>1</v>
      </c>
      <c r="Y2" s="20">
        <v>1</v>
      </c>
      <c r="Z2" s="20">
        <v>1</v>
      </c>
      <c r="AA2" s="20">
        <v>1</v>
      </c>
      <c r="AB2" s="20">
        <v>1</v>
      </c>
      <c r="AC2" s="19"/>
      <c r="AD2" s="19"/>
      <c r="AE2" s="20">
        <v>1</v>
      </c>
      <c r="AF2" s="20">
        <v>1</v>
      </c>
      <c r="AG2" s="20">
        <v>1</v>
      </c>
      <c r="AH2" s="20">
        <v>1</v>
      </c>
      <c r="AI2" s="20">
        <v>1</v>
      </c>
      <c r="AJ2" s="19"/>
      <c r="AK2" s="19"/>
      <c r="AL2" s="20">
        <v>1</v>
      </c>
      <c r="AM2" s="20">
        <v>1</v>
      </c>
      <c r="AN2" s="20">
        <v>1</v>
      </c>
      <c r="AO2" s="20">
        <v>1</v>
      </c>
      <c r="AP2" s="20">
        <v>1</v>
      </c>
      <c r="AQ2" s="19"/>
      <c r="AR2" s="19"/>
      <c r="AS2" s="21">
        <v>1</v>
      </c>
    </row>
    <row r="3" spans="1:45" x14ac:dyDescent="0.25">
      <c r="N3" s="22" t="s">
        <v>220</v>
      </c>
      <c r="O3" s="7"/>
      <c r="P3" s="7"/>
      <c r="Q3" s="23">
        <v>14</v>
      </c>
      <c r="R3" s="23">
        <v>14</v>
      </c>
      <c r="S3" s="23">
        <v>14</v>
      </c>
      <c r="T3" s="23">
        <v>14</v>
      </c>
      <c r="U3" s="23">
        <v>14</v>
      </c>
      <c r="V3" s="7"/>
      <c r="W3" s="7"/>
      <c r="X3" s="23">
        <v>14</v>
      </c>
      <c r="Y3" s="23">
        <v>14</v>
      </c>
      <c r="Z3" s="23">
        <v>14</v>
      </c>
      <c r="AA3" s="23">
        <v>14</v>
      </c>
      <c r="AB3" s="23">
        <v>14</v>
      </c>
      <c r="AC3" s="7"/>
      <c r="AD3" s="7"/>
      <c r="AE3" s="23">
        <v>14</v>
      </c>
      <c r="AF3" s="23">
        <v>14</v>
      </c>
      <c r="AG3" s="23">
        <v>14</v>
      </c>
      <c r="AH3" s="23">
        <v>14</v>
      </c>
      <c r="AI3" s="23">
        <v>14</v>
      </c>
      <c r="AJ3" s="7"/>
      <c r="AK3" s="7"/>
      <c r="AL3" s="23">
        <v>14</v>
      </c>
      <c r="AM3" s="23">
        <v>14</v>
      </c>
      <c r="AN3" s="23">
        <v>14</v>
      </c>
      <c r="AO3" s="23">
        <v>14</v>
      </c>
      <c r="AP3" s="23">
        <v>14</v>
      </c>
      <c r="AQ3" s="7"/>
      <c r="AR3" s="7"/>
      <c r="AS3" s="24">
        <v>14</v>
      </c>
    </row>
    <row r="4" spans="1:45" x14ac:dyDescent="0.25">
      <c r="N4" s="25" t="s">
        <v>221</v>
      </c>
      <c r="O4" s="7"/>
      <c r="P4" s="7"/>
      <c r="Q4" s="26">
        <v>6</v>
      </c>
      <c r="R4" s="26">
        <v>6</v>
      </c>
      <c r="S4" s="26">
        <v>6</v>
      </c>
      <c r="T4" s="26">
        <v>6</v>
      </c>
      <c r="U4" s="26">
        <v>6</v>
      </c>
      <c r="V4" s="7"/>
      <c r="W4" s="7"/>
      <c r="X4" s="26">
        <v>6</v>
      </c>
      <c r="Y4" s="26">
        <v>6</v>
      </c>
      <c r="Z4" s="26">
        <v>6</v>
      </c>
      <c r="AA4" s="26">
        <v>6</v>
      </c>
      <c r="AB4" s="26">
        <v>6</v>
      </c>
      <c r="AC4" s="7"/>
      <c r="AD4" s="7"/>
      <c r="AE4" s="26">
        <v>6</v>
      </c>
      <c r="AF4" s="26">
        <v>6</v>
      </c>
      <c r="AG4" s="26">
        <v>6</v>
      </c>
      <c r="AH4" s="26">
        <v>6</v>
      </c>
      <c r="AI4" s="26">
        <v>6</v>
      </c>
      <c r="AJ4" s="7"/>
      <c r="AK4" s="7"/>
      <c r="AL4" s="26">
        <v>6</v>
      </c>
      <c r="AM4" s="26">
        <v>6</v>
      </c>
      <c r="AN4" s="26">
        <v>6</v>
      </c>
      <c r="AO4" s="26">
        <v>6</v>
      </c>
      <c r="AP4" s="26">
        <v>6</v>
      </c>
      <c r="AQ4" s="7"/>
      <c r="AR4" s="7"/>
      <c r="AS4" s="27">
        <v>6</v>
      </c>
    </row>
    <row r="5" spans="1:45" x14ac:dyDescent="0.25">
      <c r="N5" s="28" t="s">
        <v>222</v>
      </c>
      <c r="O5" s="7"/>
      <c r="P5" s="7"/>
      <c r="Q5" s="29">
        <v>26</v>
      </c>
      <c r="R5" s="29">
        <v>26</v>
      </c>
      <c r="S5" s="29">
        <v>26</v>
      </c>
      <c r="T5" s="29">
        <v>26</v>
      </c>
      <c r="U5" s="29">
        <v>26</v>
      </c>
      <c r="V5" s="7"/>
      <c r="W5" s="7"/>
      <c r="X5" s="29">
        <v>26</v>
      </c>
      <c r="Y5" s="29">
        <v>26</v>
      </c>
      <c r="Z5" s="29">
        <v>26</v>
      </c>
      <c r="AA5" s="29">
        <v>26</v>
      </c>
      <c r="AB5" s="29">
        <v>26</v>
      </c>
      <c r="AC5" s="7"/>
      <c r="AD5" s="7"/>
      <c r="AE5" s="29">
        <v>26</v>
      </c>
      <c r="AF5" s="29">
        <v>26</v>
      </c>
      <c r="AG5" s="29">
        <v>26</v>
      </c>
      <c r="AH5" s="29">
        <v>26</v>
      </c>
      <c r="AI5" s="29">
        <v>26</v>
      </c>
      <c r="AJ5" s="7"/>
      <c r="AK5" s="7"/>
      <c r="AL5" s="29">
        <v>26</v>
      </c>
      <c r="AM5" s="29">
        <v>26</v>
      </c>
      <c r="AN5" s="29">
        <v>26</v>
      </c>
      <c r="AO5" s="29">
        <v>26</v>
      </c>
      <c r="AP5" s="29">
        <v>26</v>
      </c>
      <c r="AQ5" s="7"/>
      <c r="AR5" s="7"/>
      <c r="AS5" s="30">
        <v>26</v>
      </c>
    </row>
    <row r="6" spans="1:45" ht="15.75" thickBot="1" x14ac:dyDescent="0.3">
      <c r="N6" s="31" t="s">
        <v>223</v>
      </c>
      <c r="O6" s="32"/>
      <c r="P6" s="32"/>
      <c r="Q6" s="33">
        <v>3</v>
      </c>
      <c r="R6" s="33">
        <v>3</v>
      </c>
      <c r="S6" s="33">
        <v>3</v>
      </c>
      <c r="T6" s="33">
        <v>3</v>
      </c>
      <c r="U6" s="33">
        <v>3</v>
      </c>
      <c r="V6" s="32"/>
      <c r="W6" s="32"/>
      <c r="X6" s="33">
        <v>3</v>
      </c>
      <c r="Y6" s="33">
        <v>3</v>
      </c>
      <c r="Z6" s="33">
        <v>3</v>
      </c>
      <c r="AA6" s="33">
        <v>3</v>
      </c>
      <c r="AB6" s="33">
        <v>3</v>
      </c>
      <c r="AC6" s="32"/>
      <c r="AD6" s="32"/>
      <c r="AE6" s="33">
        <v>3</v>
      </c>
      <c r="AF6" s="33">
        <v>3</v>
      </c>
      <c r="AG6" s="33">
        <v>3</v>
      </c>
      <c r="AH6" s="33">
        <v>3</v>
      </c>
      <c r="AI6" s="33">
        <v>3</v>
      </c>
      <c r="AJ6" s="32"/>
      <c r="AK6" s="32"/>
      <c r="AL6" s="33">
        <v>3</v>
      </c>
      <c r="AM6" s="33">
        <v>3</v>
      </c>
      <c r="AN6" s="33">
        <v>3</v>
      </c>
      <c r="AO6" s="33">
        <v>3</v>
      </c>
      <c r="AP6" s="33">
        <v>3</v>
      </c>
      <c r="AQ6" s="32"/>
      <c r="AR6" s="32"/>
      <c r="AS6" s="34">
        <v>3</v>
      </c>
    </row>
    <row r="7" spans="1:45" s="35" customFormat="1" x14ac:dyDescent="0.25">
      <c r="N7" s="36"/>
      <c r="O7" s="37"/>
      <c r="P7" s="37"/>
      <c r="Q7" s="38">
        <f>SUM(Q2:Q6)</f>
        <v>50</v>
      </c>
      <c r="R7" s="38">
        <f t="shared" ref="R7:AS7" si="0">SUM(R2:R6)</f>
        <v>50</v>
      </c>
      <c r="S7" s="38">
        <f t="shared" si="0"/>
        <v>50</v>
      </c>
      <c r="T7" s="38">
        <f t="shared" si="0"/>
        <v>50</v>
      </c>
      <c r="U7" s="38">
        <f t="shared" si="0"/>
        <v>50</v>
      </c>
      <c r="V7" s="38"/>
      <c r="W7" s="38"/>
      <c r="X7" s="38">
        <f t="shared" si="0"/>
        <v>50</v>
      </c>
      <c r="Y7" s="38">
        <f t="shared" si="0"/>
        <v>50</v>
      </c>
      <c r="Z7" s="38">
        <f t="shared" si="0"/>
        <v>50</v>
      </c>
      <c r="AA7" s="38">
        <f t="shared" si="0"/>
        <v>50</v>
      </c>
      <c r="AB7" s="38">
        <f t="shared" si="0"/>
        <v>50</v>
      </c>
      <c r="AC7" s="38"/>
      <c r="AD7" s="38"/>
      <c r="AE7" s="38">
        <f t="shared" si="0"/>
        <v>50</v>
      </c>
      <c r="AF7" s="38">
        <f t="shared" si="0"/>
        <v>50</v>
      </c>
      <c r="AG7" s="38">
        <f t="shared" si="0"/>
        <v>50</v>
      </c>
      <c r="AH7" s="38">
        <f t="shared" si="0"/>
        <v>50</v>
      </c>
      <c r="AI7" s="38">
        <f t="shared" si="0"/>
        <v>50</v>
      </c>
      <c r="AJ7" s="38"/>
      <c r="AK7" s="38"/>
      <c r="AL7" s="38">
        <f t="shared" si="0"/>
        <v>50</v>
      </c>
      <c r="AM7" s="38">
        <f t="shared" si="0"/>
        <v>50</v>
      </c>
      <c r="AN7" s="38">
        <f t="shared" si="0"/>
        <v>50</v>
      </c>
      <c r="AO7" s="38">
        <f t="shared" si="0"/>
        <v>50</v>
      </c>
      <c r="AP7" s="38">
        <f t="shared" si="0"/>
        <v>50</v>
      </c>
      <c r="AQ7" s="38"/>
      <c r="AR7" s="38"/>
      <c r="AS7" s="38">
        <f t="shared" si="0"/>
        <v>50</v>
      </c>
    </row>
    <row r="8" spans="1:45" ht="15.75" thickBot="1" x14ac:dyDescent="0.3"/>
    <row r="9" spans="1:45" ht="15.75" x14ac:dyDescent="0.25">
      <c r="N9" s="39" t="s">
        <v>224</v>
      </c>
      <c r="O9" s="40"/>
      <c r="P9" s="40"/>
      <c r="Q9" s="41">
        <f>SUM(O17:O156)</f>
        <v>0</v>
      </c>
      <c r="R9" s="41">
        <f>SUM(P17:P156)</f>
        <v>0</v>
      </c>
      <c r="S9" s="41">
        <f>SUM(Q17:Q156)</f>
        <v>4</v>
      </c>
      <c r="T9" s="41">
        <f t="shared" ref="T9:X9" si="1">SUM(T17:T156)</f>
        <v>14</v>
      </c>
      <c r="U9" s="41">
        <f t="shared" si="1"/>
        <v>0</v>
      </c>
      <c r="V9" s="40"/>
      <c r="W9" s="40"/>
      <c r="X9" s="41">
        <f t="shared" si="1"/>
        <v>1</v>
      </c>
      <c r="Y9" s="41">
        <f>SUM(W17:W156)</f>
        <v>0</v>
      </c>
      <c r="Z9" s="41">
        <f>SUM(Z17:Z156)</f>
        <v>19</v>
      </c>
      <c r="AA9" s="41">
        <f>SUM(AA17:AA156)</f>
        <v>11</v>
      </c>
      <c r="AB9" s="41">
        <f>SUM(V17:V156)</f>
        <v>0</v>
      </c>
      <c r="AC9" s="40"/>
      <c r="AD9" s="40"/>
      <c r="AE9" s="41">
        <f t="shared" ref="AE9" si="2">SUM(AE17:AE156)</f>
        <v>2</v>
      </c>
      <c r="AF9" s="41">
        <f>SUM(AC17:AC156)</f>
        <v>0</v>
      </c>
      <c r="AG9" s="41">
        <f>SUM(AD17:AD156)</f>
        <v>0</v>
      </c>
      <c r="AH9" s="41">
        <f t="shared" ref="AH9:AL9" si="3">SUM(AH17:AH156)</f>
        <v>9</v>
      </c>
      <c r="AI9" s="41">
        <f t="shared" si="3"/>
        <v>5</v>
      </c>
      <c r="AJ9" s="40"/>
      <c r="AK9" s="40"/>
      <c r="AL9" s="41">
        <f t="shared" si="3"/>
        <v>4</v>
      </c>
      <c r="AM9" s="41">
        <f>SUM(AJ17:AJ156)</f>
        <v>0</v>
      </c>
      <c r="AN9" s="41">
        <f>SUM(AK17:AK156)</f>
        <v>0</v>
      </c>
      <c r="AO9" s="41">
        <f>SUM(AO17:AO156)</f>
        <v>15</v>
      </c>
      <c r="AP9" s="41">
        <f t="shared" ref="AP9:AS9" si="4">SUM(AP17:AP156)</f>
        <v>4</v>
      </c>
      <c r="AQ9" s="40"/>
      <c r="AR9" s="40"/>
      <c r="AS9" s="42">
        <f t="shared" si="4"/>
        <v>4</v>
      </c>
    </row>
    <row r="10" spans="1:45" x14ac:dyDescent="0.25">
      <c r="N10" s="43" t="s">
        <v>219</v>
      </c>
      <c r="O10" s="7"/>
      <c r="P10" s="7"/>
      <c r="Q10" s="44">
        <f>SUMIF($D$17:$D$157,"Modèle Eco et Stratégie de Distribution",$Q$17:$Q$157)</f>
        <v>0</v>
      </c>
      <c r="R10" s="44">
        <f>SUMIF($D$17:$D$157,"Modèle Eco et Stratégie de Distribution",$R$17:$R$157)</f>
        <v>0</v>
      </c>
      <c r="S10" s="44">
        <f>SUMIF($D$17:$D$157,"Modèle Eco et Stratégie de Distribution",$S$17:$S$157)</f>
        <v>0</v>
      </c>
      <c r="T10" s="44">
        <f>SUMIF($D$17:$D$157,"Modèle Eco et Stratégie de Distribution",$T$17:$T$157)</f>
        <v>0</v>
      </c>
      <c r="U10" s="44">
        <f>SUMIF($D$17:$D$157,"Modèle Eco et Stratégie de Distribution",$U$17:$U$157)</f>
        <v>0</v>
      </c>
      <c r="V10" s="7"/>
      <c r="W10" s="7"/>
      <c r="X10" s="44">
        <f>SUMIF($D$17:$D$157,"Modèle Eco et Stratégie de Distribution",$X$17:$X$157)</f>
        <v>0</v>
      </c>
      <c r="Y10" s="44">
        <f>SUMIF($D$17:$D$157,"Modèle Eco et Stratégie de Distribution",$Y$17:$Y$157)</f>
        <v>0</v>
      </c>
      <c r="Z10" s="44">
        <f>SUMIF($D$17:$D$157,"Modèle Eco et Stratégie de Distribution",$Z$17:$Z$157)</f>
        <v>0</v>
      </c>
      <c r="AA10" s="44">
        <f>SUMIF($D$17:$D$157,"Modèle Eco et Stratégie de Distribution",$AA$17:$AA$157)</f>
        <v>0</v>
      </c>
      <c r="AB10" s="44">
        <f>SUMIF($D$17:$D$157,"Modèle Eco et Stratégie de Distribution",$AB$17:$AB$157)</f>
        <v>0</v>
      </c>
      <c r="AC10" s="7"/>
      <c r="AD10" s="7"/>
      <c r="AE10" s="44">
        <f>SUMIF($D$17:$D$157,"Modèle Eco et Stratégie de Distribution",$AE$17:$AE$157)</f>
        <v>0</v>
      </c>
      <c r="AF10" s="44">
        <f>SUMIF($D$17:$D$157,"Modèle Eco et Stratégie de Distribution",$AF$17:$AF$157)</f>
        <v>0</v>
      </c>
      <c r="AG10" s="44">
        <f>SUMIF($D$17:$D$157,"Modèle Eco et Stratégie de Distribution",$AG$17:$AG$157)</f>
        <v>0</v>
      </c>
      <c r="AH10" s="44">
        <f>SUMIF($D$17:$D$157,"Modèle Eco et Stratégie de Distribution",$AH$17:$AH$157)</f>
        <v>0</v>
      </c>
      <c r="AI10" s="44">
        <f>SUMIF($D$17:$D$157,"Modèle Eco et Stratégie de Distribution",$AI$17:$AI$157)</f>
        <v>0</v>
      </c>
      <c r="AJ10" s="7"/>
      <c r="AK10" s="7"/>
      <c r="AL10" s="44">
        <f>SUMIF($D$17:$D$157,"Modèle Eco et Stratégie de Distribution",$AL$17:$AL$157)</f>
        <v>0</v>
      </c>
      <c r="AM10" s="44">
        <f>SUMIF($D$17:$D$157,"Modèle Eco et Stratégie de Distribution",$AM$17:$AM$157)</f>
        <v>0</v>
      </c>
      <c r="AN10" s="44">
        <f>SUMIF($D$17:$D$157,"Modèle Eco et Stratégie de Distribution",$AN$17:$AN$157)</f>
        <v>0</v>
      </c>
      <c r="AO10" s="44">
        <f>SUMIF($D$17:$D$157,"Modèle Eco et Stratégie de Distribution",$AO$17:$AO$157)</f>
        <v>0</v>
      </c>
      <c r="AP10" s="44">
        <f>SUMIF($D$17:$D$157,"Modèle Eco et Stratégie de Distribution",$AP$17:$AP$157)</f>
        <v>0</v>
      </c>
      <c r="AQ10" s="7"/>
      <c r="AR10" s="7"/>
      <c r="AS10" s="45">
        <f>SUMIF($D$17:$D$157,"Modèle Eco et Stratégie de Distribution",$AS$17:$AS$157)</f>
        <v>0</v>
      </c>
    </row>
    <row r="11" spans="1:45" x14ac:dyDescent="0.25">
      <c r="N11" s="46" t="s">
        <v>220</v>
      </c>
      <c r="O11" s="7"/>
      <c r="P11" s="7"/>
      <c r="Q11" s="47">
        <f>SUMIF($D$17:$D$157,"Réseau Agents Généraux",$Q$17:$Q$157)</f>
        <v>0</v>
      </c>
      <c r="R11" s="47">
        <f>SUMIF($D$17:$D$157,"Réseau Agents Généraux",$R$17:$R$157)</f>
        <v>0</v>
      </c>
      <c r="S11" s="47">
        <f>SUMIF($D$17:$D$157,"Réseau Agents Généraux",$S$17:$S$157)</f>
        <v>0</v>
      </c>
      <c r="T11" s="47">
        <f>SUMIF($D$17:$D$157,"Réseau Agents Généraux",$T$17:$T$157)</f>
        <v>0</v>
      </c>
      <c r="U11" s="47">
        <f>SUMIF($D$17:$D$157,"Réseau Agents Généraux",$U$17:$U$157)</f>
        <v>0</v>
      </c>
      <c r="V11" s="7"/>
      <c r="W11" s="7"/>
      <c r="X11" s="47">
        <f>SUMIF($D$17:$D$157,"Réseau Agents Généraux",$X$17:$X$157)</f>
        <v>0</v>
      </c>
      <c r="Y11" s="47">
        <f>SUMIF($D$17:$D$157,"Réseau Agents Généraux",$Y$17:$Y$157)</f>
        <v>0</v>
      </c>
      <c r="Z11" s="47">
        <f>SUMIF($D$17:$D$157,"Réseau Agents Généraux",$Z$17:$Z$157)</f>
        <v>0</v>
      </c>
      <c r="AA11" s="47">
        <f>SUMIF($D$17:$D$157,"Réseau Agents Généraux",$AA$17:$AA$157)</f>
        <v>0</v>
      </c>
      <c r="AB11" s="47">
        <f>SUMIF($D$17:$D$157,"Réseau Agents Généraux",$AB$17:$AB$157)</f>
        <v>0</v>
      </c>
      <c r="AC11" s="7"/>
      <c r="AD11" s="7"/>
      <c r="AE11" s="47">
        <f>SUMIF($D$17:$D$157,"Réseau Agents Généraux",$AE$17:$AE$157)</f>
        <v>0</v>
      </c>
      <c r="AF11" s="47">
        <f>SUMIF($D$17:$D$157,"Réseau Agents Généraux",$AF$17:$AF$157)</f>
        <v>0</v>
      </c>
      <c r="AG11" s="47">
        <f>SUMIF($D$17:$D$157,"Réseau Agents Généraux",$AG$17:$AG$157)</f>
        <v>0</v>
      </c>
      <c r="AH11" s="47">
        <f>SUMIF($D$17:$D$157,"Réseau Agents Généraux",$AH$17:$AH$157)</f>
        <v>0</v>
      </c>
      <c r="AI11" s="47">
        <f>SUMIF($D$17:$D$157,"Réseau Agents Généraux",$AI$17:$AI$157)</f>
        <v>0</v>
      </c>
      <c r="AJ11" s="7"/>
      <c r="AK11" s="7"/>
      <c r="AL11" s="47">
        <f>SUMIF($D$17:$D$157,"Réseau Agents Généraux",$AL$17:$AL$157)</f>
        <v>0</v>
      </c>
      <c r="AM11" s="47">
        <f>SUMIF($D$17:$D$157,"Réseau Agents Généraux",$AM$17:$AM$157)</f>
        <v>0</v>
      </c>
      <c r="AN11" s="47">
        <f>SUMIF($D$17:$D$157,"Réseau Agents Généraux",$AN$17:$AN$157)</f>
        <v>0</v>
      </c>
      <c r="AO11" s="47">
        <f>SUMIF($D$17:$D$157,"Réseau Agents Généraux",$AO$17:$AO$157)</f>
        <v>0</v>
      </c>
      <c r="AP11" s="47">
        <f>SUMIF($D$17:$D$157,"Réseau Agents Généraux",$AP$17:$AP$157)</f>
        <v>0</v>
      </c>
      <c r="AQ11" s="7"/>
      <c r="AR11" s="7"/>
      <c r="AS11" s="48">
        <f>SUMIF($D$17:$D$157,"V",$AS$17:$AS$157)</f>
        <v>0</v>
      </c>
    </row>
    <row r="12" spans="1:45" x14ac:dyDescent="0.25">
      <c r="N12" s="49" t="s">
        <v>221</v>
      </c>
      <c r="O12" s="7"/>
      <c r="P12" s="7"/>
      <c r="Q12" s="50">
        <f>SUMIF($D$17:$D$157,"Réseau Salariés GENERALI",$Q$17:$Q$157)</f>
        <v>0</v>
      </c>
      <c r="R12" s="50">
        <f>SUMIF($D$17:$D$157,"Réseau Salariés GENERALI",$R$17:$R$157)</f>
        <v>0</v>
      </c>
      <c r="S12" s="50">
        <f>SUMIF($D$17:$D$157,"Réseau Salariés GENERALI",$S$17:$S$157)</f>
        <v>0</v>
      </c>
      <c r="T12" s="50">
        <f>SUMIF($D$17:$D$157,"Réseau Salariés GENERALI",$T$17:$T$157)</f>
        <v>0</v>
      </c>
      <c r="U12" s="50">
        <f>SUMIF($D$17:$D$157,"Réseau Salariés GENERALI",$U$17:$U$157)</f>
        <v>0</v>
      </c>
      <c r="V12" s="7"/>
      <c r="W12" s="7"/>
      <c r="X12" s="50">
        <f>SUMIF($D$17:$D$157,"Réseau Salariés GENERALI",$X$17:$X$157)</f>
        <v>0</v>
      </c>
      <c r="Y12" s="50">
        <f>SUMIF($D$17:$D$157,"Réseau Salariés GENERALI",$Y$17:$Y$157)</f>
        <v>0</v>
      </c>
      <c r="Z12" s="50">
        <f>SUMIF($D$17:$D$157,"Réseau Salariés GENERALI",$Z$17:$Z$157)</f>
        <v>0</v>
      </c>
      <c r="AA12" s="50">
        <f>SUMIF($D$17:$D$157,"Réseau Salariés GENERALI",$AA$17:$AA$157)</f>
        <v>0</v>
      </c>
      <c r="AB12" s="50">
        <f>SUMIF($D$17:$D$157,"Réseau Salariés GENERALI",$AB$17:$AB$157)</f>
        <v>0</v>
      </c>
      <c r="AC12" s="7"/>
      <c r="AD12" s="7"/>
      <c r="AE12" s="50">
        <f>SUMIF($D$17:$D$157,"Réseau Salariés GENERALI",$AE$17:$AE$157)</f>
        <v>0</v>
      </c>
      <c r="AF12" s="50">
        <f>SUMIF($D$17:$D$157,"Réseau Salariés GENERALI",$AF$17:$AF$157)</f>
        <v>0</v>
      </c>
      <c r="AG12" s="50">
        <f>SUMIF($D$17:$D$157,"Réseau Salariés GENERALI",$AG$17:$AG$157)</f>
        <v>0</v>
      </c>
      <c r="AH12" s="50">
        <f>SUMIF($D$17:$D$157,"Réseau Salariés GENERALI",$AH$17:$AH$157)</f>
        <v>0</v>
      </c>
      <c r="AI12" s="50">
        <f>SUMIF($D$17:$D$157,"Réseau Salariés GENERALI",$AI$17:$AI$157)</f>
        <v>0</v>
      </c>
      <c r="AJ12" s="7"/>
      <c r="AK12" s="7"/>
      <c r="AL12" s="50">
        <f>SUMIF($D$17:$D$157,"Réseau Salariés GENERALI",$AL$17:$AL$157)</f>
        <v>0</v>
      </c>
      <c r="AM12" s="50">
        <f>SUMIF($D$17:$D$157,"Réseau Salariés GENERALI",$AM$17:$AM$157)</f>
        <v>0</v>
      </c>
      <c r="AN12" s="50">
        <f>SUMIF($D$17:$D$157,"Réseau Salariés GENERALI",$AK$17:$AK$157)</f>
        <v>0</v>
      </c>
      <c r="AO12" s="50">
        <f>SUMIF($D$17:$D$157,"Réseau Salariés GENERALI",$AO$17:$AO$157)</f>
        <v>0</v>
      </c>
      <c r="AP12" s="50">
        <f>SUMIF($D$17:$D$157,"Réseau Agents Généraux",$AP$17:$AP$157)</f>
        <v>0</v>
      </c>
      <c r="AQ12" s="7"/>
      <c r="AR12" s="7"/>
      <c r="AS12" s="51">
        <f>SUMIF($D$17:$D$157,"Réseau Agents Généraux",$AS$17:$AS$157)</f>
        <v>0</v>
      </c>
    </row>
    <row r="13" spans="1:45" x14ac:dyDescent="0.25">
      <c r="N13" s="52" t="s">
        <v>222</v>
      </c>
      <c r="O13" s="53"/>
      <c r="P13" s="53"/>
      <c r="Q13" s="54">
        <f>SUMIF($D$17:$D$157,"Services aux Intermédiaires",$Q$17:$Q$157)</f>
        <v>4</v>
      </c>
      <c r="R13" s="54">
        <f>SUMIF($D$17:$D$157,"Services aux Intermédiaires",$R$17:$R$157)</f>
        <v>5</v>
      </c>
      <c r="S13" s="54">
        <f>SUMIF($D$17:$D$157,"Services aux Intermédiaires",$S$17:$S$157)</f>
        <v>15</v>
      </c>
      <c r="T13" s="54">
        <f>SUMIF($D$17:$D$157,"Services aux Intermédiaires",$T$17:$T$157)</f>
        <v>14</v>
      </c>
      <c r="U13" s="54">
        <f>SUMIF($D$17:$D$157,"Services aux Intermédiaires",$U$17:$U$157)</f>
        <v>0</v>
      </c>
      <c r="V13" s="7"/>
      <c r="W13" s="7"/>
      <c r="X13" s="54">
        <f>SUMIF($D$17:$D$157,"Services aux Intermédiaires",$X$17:$X$157)</f>
        <v>1</v>
      </c>
      <c r="Y13" s="54">
        <f>SUMIF($D$17:$D$157,"Services aux Intermédiaires",$Y$17:$Y$157)</f>
        <v>6</v>
      </c>
      <c r="Z13" s="54">
        <f>SUMIF($D$17:$D$157,"Services aux Intermédiaires",$Z$17:$Z$157)</f>
        <v>19</v>
      </c>
      <c r="AA13" s="54">
        <f>SUMIF($D$17:$D$157,"Services aux Intermédiaires",$AA$17:$AA$157)</f>
        <v>11</v>
      </c>
      <c r="AB13" s="54">
        <f>SUMIF($D$17:$D$157,"Services aux Intermédiaires",$AB$17:$AB$157)</f>
        <v>1</v>
      </c>
      <c r="AC13" s="7"/>
      <c r="AD13" s="7"/>
      <c r="AE13" s="54">
        <f>SUMIF($D$17:$D$157,"Services aux Intermédiaires",$AE$17:$AE$157)</f>
        <v>2</v>
      </c>
      <c r="AF13" s="54">
        <f>SUMIF($D$17:$D$157,"Services aux Intermédiaires",$AF$17:$AF$157)</f>
        <v>8</v>
      </c>
      <c r="AG13" s="54">
        <f>SUMIF($D$17:$D$157,"Services aux Intermédiaires",$AG$17:$AG$157)</f>
        <v>16</v>
      </c>
      <c r="AH13" s="54">
        <f>SUMIF($D$17:$D$157,"Services aux Intermédiaires",$AH$17:$AH$157)</f>
        <v>9</v>
      </c>
      <c r="AI13" s="54">
        <f>SUMIF($D$17:$D$157,"Services aux Intermédiaires",$AI$17:$AI$157)</f>
        <v>5</v>
      </c>
      <c r="AJ13" s="7"/>
      <c r="AK13" s="7"/>
      <c r="AL13" s="54">
        <f>SUMIF($D$17:$D$157,"Services aux Intermédiaires",$AL$17:$AL$157)</f>
        <v>4</v>
      </c>
      <c r="AM13" s="54">
        <f>SUMIF($D$17:$D$157,"Services aux Intermédiaires",$AM$17:$AM$157)</f>
        <v>9</v>
      </c>
      <c r="AN13" s="54">
        <f>SUMIF($D$17:$D$157,"Services aux Intermédiaires",$AN$17:$AN$157)</f>
        <v>15</v>
      </c>
      <c r="AO13" s="54">
        <f>SUMIF($D$17:$D$157,"Services aux Intermédiaires",$AO$17:$AO$157)</f>
        <v>15</v>
      </c>
      <c r="AP13" s="54">
        <f>SUMIF($D$17:$D$157,"Services aux Intermédiaires",$AP$17:$AP$157)</f>
        <v>4</v>
      </c>
      <c r="AQ13" s="7"/>
      <c r="AR13" s="7"/>
      <c r="AS13" s="54">
        <f>SUMIF($D$17:$D$157,"Services aux Intermédiaires",$AS$17:$AS$157)</f>
        <v>5</v>
      </c>
    </row>
    <row r="14" spans="1:45" ht="15.75" thickBot="1" x14ac:dyDescent="0.3">
      <c r="N14" s="56" t="s">
        <v>223</v>
      </c>
      <c r="O14" s="57"/>
      <c r="P14" s="57"/>
      <c r="Q14" s="58">
        <f ca="1">SUMIF($D$17:$D$158,"Direction",$Q$17:$Q$156)+SUMIF(D17:D158,"Contrôle Interne",Q17:Q158)</f>
        <v>0</v>
      </c>
      <c r="R14" s="58">
        <f>SUMIF($D$17:$D$156,"Direction",$R$17:$R$156)+SUMIF(D17:D156,"Contrôle Interne",R17:R156)</f>
        <v>0</v>
      </c>
      <c r="S14" s="58">
        <f>SUMIF($D$17:$D$156,"Direction",$S$17:$S$156)+SUMIF(D17:D156,"Contrôle Interne",S17:S156)</f>
        <v>0</v>
      </c>
      <c r="T14" s="58">
        <f>SUMIF($D$17:$D$156,"Direction",$T$17:$T$156)+SUMIF(D17:D156,"Contrôle Interne",T17:T156)</f>
        <v>0</v>
      </c>
      <c r="U14" s="58">
        <f>SUMIF($D$17:$D$156,"Direction",$U$17:$U$156)+SUMIF(D17:D156,"Contrôle Interne",U17:U156)</f>
        <v>0</v>
      </c>
      <c r="V14" s="57"/>
      <c r="W14" s="57"/>
      <c r="X14" s="58">
        <f>SUMIF($D$17:$D$156,"Direction",$X$17:$X$156)+SUMIF(D17:D156,"Contrôle Interne",X17:X156)</f>
        <v>0</v>
      </c>
      <c r="Y14" s="58">
        <f>SUMIF($D$17:$D$156,"Direction",$Y$17:$Y$156)+SUMIF(D17:D156,"Contrôle Interne",Y17:Y156)</f>
        <v>0</v>
      </c>
      <c r="Z14" s="58">
        <f>SUMIF($D$17:$D$156,"Direction",$Z$17:$Z$156)+SUMIF(D17:D156,"Contrôle Interne",Z17:Z156)</f>
        <v>0</v>
      </c>
      <c r="AA14" s="58">
        <f>SUMIF($D$17:$D$156,"Direction",$AA$17:$AA$156)+SUMIF(D17:D156,"Contrôle Interne",AA17:AA156)</f>
        <v>0</v>
      </c>
      <c r="AB14" s="58">
        <f>SUMIF($D$17:$D$156,"Direction",$AB$17:$AB$156)+SUMIF(D17:D156,"Contrôle Interne",AB17:AB156)</f>
        <v>0</v>
      </c>
      <c r="AC14" s="32"/>
      <c r="AD14" s="32"/>
      <c r="AE14" s="58">
        <f>SUMIF($D$17:$D$156,"Direction",$AE$17:$AE$156)+SUMIF(D17:D156,"Contrôle Interne",AE17:AE156)</f>
        <v>0</v>
      </c>
      <c r="AF14" s="58">
        <f>SUMIF($D$17:$D$156,"Direction",$AF$17:$AF$156)+SUMIF(D17:D156,"Contrôle Interne",AF17:AF156)</f>
        <v>0</v>
      </c>
      <c r="AG14" s="58">
        <f>SUMIF($D$17:$D$156,"Direction",$AG$17:$AG$156)+SUMIF(D17:D156,"Contrôle Interne",AG17:AG156)</f>
        <v>0</v>
      </c>
      <c r="AH14" s="58">
        <f>SUMIF($D$17:$D$156,"Direction",$AH$17:$AH$156)+SUMIF(D17:D156,"Contrôle Interne",AH17:AH156)</f>
        <v>0</v>
      </c>
      <c r="AI14" s="58">
        <f>SUMIF($D$17:$D$156,"Direction",$AI$17:$AI$156)+SUMIF(D17:D156,"Contrôle Interne",AI17:AI156)</f>
        <v>0</v>
      </c>
      <c r="AJ14" s="32"/>
      <c r="AK14" s="32"/>
      <c r="AL14" s="58">
        <f>SUMIF($D$17:$D$156,"Direction",$AL$17:$AL$156)+SUMIF(D17:D156,"Contrôle Interne",AL17:AL156)</f>
        <v>0</v>
      </c>
      <c r="AM14" s="58">
        <f>SUMIF($D$17:$D$156,"Direction",$AM$17:$AM$156)+SUMIF(D17:D156,"Contrôle Interne",AM17:AM156)</f>
        <v>0</v>
      </c>
      <c r="AN14" s="58">
        <f>SUMIF($D$17:$D$156,"Direction",$AN$17:$AN$156)+SUMIF(D17:D156,"Contrôle Interne",AN17:AN156)</f>
        <v>0</v>
      </c>
      <c r="AO14" s="58">
        <f>SUMIF($D$17:$D$156,"Direction",$AO$17:$AO$156)+SUMIF(D17:D156,"Contrôle Interne",AO17:AO156)</f>
        <v>0</v>
      </c>
      <c r="AP14" s="58">
        <f>SUMIF($D$17:$D$156,"Direction",$AP$17:$AP$156)+SUMIF(D17:D156,"Contrôle Interne",AP17:AP156)</f>
        <v>0</v>
      </c>
      <c r="AQ14" s="32"/>
      <c r="AR14" s="32"/>
      <c r="AS14" s="59">
        <f>SUMIF($D$17:$D$156,"Direction",$AS$17:$AS$156)+SUMIF(D17:D156,"Contrôle Interne",AS17:AS156)</f>
        <v>0</v>
      </c>
    </row>
    <row r="15" spans="1:45" x14ac:dyDescent="0.25">
      <c r="O15" s="60" t="s">
        <v>6</v>
      </c>
      <c r="P15" s="60" t="s">
        <v>7</v>
      </c>
      <c r="Q15" s="61" t="s">
        <v>8</v>
      </c>
      <c r="R15" s="61" t="s">
        <v>3</v>
      </c>
      <c r="S15" s="62" t="s">
        <v>3</v>
      </c>
      <c r="T15" s="62" t="s">
        <v>4</v>
      </c>
      <c r="U15" s="62" t="s">
        <v>5</v>
      </c>
      <c r="V15" s="60" t="s">
        <v>6</v>
      </c>
      <c r="W15" s="60" t="s">
        <v>7</v>
      </c>
      <c r="X15" s="61" t="s">
        <v>8</v>
      </c>
      <c r="Y15" s="61" t="s">
        <v>3</v>
      </c>
      <c r="Z15" s="61" t="s">
        <v>3</v>
      </c>
      <c r="AA15" s="61" t="s">
        <v>4</v>
      </c>
      <c r="AB15" s="61" t="s">
        <v>5</v>
      </c>
      <c r="AC15" s="60" t="s">
        <v>6</v>
      </c>
      <c r="AD15" s="60" t="s">
        <v>7</v>
      </c>
      <c r="AE15" s="61" t="s">
        <v>8</v>
      </c>
      <c r="AF15" s="62" t="s">
        <v>3</v>
      </c>
      <c r="AG15" s="62" t="s">
        <v>3</v>
      </c>
      <c r="AH15" s="62" t="s">
        <v>4</v>
      </c>
      <c r="AI15" s="62" t="s">
        <v>5</v>
      </c>
      <c r="AJ15" s="60" t="s">
        <v>6</v>
      </c>
      <c r="AK15" s="60" t="s">
        <v>7</v>
      </c>
      <c r="AL15" s="62" t="s">
        <v>8</v>
      </c>
      <c r="AM15" s="62" t="s">
        <v>3</v>
      </c>
      <c r="AN15" s="62" t="s">
        <v>3</v>
      </c>
      <c r="AO15" s="62" t="s">
        <v>4</v>
      </c>
      <c r="AP15" s="61" t="s">
        <v>5</v>
      </c>
      <c r="AQ15" s="60" t="s">
        <v>6</v>
      </c>
      <c r="AR15" s="60" t="s">
        <v>7</v>
      </c>
      <c r="AS15" s="61" t="s">
        <v>8</v>
      </c>
    </row>
    <row r="16" spans="1:45" s="8" customFormat="1" ht="47.25" customHeight="1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16</v>
      </c>
      <c r="I16" s="5" t="s">
        <v>17</v>
      </c>
      <c r="J16" s="5" t="s">
        <v>18</v>
      </c>
      <c r="K16" s="5" t="s">
        <v>19</v>
      </c>
      <c r="L16" s="5" t="s">
        <v>20</v>
      </c>
      <c r="M16" s="5" t="s">
        <v>21</v>
      </c>
      <c r="N16" s="5" t="s">
        <v>22</v>
      </c>
      <c r="O16" s="7">
        <v>1</v>
      </c>
      <c r="P16" s="7">
        <v>2</v>
      </c>
      <c r="Q16" s="6">
        <v>3</v>
      </c>
      <c r="R16" s="6">
        <v>4</v>
      </c>
      <c r="S16" s="6">
        <v>5</v>
      </c>
      <c r="T16" s="6">
        <v>6</v>
      </c>
      <c r="U16" s="6">
        <v>7</v>
      </c>
      <c r="V16" s="7">
        <v>8</v>
      </c>
      <c r="W16" s="7">
        <v>9</v>
      </c>
      <c r="X16" s="6">
        <v>10</v>
      </c>
      <c r="Y16" s="6">
        <v>11</v>
      </c>
      <c r="Z16" s="6">
        <v>12</v>
      </c>
      <c r="AA16" s="6">
        <v>13</v>
      </c>
      <c r="AB16" s="6">
        <v>14</v>
      </c>
      <c r="AC16" s="7">
        <v>15</v>
      </c>
      <c r="AD16" s="7">
        <v>16</v>
      </c>
      <c r="AE16" s="6">
        <v>17</v>
      </c>
      <c r="AF16" s="6">
        <v>18</v>
      </c>
      <c r="AG16" s="6">
        <v>19</v>
      </c>
      <c r="AH16" s="6">
        <v>20</v>
      </c>
      <c r="AI16" s="6">
        <v>21</v>
      </c>
      <c r="AJ16" s="7">
        <v>22</v>
      </c>
      <c r="AK16" s="7">
        <v>23</v>
      </c>
      <c r="AL16" s="6">
        <v>24</v>
      </c>
      <c r="AM16" s="6">
        <v>25</v>
      </c>
      <c r="AN16" s="6">
        <v>26</v>
      </c>
      <c r="AO16" s="6">
        <v>27</v>
      </c>
      <c r="AP16" s="6">
        <v>28</v>
      </c>
      <c r="AQ16" s="7">
        <v>29</v>
      </c>
      <c r="AR16" s="7">
        <v>30</v>
      </c>
      <c r="AS16" s="6">
        <v>31</v>
      </c>
    </row>
    <row r="17" spans="1:44" x14ac:dyDescent="0.25">
      <c r="A17" s="9" t="s">
        <v>23</v>
      </c>
      <c r="B17" s="10" t="s">
        <v>24</v>
      </c>
      <c r="C17" s="10" t="s">
        <v>25</v>
      </c>
      <c r="D17" s="10" t="s">
        <v>225</v>
      </c>
      <c r="E17" s="10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226</v>
      </c>
      <c r="K17" s="10" t="s">
        <v>740</v>
      </c>
      <c r="L17" s="10" t="s">
        <v>741</v>
      </c>
      <c r="M17" s="10" t="s">
        <v>742</v>
      </c>
      <c r="N17" s="11" t="s">
        <v>743</v>
      </c>
      <c r="O17" s="3"/>
      <c r="P17" s="3"/>
      <c r="V17" s="3"/>
      <c r="W17" s="3"/>
      <c r="AC17" s="3"/>
      <c r="AD17" s="3"/>
      <c r="AJ17" s="3"/>
      <c r="AK17" s="3"/>
      <c r="AQ17" s="3"/>
      <c r="AR17" s="3"/>
    </row>
    <row r="18" spans="1:44" x14ac:dyDescent="0.25">
      <c r="A18" s="9" t="s">
        <v>23</v>
      </c>
      <c r="B18" s="12" t="s">
        <v>24</v>
      </c>
      <c r="C18" s="12" t="s">
        <v>25</v>
      </c>
      <c r="D18" s="12" t="s">
        <v>225</v>
      </c>
      <c r="E18" s="12" t="s">
        <v>27</v>
      </c>
      <c r="F18" s="12" t="s">
        <v>27</v>
      </c>
      <c r="G18" s="12" t="s">
        <v>27</v>
      </c>
      <c r="H18" s="12" t="s">
        <v>27</v>
      </c>
      <c r="I18" s="12" t="s">
        <v>27</v>
      </c>
      <c r="J18" s="12" t="s">
        <v>229</v>
      </c>
      <c r="K18" s="12" t="s">
        <v>744</v>
      </c>
      <c r="L18" s="12" t="s">
        <v>745</v>
      </c>
      <c r="M18" s="12" t="s">
        <v>746</v>
      </c>
      <c r="N18" s="13" t="s">
        <v>747</v>
      </c>
      <c r="O18" s="3"/>
      <c r="P18" s="3"/>
      <c r="V18" s="3"/>
      <c r="W18" s="3"/>
      <c r="AC18" s="3"/>
      <c r="AD18" s="3"/>
      <c r="AJ18" s="3"/>
      <c r="AK18" s="3"/>
      <c r="AQ18" s="3"/>
      <c r="AR18" s="3"/>
    </row>
    <row r="19" spans="1:44" x14ac:dyDescent="0.25">
      <c r="A19" s="9" t="s">
        <v>23</v>
      </c>
      <c r="B19" s="10" t="s">
        <v>24</v>
      </c>
      <c r="C19" s="10" t="s">
        <v>25</v>
      </c>
      <c r="D19" s="10" t="s">
        <v>232</v>
      </c>
      <c r="E19" s="10" t="s">
        <v>27</v>
      </c>
      <c r="F19" s="10" t="s">
        <v>27</v>
      </c>
      <c r="G19" s="10" t="s">
        <v>27</v>
      </c>
      <c r="H19" s="10" t="s">
        <v>27</v>
      </c>
      <c r="I19" s="10" t="s">
        <v>27</v>
      </c>
      <c r="J19" s="10" t="s">
        <v>233</v>
      </c>
      <c r="K19" s="10" t="s">
        <v>748</v>
      </c>
      <c r="L19" s="10" t="s">
        <v>749</v>
      </c>
      <c r="M19" s="10" t="s">
        <v>750</v>
      </c>
      <c r="N19" s="11" t="s">
        <v>751</v>
      </c>
      <c r="O19" s="3"/>
      <c r="P19" s="3"/>
      <c r="V19" s="3"/>
      <c r="W19" s="3"/>
      <c r="AC19" s="3"/>
      <c r="AD19" s="3"/>
      <c r="AJ19" s="3"/>
      <c r="AK19" s="3"/>
      <c r="AQ19" s="3"/>
      <c r="AR19" s="3"/>
    </row>
    <row r="20" spans="1:44" x14ac:dyDescent="0.25">
      <c r="A20" s="9" t="s">
        <v>23</v>
      </c>
      <c r="B20" s="12" t="s">
        <v>24</v>
      </c>
      <c r="C20" s="12" t="s">
        <v>25</v>
      </c>
      <c r="D20" s="12" t="s">
        <v>232</v>
      </c>
      <c r="E20" s="12" t="s">
        <v>27</v>
      </c>
      <c r="F20" s="12" t="s">
        <v>27</v>
      </c>
      <c r="G20" s="12" t="s">
        <v>27</v>
      </c>
      <c r="H20" s="12" t="s">
        <v>27</v>
      </c>
      <c r="I20" s="12" t="s">
        <v>27</v>
      </c>
      <c r="J20" s="12" t="s">
        <v>235</v>
      </c>
      <c r="K20" s="12" t="s">
        <v>752</v>
      </c>
      <c r="L20" s="12" t="s">
        <v>753</v>
      </c>
      <c r="M20" s="12" t="s">
        <v>754</v>
      </c>
      <c r="N20" s="13" t="s">
        <v>755</v>
      </c>
      <c r="O20" s="3"/>
      <c r="P20" s="3"/>
      <c r="V20" s="3"/>
      <c r="W20" s="3"/>
      <c r="AC20" s="3"/>
      <c r="AD20" s="3"/>
      <c r="AJ20" s="3"/>
      <c r="AK20" s="3"/>
      <c r="AQ20" s="3"/>
      <c r="AR20" s="3"/>
    </row>
    <row r="21" spans="1:44" x14ac:dyDescent="0.25">
      <c r="A21" s="9" t="s">
        <v>23</v>
      </c>
      <c r="B21" s="10" t="s">
        <v>24</v>
      </c>
      <c r="C21" s="10" t="s">
        <v>25</v>
      </c>
      <c r="D21" s="10" t="s">
        <v>232</v>
      </c>
      <c r="E21" s="10" t="s">
        <v>27</v>
      </c>
      <c r="F21" s="10" t="s">
        <v>27</v>
      </c>
      <c r="G21" s="10" t="s">
        <v>27</v>
      </c>
      <c r="H21" s="10" t="s">
        <v>27</v>
      </c>
      <c r="I21" s="10" t="s">
        <v>27</v>
      </c>
      <c r="J21" s="10" t="s">
        <v>238</v>
      </c>
      <c r="K21" s="10" t="s">
        <v>756</v>
      </c>
      <c r="L21" s="10" t="s">
        <v>757</v>
      </c>
      <c r="M21" s="10" t="s">
        <v>758</v>
      </c>
      <c r="N21" s="11" t="s">
        <v>759</v>
      </c>
      <c r="O21" s="3"/>
      <c r="P21" s="3"/>
      <c r="V21" s="3"/>
      <c r="W21" s="3"/>
      <c r="AC21" s="3"/>
      <c r="AD21" s="3"/>
      <c r="AJ21" s="3"/>
      <c r="AK21" s="3"/>
      <c r="AQ21" s="3"/>
      <c r="AR21" s="3"/>
    </row>
    <row r="22" spans="1:44" x14ac:dyDescent="0.25">
      <c r="A22" s="9" t="s">
        <v>23</v>
      </c>
      <c r="B22" s="12" t="s">
        <v>24</v>
      </c>
      <c r="C22" s="12" t="s">
        <v>25</v>
      </c>
      <c r="D22" s="12" t="s">
        <v>232</v>
      </c>
      <c r="E22" s="12" t="s">
        <v>27</v>
      </c>
      <c r="F22" s="12" t="s">
        <v>27</v>
      </c>
      <c r="G22" s="12" t="s">
        <v>27</v>
      </c>
      <c r="H22" s="12" t="s">
        <v>27</v>
      </c>
      <c r="I22" s="12" t="s">
        <v>27</v>
      </c>
      <c r="J22" s="12" t="s">
        <v>241</v>
      </c>
      <c r="K22" s="12" t="s">
        <v>760</v>
      </c>
      <c r="L22" s="12" t="s">
        <v>761</v>
      </c>
      <c r="M22" s="12" t="s">
        <v>762</v>
      </c>
      <c r="N22" s="13" t="s">
        <v>763</v>
      </c>
      <c r="O22" s="3"/>
      <c r="P22" s="3"/>
      <c r="V22" s="3"/>
      <c r="W22" s="3"/>
      <c r="AC22" s="3"/>
      <c r="AD22" s="3"/>
      <c r="AJ22" s="3"/>
      <c r="AK22" s="3"/>
      <c r="AQ22" s="3"/>
      <c r="AR22" s="3"/>
    </row>
    <row r="23" spans="1:44" x14ac:dyDescent="0.25">
      <c r="A23" s="9" t="s">
        <v>23</v>
      </c>
      <c r="B23" s="10" t="s">
        <v>24</v>
      </c>
      <c r="C23" s="10" t="s">
        <v>25</v>
      </c>
      <c r="D23" s="10" t="s">
        <v>232</v>
      </c>
      <c r="E23" s="10" t="s">
        <v>27</v>
      </c>
      <c r="F23" s="10" t="s">
        <v>27</v>
      </c>
      <c r="G23" s="10" t="s">
        <v>27</v>
      </c>
      <c r="H23" s="10" t="s">
        <v>27</v>
      </c>
      <c r="I23" s="10" t="s">
        <v>27</v>
      </c>
      <c r="J23" s="10" t="s">
        <v>244</v>
      </c>
      <c r="K23" s="10" t="s">
        <v>764</v>
      </c>
      <c r="L23" s="10" t="s">
        <v>765</v>
      </c>
      <c r="M23" s="10" t="s">
        <v>766</v>
      </c>
      <c r="N23" s="11" t="s">
        <v>767</v>
      </c>
      <c r="O23" s="3"/>
      <c r="P23" s="3"/>
      <c r="V23" s="3"/>
      <c r="W23" s="3"/>
      <c r="AC23" s="3"/>
      <c r="AD23" s="3"/>
      <c r="AJ23" s="3"/>
      <c r="AK23" s="3"/>
      <c r="AQ23" s="3"/>
      <c r="AR23" s="3"/>
    </row>
    <row r="24" spans="1:44" x14ac:dyDescent="0.25">
      <c r="A24" s="9" t="s">
        <v>23</v>
      </c>
      <c r="B24" s="12" t="s">
        <v>24</v>
      </c>
      <c r="C24" s="12" t="s">
        <v>25</v>
      </c>
      <c r="D24" s="12" t="s">
        <v>232</v>
      </c>
      <c r="E24" s="12" t="s">
        <v>27</v>
      </c>
      <c r="F24" s="12" t="s">
        <v>27</v>
      </c>
      <c r="G24" s="12" t="s">
        <v>27</v>
      </c>
      <c r="H24" s="12" t="s">
        <v>27</v>
      </c>
      <c r="I24" s="12" t="s">
        <v>27</v>
      </c>
      <c r="J24" s="12" t="s">
        <v>247</v>
      </c>
      <c r="K24" s="12" t="s">
        <v>768</v>
      </c>
      <c r="L24" s="12" t="s">
        <v>769</v>
      </c>
      <c r="M24" s="12" t="s">
        <v>770</v>
      </c>
      <c r="N24" s="13" t="s">
        <v>771</v>
      </c>
      <c r="O24" s="3"/>
      <c r="P24" s="3"/>
      <c r="V24" s="3"/>
      <c r="W24" s="3"/>
      <c r="AC24" s="3"/>
      <c r="AD24" s="3"/>
      <c r="AJ24" s="3"/>
      <c r="AK24" s="3"/>
      <c r="AQ24" s="3"/>
      <c r="AR24" s="3"/>
    </row>
    <row r="25" spans="1:44" x14ac:dyDescent="0.25">
      <c r="A25" s="9" t="s">
        <v>23</v>
      </c>
      <c r="B25" s="10" t="s">
        <v>24</v>
      </c>
      <c r="C25" s="10" t="s">
        <v>25</v>
      </c>
      <c r="D25" s="10" t="s">
        <v>250</v>
      </c>
      <c r="E25" s="10" t="s">
        <v>251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252</v>
      </c>
      <c r="K25" s="10" t="s">
        <v>772</v>
      </c>
      <c r="L25" s="10" t="s">
        <v>773</v>
      </c>
      <c r="M25" s="10" t="s">
        <v>774</v>
      </c>
      <c r="N25" s="11" t="s">
        <v>775</v>
      </c>
      <c r="O25" s="3"/>
      <c r="P25" s="3"/>
      <c r="V25" s="3"/>
      <c r="W25" s="3"/>
      <c r="AC25" s="3"/>
      <c r="AD25" s="3"/>
      <c r="AJ25" s="3"/>
      <c r="AK25" s="3"/>
      <c r="AQ25" s="3"/>
      <c r="AR25" s="3"/>
    </row>
    <row r="26" spans="1:44" x14ac:dyDescent="0.25">
      <c r="A26" s="9" t="s">
        <v>23</v>
      </c>
      <c r="B26" s="12" t="s">
        <v>24</v>
      </c>
      <c r="C26" s="12" t="s">
        <v>25</v>
      </c>
      <c r="D26" s="12" t="s">
        <v>250</v>
      </c>
      <c r="E26" s="12" t="s">
        <v>251</v>
      </c>
      <c r="F26" s="12" t="s">
        <v>27</v>
      </c>
      <c r="G26" s="12" t="s">
        <v>27</v>
      </c>
      <c r="H26" s="12" t="s">
        <v>27</v>
      </c>
      <c r="I26" s="12" t="s">
        <v>27</v>
      </c>
      <c r="J26" s="12" t="s">
        <v>255</v>
      </c>
      <c r="K26" s="12" t="s">
        <v>776</v>
      </c>
      <c r="L26" s="12" t="s">
        <v>777</v>
      </c>
      <c r="M26" s="12" t="s">
        <v>778</v>
      </c>
      <c r="N26" s="13" t="s">
        <v>779</v>
      </c>
      <c r="O26" s="3"/>
      <c r="P26" s="3"/>
      <c r="V26" s="3"/>
      <c r="W26" s="3"/>
      <c r="AC26" s="3"/>
      <c r="AD26" s="3"/>
      <c r="AJ26" s="3"/>
      <c r="AK26" s="3"/>
      <c r="AQ26" s="3"/>
      <c r="AR26" s="3"/>
    </row>
    <row r="27" spans="1:44" x14ac:dyDescent="0.25">
      <c r="A27" s="9" t="s">
        <v>23</v>
      </c>
      <c r="B27" s="10" t="s">
        <v>24</v>
      </c>
      <c r="C27" s="10" t="s">
        <v>25</v>
      </c>
      <c r="D27" s="10" t="s">
        <v>250</v>
      </c>
      <c r="E27" s="10" t="s">
        <v>251</v>
      </c>
      <c r="F27" s="10" t="s">
        <v>27</v>
      </c>
      <c r="G27" s="10" t="s">
        <v>27</v>
      </c>
      <c r="H27" s="10" t="s">
        <v>27</v>
      </c>
      <c r="I27" s="10" t="s">
        <v>27</v>
      </c>
      <c r="J27" s="10" t="s">
        <v>258</v>
      </c>
      <c r="K27" s="10" t="s">
        <v>780</v>
      </c>
      <c r="L27" s="10" t="s">
        <v>781</v>
      </c>
      <c r="M27" s="10" t="s">
        <v>782</v>
      </c>
      <c r="N27" s="11" t="s">
        <v>783</v>
      </c>
      <c r="O27" s="3"/>
      <c r="P27" s="3"/>
      <c r="V27" s="3"/>
      <c r="W27" s="3"/>
      <c r="AC27" s="3"/>
      <c r="AD27" s="3"/>
      <c r="AJ27" s="3"/>
      <c r="AK27" s="3"/>
      <c r="AQ27" s="3"/>
      <c r="AR27" s="3"/>
    </row>
    <row r="28" spans="1:44" x14ac:dyDescent="0.25">
      <c r="A28" s="9" t="s">
        <v>23</v>
      </c>
      <c r="B28" s="12" t="s">
        <v>24</v>
      </c>
      <c r="C28" s="12" t="s">
        <v>25</v>
      </c>
      <c r="D28" s="12" t="s">
        <v>261</v>
      </c>
      <c r="E28" s="12" t="s">
        <v>27</v>
      </c>
      <c r="F28" s="12" t="s">
        <v>27</v>
      </c>
      <c r="G28" s="12" t="s">
        <v>27</v>
      </c>
      <c r="H28" s="12" t="s">
        <v>27</v>
      </c>
      <c r="I28" s="12" t="s">
        <v>27</v>
      </c>
      <c r="J28" s="12" t="s">
        <v>262</v>
      </c>
      <c r="K28" s="12" t="s">
        <v>784</v>
      </c>
      <c r="L28" s="12" t="s">
        <v>785</v>
      </c>
      <c r="M28" s="12" t="s">
        <v>786</v>
      </c>
      <c r="N28" s="13" t="s">
        <v>787</v>
      </c>
      <c r="O28" s="3"/>
      <c r="P28" s="3"/>
      <c r="V28" s="3"/>
      <c r="W28" s="3"/>
      <c r="AC28" s="3"/>
      <c r="AD28" s="3"/>
      <c r="AJ28" s="3"/>
      <c r="AK28" s="3"/>
      <c r="AQ28" s="3"/>
      <c r="AR28" s="3"/>
    </row>
    <row r="29" spans="1:44" x14ac:dyDescent="0.25">
      <c r="A29" s="9" t="s">
        <v>23</v>
      </c>
      <c r="B29" s="10" t="s">
        <v>24</v>
      </c>
      <c r="C29" s="10" t="s">
        <v>25</v>
      </c>
      <c r="D29" s="10" t="s">
        <v>261</v>
      </c>
      <c r="E29" s="10" t="s">
        <v>27</v>
      </c>
      <c r="F29" s="10" t="s">
        <v>27</v>
      </c>
      <c r="G29" s="10" t="s">
        <v>27</v>
      </c>
      <c r="H29" s="10" t="s">
        <v>27</v>
      </c>
      <c r="I29" s="10" t="s">
        <v>27</v>
      </c>
      <c r="J29" s="10" t="s">
        <v>264</v>
      </c>
      <c r="K29" s="10" t="s">
        <v>788</v>
      </c>
      <c r="L29" s="10" t="s">
        <v>789</v>
      </c>
      <c r="M29" s="10" t="s">
        <v>790</v>
      </c>
      <c r="N29" s="11" t="s">
        <v>791</v>
      </c>
      <c r="O29" s="3"/>
      <c r="P29" s="3"/>
      <c r="V29" s="3"/>
      <c r="W29" s="3"/>
      <c r="AC29" s="3"/>
      <c r="AD29" s="3"/>
      <c r="AJ29" s="3"/>
      <c r="AK29" s="3"/>
      <c r="AQ29" s="3"/>
      <c r="AR29" s="3"/>
    </row>
    <row r="30" spans="1:44" x14ac:dyDescent="0.25">
      <c r="A30" s="9" t="s">
        <v>23</v>
      </c>
      <c r="B30" s="12" t="s">
        <v>24</v>
      </c>
      <c r="C30" s="12" t="s">
        <v>25</v>
      </c>
      <c r="D30" s="12" t="s">
        <v>261</v>
      </c>
      <c r="E30" s="12" t="s">
        <v>27</v>
      </c>
      <c r="F30" s="12" t="s">
        <v>27</v>
      </c>
      <c r="G30" s="12" t="s">
        <v>27</v>
      </c>
      <c r="H30" s="12" t="s">
        <v>27</v>
      </c>
      <c r="I30" s="12" t="s">
        <v>27</v>
      </c>
      <c r="J30" s="12" t="s">
        <v>267</v>
      </c>
      <c r="K30" s="12" t="s">
        <v>792</v>
      </c>
      <c r="L30" s="12" t="s">
        <v>793</v>
      </c>
      <c r="M30" s="12" t="s">
        <v>794</v>
      </c>
      <c r="N30" s="13" t="s">
        <v>795</v>
      </c>
      <c r="O30" s="3"/>
      <c r="P30" s="3"/>
      <c r="V30" s="3"/>
      <c r="W30" s="3"/>
      <c r="AC30" s="3"/>
      <c r="AD30" s="3"/>
      <c r="AJ30" s="3"/>
      <c r="AK30" s="3"/>
      <c r="AQ30" s="3"/>
      <c r="AR30" s="3"/>
    </row>
    <row r="31" spans="1:44" x14ac:dyDescent="0.25">
      <c r="A31" s="9" t="s">
        <v>23</v>
      </c>
      <c r="B31" s="10" t="s">
        <v>24</v>
      </c>
      <c r="C31" s="10" t="s">
        <v>25</v>
      </c>
      <c r="D31" s="10" t="s">
        <v>261</v>
      </c>
      <c r="E31" s="10" t="s">
        <v>27</v>
      </c>
      <c r="F31" s="10" t="s">
        <v>27</v>
      </c>
      <c r="G31" s="10" t="s">
        <v>27</v>
      </c>
      <c r="H31" s="10" t="s">
        <v>27</v>
      </c>
      <c r="I31" s="10" t="s">
        <v>27</v>
      </c>
      <c r="J31" s="10" t="s">
        <v>269</v>
      </c>
      <c r="K31" s="10" t="s">
        <v>796</v>
      </c>
      <c r="L31" s="10" t="s">
        <v>797</v>
      </c>
      <c r="M31" s="10" t="s">
        <v>798</v>
      </c>
      <c r="N31" s="11" t="s">
        <v>799</v>
      </c>
      <c r="O31" s="3"/>
      <c r="P31" s="3"/>
      <c r="V31" s="3"/>
      <c r="W31" s="3"/>
      <c r="AC31" s="3"/>
      <c r="AD31" s="3"/>
      <c r="AJ31" s="3"/>
      <c r="AK31" s="3"/>
      <c r="AQ31" s="3"/>
      <c r="AR31" s="3"/>
    </row>
    <row r="32" spans="1:44" x14ac:dyDescent="0.25">
      <c r="A32" s="9" t="s">
        <v>23</v>
      </c>
      <c r="B32" s="12" t="s">
        <v>24</v>
      </c>
      <c r="C32" s="12" t="s">
        <v>25</v>
      </c>
      <c r="D32" s="12" t="s">
        <v>261</v>
      </c>
      <c r="E32" s="12" t="s">
        <v>27</v>
      </c>
      <c r="F32" s="12" t="s">
        <v>27</v>
      </c>
      <c r="G32" s="12" t="s">
        <v>27</v>
      </c>
      <c r="H32" s="12" t="s">
        <v>27</v>
      </c>
      <c r="I32" s="12" t="s">
        <v>27</v>
      </c>
      <c r="J32" s="12" t="s">
        <v>272</v>
      </c>
      <c r="K32" s="12" t="s">
        <v>800</v>
      </c>
      <c r="L32" s="12" t="s">
        <v>801</v>
      </c>
      <c r="M32" s="12" t="s">
        <v>802</v>
      </c>
      <c r="N32" s="13" t="s">
        <v>803</v>
      </c>
      <c r="O32" s="3"/>
      <c r="P32" s="3"/>
      <c r="V32" s="3"/>
      <c r="W32" s="3"/>
      <c r="AC32" s="3"/>
      <c r="AD32" s="3"/>
      <c r="AJ32" s="3"/>
      <c r="AK32" s="3"/>
      <c r="AQ32" s="3"/>
      <c r="AR32" s="3"/>
    </row>
    <row r="33" spans="1:44" x14ac:dyDescent="0.25">
      <c r="A33" s="9" t="s">
        <v>23</v>
      </c>
      <c r="B33" s="10" t="s">
        <v>24</v>
      </c>
      <c r="C33" s="10" t="s">
        <v>25</v>
      </c>
      <c r="D33" s="10" t="s">
        <v>261</v>
      </c>
      <c r="E33" s="10" t="s">
        <v>274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275</v>
      </c>
      <c r="K33" s="10" t="s">
        <v>804</v>
      </c>
      <c r="L33" s="10" t="s">
        <v>805</v>
      </c>
      <c r="M33" s="10" t="s">
        <v>806</v>
      </c>
      <c r="N33" s="11" t="s">
        <v>807</v>
      </c>
      <c r="O33" s="3"/>
      <c r="P33" s="3"/>
      <c r="V33" s="3"/>
      <c r="W33" s="3"/>
      <c r="AC33" s="3"/>
      <c r="AD33" s="3"/>
      <c r="AJ33" s="3"/>
      <c r="AK33" s="3"/>
      <c r="AQ33" s="3"/>
      <c r="AR33" s="3"/>
    </row>
    <row r="34" spans="1:44" x14ac:dyDescent="0.25">
      <c r="A34" s="9" t="s">
        <v>23</v>
      </c>
      <c r="B34" s="12" t="s">
        <v>24</v>
      </c>
      <c r="C34" s="12" t="s">
        <v>25</v>
      </c>
      <c r="D34" s="12" t="s">
        <v>261</v>
      </c>
      <c r="E34" s="12" t="s">
        <v>274</v>
      </c>
      <c r="F34" s="12" t="s">
        <v>27</v>
      </c>
      <c r="G34" s="12" t="s">
        <v>27</v>
      </c>
      <c r="H34" s="12" t="s">
        <v>27</v>
      </c>
      <c r="I34" s="12" t="s">
        <v>27</v>
      </c>
      <c r="J34" s="12" t="s">
        <v>278</v>
      </c>
      <c r="K34" s="12" t="s">
        <v>808</v>
      </c>
      <c r="L34" s="12" t="s">
        <v>809</v>
      </c>
      <c r="M34" s="12" t="s">
        <v>810</v>
      </c>
      <c r="N34" s="13" t="s">
        <v>811</v>
      </c>
      <c r="O34" s="3"/>
      <c r="P34" s="3"/>
      <c r="V34" s="3"/>
      <c r="W34" s="3"/>
      <c r="AC34" s="3"/>
      <c r="AD34" s="3"/>
      <c r="AJ34" s="3"/>
      <c r="AK34" s="3"/>
      <c r="AQ34" s="3"/>
      <c r="AR34" s="3"/>
    </row>
    <row r="35" spans="1:44" x14ac:dyDescent="0.25">
      <c r="A35" s="9" t="s">
        <v>23</v>
      </c>
      <c r="B35" s="10" t="s">
        <v>24</v>
      </c>
      <c r="C35" s="10" t="s">
        <v>25</v>
      </c>
      <c r="D35" s="10" t="s">
        <v>261</v>
      </c>
      <c r="E35" s="10" t="s">
        <v>274</v>
      </c>
      <c r="F35" s="10" t="s">
        <v>27</v>
      </c>
      <c r="G35" s="10" t="s">
        <v>27</v>
      </c>
      <c r="H35" s="10" t="s">
        <v>27</v>
      </c>
      <c r="I35" s="10" t="s">
        <v>27</v>
      </c>
      <c r="J35" s="10" t="s">
        <v>280</v>
      </c>
      <c r="K35" s="10" t="s">
        <v>812</v>
      </c>
      <c r="L35" s="10" t="s">
        <v>813</v>
      </c>
      <c r="M35" s="10" t="s">
        <v>814</v>
      </c>
      <c r="N35" s="11" t="s">
        <v>815</v>
      </c>
      <c r="O35" s="3"/>
      <c r="P35" s="3"/>
      <c r="V35" s="3"/>
      <c r="W35" s="3"/>
      <c r="AC35" s="3"/>
      <c r="AD35" s="3"/>
      <c r="AJ35" s="3"/>
      <c r="AK35" s="3"/>
      <c r="AQ35" s="3"/>
      <c r="AR35" s="3"/>
    </row>
    <row r="36" spans="1:44" x14ac:dyDescent="0.25">
      <c r="A36" s="9" t="s">
        <v>23</v>
      </c>
      <c r="B36" s="12" t="s">
        <v>24</v>
      </c>
      <c r="C36" s="12" t="s">
        <v>25</v>
      </c>
      <c r="D36" s="12" t="s">
        <v>261</v>
      </c>
      <c r="E36" s="12" t="s">
        <v>274</v>
      </c>
      <c r="F36" s="12" t="s">
        <v>27</v>
      </c>
      <c r="G36" s="12" t="s">
        <v>27</v>
      </c>
      <c r="H36" s="12" t="s">
        <v>27</v>
      </c>
      <c r="I36" s="12" t="s">
        <v>27</v>
      </c>
      <c r="J36" s="12" t="s">
        <v>282</v>
      </c>
      <c r="K36" s="12" t="s">
        <v>816</v>
      </c>
      <c r="L36" s="12" t="s">
        <v>817</v>
      </c>
      <c r="M36" s="12" t="s">
        <v>818</v>
      </c>
      <c r="N36" s="13" t="s">
        <v>819</v>
      </c>
      <c r="O36" s="3"/>
      <c r="P36" s="3"/>
      <c r="V36" s="3"/>
      <c r="W36" s="3"/>
      <c r="AC36" s="3"/>
      <c r="AD36" s="3"/>
      <c r="AJ36" s="3"/>
      <c r="AK36" s="3"/>
      <c r="AQ36" s="3"/>
      <c r="AR36" s="3"/>
    </row>
    <row r="37" spans="1:44" x14ac:dyDescent="0.25">
      <c r="A37" s="9" t="s">
        <v>23</v>
      </c>
      <c r="B37" s="10" t="s">
        <v>24</v>
      </c>
      <c r="C37" s="10" t="s">
        <v>25</v>
      </c>
      <c r="D37" s="10" t="s">
        <v>261</v>
      </c>
      <c r="E37" s="10" t="s">
        <v>274</v>
      </c>
      <c r="F37" s="10" t="s">
        <v>27</v>
      </c>
      <c r="G37" s="10" t="s">
        <v>27</v>
      </c>
      <c r="H37" s="10" t="s">
        <v>27</v>
      </c>
      <c r="I37" s="10" t="s">
        <v>27</v>
      </c>
      <c r="J37" s="10" t="s">
        <v>285</v>
      </c>
      <c r="K37" s="10" t="s">
        <v>820</v>
      </c>
      <c r="L37" s="10" t="s">
        <v>821</v>
      </c>
      <c r="M37" s="10" t="s">
        <v>822</v>
      </c>
      <c r="N37" s="11" t="s">
        <v>823</v>
      </c>
      <c r="O37" s="3"/>
      <c r="P37" s="3"/>
      <c r="V37" s="3"/>
      <c r="W37" s="3"/>
      <c r="AC37" s="3"/>
      <c r="AD37" s="3"/>
      <c r="AJ37" s="3"/>
      <c r="AK37" s="3"/>
      <c r="AQ37" s="3"/>
      <c r="AR37" s="3"/>
    </row>
    <row r="38" spans="1:44" x14ac:dyDescent="0.25">
      <c r="A38" s="9" t="s">
        <v>23</v>
      </c>
      <c r="B38" s="12" t="s">
        <v>24</v>
      </c>
      <c r="C38" s="12" t="s">
        <v>25</v>
      </c>
      <c r="D38" s="12" t="s">
        <v>261</v>
      </c>
      <c r="E38" s="12" t="s">
        <v>274</v>
      </c>
      <c r="F38" s="12" t="s">
        <v>27</v>
      </c>
      <c r="G38" s="12" t="s">
        <v>27</v>
      </c>
      <c r="H38" s="12" t="s">
        <v>27</v>
      </c>
      <c r="I38" s="12" t="s">
        <v>27</v>
      </c>
      <c r="J38" s="12" t="s">
        <v>288</v>
      </c>
      <c r="K38" s="12" t="s">
        <v>824</v>
      </c>
      <c r="L38" s="12" t="s">
        <v>825</v>
      </c>
      <c r="M38" s="12" t="s">
        <v>826</v>
      </c>
      <c r="N38" s="13" t="s">
        <v>827</v>
      </c>
      <c r="O38" s="3"/>
      <c r="P38" s="3"/>
      <c r="V38" s="3"/>
      <c r="W38" s="3"/>
      <c r="AC38" s="3"/>
      <c r="AD38" s="3"/>
      <c r="AJ38" s="3"/>
      <c r="AK38" s="3"/>
      <c r="AQ38" s="3"/>
      <c r="AR38" s="3"/>
    </row>
    <row r="39" spans="1:44" x14ac:dyDescent="0.25">
      <c r="A39" s="9" t="s">
        <v>23</v>
      </c>
      <c r="B39" s="10" t="s">
        <v>24</v>
      </c>
      <c r="C39" s="10" t="s">
        <v>25</v>
      </c>
      <c r="D39" s="10" t="s">
        <v>261</v>
      </c>
      <c r="E39" s="10" t="s">
        <v>274</v>
      </c>
      <c r="F39" s="10" t="s">
        <v>27</v>
      </c>
      <c r="G39" s="10" t="s">
        <v>27</v>
      </c>
      <c r="H39" s="10" t="s">
        <v>27</v>
      </c>
      <c r="I39" s="10" t="s">
        <v>27</v>
      </c>
      <c r="J39" s="10" t="s">
        <v>291</v>
      </c>
      <c r="K39" s="10" t="s">
        <v>828</v>
      </c>
      <c r="L39" s="10" t="s">
        <v>829</v>
      </c>
      <c r="M39" s="10" t="s">
        <v>830</v>
      </c>
      <c r="N39" s="11" t="s">
        <v>831</v>
      </c>
      <c r="O39" s="3"/>
      <c r="P39" s="3"/>
      <c r="V39" s="3"/>
      <c r="W39" s="3"/>
      <c r="AC39" s="3"/>
      <c r="AD39" s="3"/>
      <c r="AJ39" s="3"/>
      <c r="AK39" s="3"/>
      <c r="AQ39" s="3"/>
      <c r="AR39" s="3"/>
    </row>
    <row r="40" spans="1:44" x14ac:dyDescent="0.25">
      <c r="A40" s="9" t="s">
        <v>23</v>
      </c>
      <c r="B40" s="12" t="s">
        <v>24</v>
      </c>
      <c r="C40" s="12" t="s">
        <v>25</v>
      </c>
      <c r="D40" s="12" t="s">
        <v>261</v>
      </c>
      <c r="E40" s="12" t="s">
        <v>274</v>
      </c>
      <c r="F40" s="12" t="s">
        <v>27</v>
      </c>
      <c r="G40" s="12" t="s">
        <v>27</v>
      </c>
      <c r="H40" s="12" t="s">
        <v>27</v>
      </c>
      <c r="I40" s="12" t="s">
        <v>27</v>
      </c>
      <c r="J40" s="12" t="s">
        <v>294</v>
      </c>
      <c r="K40" s="12" t="s">
        <v>832</v>
      </c>
      <c r="L40" s="12" t="s">
        <v>833</v>
      </c>
      <c r="M40" s="12" t="s">
        <v>834</v>
      </c>
      <c r="N40" s="13" t="s">
        <v>835</v>
      </c>
      <c r="O40" s="3"/>
      <c r="P40" s="3"/>
      <c r="V40" s="3"/>
      <c r="W40" s="3"/>
      <c r="AC40" s="3"/>
      <c r="AD40" s="3"/>
      <c r="AJ40" s="3"/>
      <c r="AK40" s="3"/>
      <c r="AQ40" s="3"/>
      <c r="AR40" s="3"/>
    </row>
    <row r="41" spans="1:44" x14ac:dyDescent="0.25">
      <c r="A41" s="9" t="s">
        <v>23</v>
      </c>
      <c r="B41" s="10" t="s">
        <v>24</v>
      </c>
      <c r="C41" s="10" t="s">
        <v>25</v>
      </c>
      <c r="D41" s="10" t="s">
        <v>261</v>
      </c>
      <c r="E41" s="10" t="s">
        <v>274</v>
      </c>
      <c r="F41" s="10" t="s">
        <v>27</v>
      </c>
      <c r="G41" s="10" t="s">
        <v>27</v>
      </c>
      <c r="H41" s="10" t="s">
        <v>27</v>
      </c>
      <c r="I41" s="10" t="s">
        <v>27</v>
      </c>
      <c r="J41" s="10" t="s">
        <v>297</v>
      </c>
      <c r="K41" s="10" t="s">
        <v>836</v>
      </c>
      <c r="L41" s="10" t="s">
        <v>837</v>
      </c>
      <c r="M41" s="10" t="s">
        <v>838</v>
      </c>
      <c r="N41" s="11" t="s">
        <v>839</v>
      </c>
      <c r="O41" s="3"/>
      <c r="P41" s="3"/>
      <c r="V41" s="3"/>
      <c r="W41" s="3"/>
      <c r="AC41" s="3"/>
      <c r="AD41" s="3"/>
      <c r="AJ41" s="3"/>
      <c r="AK41" s="3"/>
      <c r="AQ41" s="3"/>
      <c r="AR41" s="3"/>
    </row>
    <row r="42" spans="1:44" x14ac:dyDescent="0.25">
      <c r="A42" s="9" t="s">
        <v>23</v>
      </c>
      <c r="B42" s="12" t="s">
        <v>24</v>
      </c>
      <c r="C42" s="12" t="s">
        <v>25</v>
      </c>
      <c r="D42" s="12" t="s">
        <v>261</v>
      </c>
      <c r="E42" s="12" t="s">
        <v>274</v>
      </c>
      <c r="F42" s="12" t="s">
        <v>27</v>
      </c>
      <c r="G42" s="12" t="s">
        <v>27</v>
      </c>
      <c r="H42" s="12" t="s">
        <v>27</v>
      </c>
      <c r="I42" s="12" t="s">
        <v>27</v>
      </c>
      <c r="J42" s="12" t="s">
        <v>300</v>
      </c>
      <c r="K42" s="12" t="s">
        <v>840</v>
      </c>
      <c r="L42" s="12" t="s">
        <v>841</v>
      </c>
      <c r="M42" s="12" t="s">
        <v>842</v>
      </c>
      <c r="N42" s="13" t="s">
        <v>843</v>
      </c>
      <c r="O42" s="3"/>
      <c r="P42" s="3"/>
      <c r="V42" s="3"/>
      <c r="W42" s="3"/>
      <c r="AC42" s="3"/>
      <c r="AD42" s="3"/>
      <c r="AJ42" s="3"/>
      <c r="AK42" s="3"/>
      <c r="AQ42" s="3"/>
      <c r="AR42" s="3"/>
    </row>
    <row r="43" spans="1:44" x14ac:dyDescent="0.25">
      <c r="A43" s="9" t="s">
        <v>23</v>
      </c>
      <c r="B43" s="10" t="s">
        <v>24</v>
      </c>
      <c r="C43" s="10" t="s">
        <v>25</v>
      </c>
      <c r="D43" s="10" t="s">
        <v>261</v>
      </c>
      <c r="E43" s="10" t="s">
        <v>274</v>
      </c>
      <c r="F43" s="10" t="s">
        <v>27</v>
      </c>
      <c r="G43" s="10" t="s">
        <v>27</v>
      </c>
      <c r="H43" s="10" t="s">
        <v>27</v>
      </c>
      <c r="I43" s="10" t="s">
        <v>27</v>
      </c>
      <c r="J43" s="10" t="s">
        <v>303</v>
      </c>
      <c r="K43" s="10" t="s">
        <v>844</v>
      </c>
      <c r="L43" s="10" t="s">
        <v>845</v>
      </c>
      <c r="M43" s="10" t="s">
        <v>846</v>
      </c>
      <c r="N43" s="11" t="s">
        <v>847</v>
      </c>
      <c r="O43" s="3"/>
      <c r="P43" s="3"/>
      <c r="V43" s="3"/>
      <c r="W43" s="3"/>
      <c r="AC43" s="3"/>
      <c r="AD43" s="3"/>
      <c r="AJ43" s="3"/>
      <c r="AK43" s="3"/>
      <c r="AQ43" s="3"/>
      <c r="AR43" s="3"/>
    </row>
    <row r="44" spans="1:44" x14ac:dyDescent="0.25">
      <c r="A44" s="9" t="s">
        <v>23</v>
      </c>
      <c r="B44" s="12" t="s">
        <v>24</v>
      </c>
      <c r="C44" s="12" t="s">
        <v>25</v>
      </c>
      <c r="D44" s="12" t="s">
        <v>261</v>
      </c>
      <c r="E44" s="12" t="s">
        <v>306</v>
      </c>
      <c r="F44" s="12" t="s">
        <v>27</v>
      </c>
      <c r="G44" s="12" t="s">
        <v>27</v>
      </c>
      <c r="H44" s="12" t="s">
        <v>27</v>
      </c>
      <c r="I44" s="12" t="s">
        <v>27</v>
      </c>
      <c r="J44" s="12" t="s">
        <v>307</v>
      </c>
      <c r="K44" s="12" t="s">
        <v>848</v>
      </c>
      <c r="L44" s="12" t="s">
        <v>849</v>
      </c>
      <c r="M44" s="12" t="s">
        <v>850</v>
      </c>
      <c r="N44" s="13" t="s">
        <v>851</v>
      </c>
      <c r="O44" s="3"/>
      <c r="P44" s="3"/>
      <c r="V44" s="3"/>
      <c r="W44" s="3"/>
      <c r="AC44" s="3"/>
      <c r="AD44" s="3"/>
      <c r="AJ44" s="3"/>
      <c r="AK44" s="3"/>
      <c r="AQ44" s="3"/>
      <c r="AR44" s="3"/>
    </row>
    <row r="45" spans="1:44" x14ac:dyDescent="0.25">
      <c r="A45" s="9" t="s">
        <v>23</v>
      </c>
      <c r="B45" s="10" t="s">
        <v>24</v>
      </c>
      <c r="C45" s="10" t="s">
        <v>25</v>
      </c>
      <c r="D45" s="10" t="s">
        <v>261</v>
      </c>
      <c r="E45" s="10" t="s">
        <v>306</v>
      </c>
      <c r="F45" s="10" t="s">
        <v>27</v>
      </c>
      <c r="G45" s="10" t="s">
        <v>27</v>
      </c>
      <c r="H45" s="10" t="s">
        <v>27</v>
      </c>
      <c r="I45" s="10" t="s">
        <v>27</v>
      </c>
      <c r="J45" s="10" t="s">
        <v>310</v>
      </c>
      <c r="K45" s="10" t="s">
        <v>852</v>
      </c>
      <c r="L45" s="10" t="s">
        <v>853</v>
      </c>
      <c r="M45" s="10" t="s">
        <v>854</v>
      </c>
      <c r="N45" s="11" t="s">
        <v>855</v>
      </c>
      <c r="O45" s="3"/>
      <c r="P45" s="3"/>
      <c r="V45" s="3"/>
      <c r="W45" s="3"/>
      <c r="AC45" s="3"/>
      <c r="AD45" s="3"/>
      <c r="AJ45" s="3"/>
      <c r="AK45" s="3"/>
      <c r="AQ45" s="3"/>
      <c r="AR45" s="3"/>
    </row>
    <row r="46" spans="1:44" x14ac:dyDescent="0.25">
      <c r="A46" s="9" t="s">
        <v>23</v>
      </c>
      <c r="B46" s="12" t="s">
        <v>24</v>
      </c>
      <c r="C46" s="12" t="s">
        <v>25</v>
      </c>
      <c r="D46" s="12" t="s">
        <v>261</v>
      </c>
      <c r="E46" s="12" t="s">
        <v>306</v>
      </c>
      <c r="F46" s="12" t="s">
        <v>27</v>
      </c>
      <c r="G46" s="12" t="s">
        <v>27</v>
      </c>
      <c r="H46" s="12" t="s">
        <v>27</v>
      </c>
      <c r="I46" s="12" t="s">
        <v>27</v>
      </c>
      <c r="J46" s="12" t="s">
        <v>313</v>
      </c>
      <c r="K46" s="12" t="s">
        <v>856</v>
      </c>
      <c r="L46" s="12" t="s">
        <v>857</v>
      </c>
      <c r="M46" s="12" t="s">
        <v>858</v>
      </c>
      <c r="N46" s="13" t="s">
        <v>859</v>
      </c>
      <c r="O46" s="3"/>
      <c r="P46" s="3"/>
      <c r="V46" s="3"/>
      <c r="W46" s="3"/>
      <c r="AC46" s="3"/>
      <c r="AD46" s="3"/>
      <c r="AJ46" s="3"/>
      <c r="AK46" s="3"/>
      <c r="AQ46" s="3"/>
      <c r="AR46" s="3"/>
    </row>
    <row r="47" spans="1:44" x14ac:dyDescent="0.25">
      <c r="A47" s="9" t="s">
        <v>23</v>
      </c>
      <c r="B47" s="10" t="s">
        <v>24</v>
      </c>
      <c r="C47" s="10" t="s">
        <v>25</v>
      </c>
      <c r="D47" s="10" t="s">
        <v>261</v>
      </c>
      <c r="E47" s="10" t="s">
        <v>306</v>
      </c>
      <c r="F47" s="10" t="s">
        <v>27</v>
      </c>
      <c r="G47" s="10" t="s">
        <v>27</v>
      </c>
      <c r="H47" s="10" t="s">
        <v>27</v>
      </c>
      <c r="I47" s="10" t="s">
        <v>27</v>
      </c>
      <c r="J47" s="10" t="s">
        <v>316</v>
      </c>
      <c r="K47" s="10" t="s">
        <v>860</v>
      </c>
      <c r="L47" s="10" t="s">
        <v>861</v>
      </c>
      <c r="M47" s="10" t="s">
        <v>862</v>
      </c>
      <c r="N47" s="11" t="s">
        <v>863</v>
      </c>
      <c r="O47" s="3"/>
      <c r="P47" s="3"/>
      <c r="V47" s="3"/>
      <c r="W47" s="3"/>
      <c r="AC47" s="3"/>
      <c r="AD47" s="3"/>
      <c r="AJ47" s="3"/>
      <c r="AK47" s="3"/>
      <c r="AQ47" s="3"/>
      <c r="AR47" s="3"/>
    </row>
    <row r="48" spans="1:44" x14ac:dyDescent="0.25">
      <c r="A48" s="9" t="s">
        <v>23</v>
      </c>
      <c r="B48" s="12" t="s">
        <v>24</v>
      </c>
      <c r="C48" s="12" t="s">
        <v>25</v>
      </c>
      <c r="D48" s="12" t="s">
        <v>261</v>
      </c>
      <c r="E48" s="12" t="s">
        <v>306</v>
      </c>
      <c r="F48" s="12" t="s">
        <v>27</v>
      </c>
      <c r="G48" s="12" t="s">
        <v>27</v>
      </c>
      <c r="H48" s="12" t="s">
        <v>27</v>
      </c>
      <c r="I48" s="12" t="s">
        <v>27</v>
      </c>
      <c r="J48" s="12" t="s">
        <v>318</v>
      </c>
      <c r="K48" s="12" t="s">
        <v>864</v>
      </c>
      <c r="L48" s="12" t="s">
        <v>865</v>
      </c>
      <c r="M48" s="12" t="s">
        <v>866</v>
      </c>
      <c r="N48" s="13" t="s">
        <v>867</v>
      </c>
      <c r="O48" s="3"/>
      <c r="P48" s="3"/>
      <c r="V48" s="3"/>
      <c r="W48" s="3"/>
      <c r="AC48" s="3"/>
      <c r="AD48" s="3"/>
      <c r="AJ48" s="3"/>
      <c r="AK48" s="3"/>
      <c r="AQ48" s="3"/>
      <c r="AR48" s="3"/>
    </row>
    <row r="49" spans="1:44" x14ac:dyDescent="0.25">
      <c r="A49" s="9" t="s">
        <v>23</v>
      </c>
      <c r="B49" s="10" t="s">
        <v>24</v>
      </c>
      <c r="C49" s="10" t="s">
        <v>25</v>
      </c>
      <c r="D49" s="10" t="s">
        <v>261</v>
      </c>
      <c r="E49" s="10" t="s">
        <v>306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321</v>
      </c>
      <c r="K49" s="10" t="s">
        <v>868</v>
      </c>
      <c r="L49" s="10" t="s">
        <v>869</v>
      </c>
      <c r="M49" s="10" t="s">
        <v>870</v>
      </c>
      <c r="N49" s="11" t="s">
        <v>871</v>
      </c>
      <c r="O49" s="3"/>
      <c r="P49" s="3"/>
      <c r="V49" s="3"/>
      <c r="W49" s="3"/>
      <c r="AC49" s="3"/>
      <c r="AD49" s="3"/>
      <c r="AJ49" s="3"/>
      <c r="AK49" s="3"/>
      <c r="AQ49" s="3"/>
      <c r="AR49" s="3"/>
    </row>
    <row r="50" spans="1:44" x14ac:dyDescent="0.25">
      <c r="A50" s="9" t="s">
        <v>23</v>
      </c>
      <c r="B50" s="12" t="s">
        <v>24</v>
      </c>
      <c r="C50" s="12" t="s">
        <v>25</v>
      </c>
      <c r="D50" s="12" t="s">
        <v>261</v>
      </c>
      <c r="E50" s="12" t="s">
        <v>306</v>
      </c>
      <c r="F50" s="12" t="s">
        <v>27</v>
      </c>
      <c r="G50" s="12" t="s">
        <v>27</v>
      </c>
      <c r="H50" s="12" t="s">
        <v>27</v>
      </c>
      <c r="I50" s="12" t="s">
        <v>27</v>
      </c>
      <c r="J50" s="12" t="s">
        <v>324</v>
      </c>
      <c r="K50" s="12" t="s">
        <v>872</v>
      </c>
      <c r="L50" s="12" t="s">
        <v>873</v>
      </c>
      <c r="M50" s="12" t="s">
        <v>874</v>
      </c>
      <c r="N50" s="13" t="s">
        <v>875</v>
      </c>
      <c r="O50" s="3"/>
      <c r="P50" s="3"/>
      <c r="V50" s="3"/>
      <c r="W50" s="3"/>
      <c r="AC50" s="3"/>
      <c r="AD50" s="3"/>
      <c r="AJ50" s="3"/>
      <c r="AK50" s="3"/>
      <c r="AQ50" s="3"/>
      <c r="AR50" s="3"/>
    </row>
    <row r="51" spans="1:44" x14ac:dyDescent="0.25">
      <c r="A51" s="9" t="s">
        <v>23</v>
      </c>
      <c r="B51" s="10" t="s">
        <v>24</v>
      </c>
      <c r="C51" s="10" t="s">
        <v>25</v>
      </c>
      <c r="D51" s="10" t="s">
        <v>261</v>
      </c>
      <c r="E51" s="10" t="s">
        <v>327</v>
      </c>
      <c r="F51" s="10" t="s">
        <v>27</v>
      </c>
      <c r="G51" s="10" t="s">
        <v>27</v>
      </c>
      <c r="H51" s="10" t="s">
        <v>27</v>
      </c>
      <c r="I51" s="10" t="s">
        <v>27</v>
      </c>
      <c r="J51" s="10" t="s">
        <v>328</v>
      </c>
      <c r="K51" s="10" t="s">
        <v>876</v>
      </c>
      <c r="L51" s="10" t="s">
        <v>877</v>
      </c>
      <c r="M51" s="10" t="s">
        <v>878</v>
      </c>
      <c r="N51" s="11" t="s">
        <v>879</v>
      </c>
      <c r="O51" s="3"/>
      <c r="P51" s="3"/>
      <c r="V51" s="3"/>
      <c r="W51" s="3"/>
      <c r="AC51" s="3"/>
      <c r="AD51" s="3"/>
      <c r="AJ51" s="3"/>
      <c r="AK51" s="3"/>
      <c r="AQ51" s="3"/>
      <c r="AR51" s="3"/>
    </row>
    <row r="52" spans="1:44" x14ac:dyDescent="0.25">
      <c r="A52" s="9" t="s">
        <v>23</v>
      </c>
      <c r="B52" s="12" t="s">
        <v>24</v>
      </c>
      <c r="C52" s="12" t="s">
        <v>25</v>
      </c>
      <c r="D52" s="12" t="s">
        <v>261</v>
      </c>
      <c r="E52" s="12" t="s">
        <v>327</v>
      </c>
      <c r="F52" s="12" t="s">
        <v>27</v>
      </c>
      <c r="G52" s="12" t="s">
        <v>27</v>
      </c>
      <c r="H52" s="12" t="s">
        <v>27</v>
      </c>
      <c r="I52" s="12" t="s">
        <v>27</v>
      </c>
      <c r="J52" s="12" t="s">
        <v>331</v>
      </c>
      <c r="K52" s="12" t="s">
        <v>880</v>
      </c>
      <c r="L52" s="12" t="s">
        <v>881</v>
      </c>
      <c r="M52" s="12" t="s">
        <v>882</v>
      </c>
      <c r="N52" s="13" t="s">
        <v>883</v>
      </c>
      <c r="O52" s="3"/>
      <c r="P52" s="3"/>
      <c r="V52" s="3"/>
      <c r="W52" s="3"/>
      <c r="AC52" s="3"/>
      <c r="AD52" s="3"/>
      <c r="AJ52" s="3"/>
      <c r="AK52" s="3"/>
      <c r="AQ52" s="3"/>
      <c r="AR52" s="3"/>
    </row>
    <row r="53" spans="1:44" x14ac:dyDescent="0.25">
      <c r="A53" s="9" t="s">
        <v>23</v>
      </c>
      <c r="B53" s="10" t="s">
        <v>24</v>
      </c>
      <c r="C53" s="10" t="s">
        <v>25</v>
      </c>
      <c r="D53" s="10" t="s">
        <v>261</v>
      </c>
      <c r="E53" s="10" t="s">
        <v>327</v>
      </c>
      <c r="F53" s="10" t="s">
        <v>334</v>
      </c>
      <c r="G53" s="10" t="s">
        <v>335</v>
      </c>
      <c r="H53" s="10" t="s">
        <v>27</v>
      </c>
      <c r="I53" s="10" t="s">
        <v>27</v>
      </c>
      <c r="J53" s="10" t="s">
        <v>336</v>
      </c>
      <c r="K53" s="10" t="s">
        <v>884</v>
      </c>
      <c r="L53" s="10" t="s">
        <v>885</v>
      </c>
      <c r="M53" s="10" t="s">
        <v>886</v>
      </c>
      <c r="N53" s="11" t="s">
        <v>887</v>
      </c>
      <c r="O53" s="3"/>
      <c r="P53" s="3"/>
      <c r="V53" s="3"/>
      <c r="W53" s="3"/>
      <c r="AC53" s="3"/>
      <c r="AD53" s="3"/>
      <c r="AJ53" s="3"/>
      <c r="AK53" s="3"/>
      <c r="AQ53" s="3"/>
      <c r="AR53" s="3"/>
    </row>
    <row r="54" spans="1:44" x14ac:dyDescent="0.25">
      <c r="A54" s="9" t="s">
        <v>23</v>
      </c>
      <c r="B54" s="12" t="s">
        <v>24</v>
      </c>
      <c r="C54" s="12" t="s">
        <v>25</v>
      </c>
      <c r="D54" s="12" t="s">
        <v>261</v>
      </c>
      <c r="E54" s="12" t="s">
        <v>327</v>
      </c>
      <c r="F54" s="12" t="s">
        <v>334</v>
      </c>
      <c r="G54" s="12" t="s">
        <v>335</v>
      </c>
      <c r="H54" s="12" t="s">
        <v>27</v>
      </c>
      <c r="I54" s="12" t="s">
        <v>27</v>
      </c>
      <c r="J54" s="12" t="s">
        <v>338</v>
      </c>
      <c r="K54" s="12" t="s">
        <v>888</v>
      </c>
      <c r="L54" s="12" t="s">
        <v>889</v>
      </c>
      <c r="M54" s="12" t="s">
        <v>890</v>
      </c>
      <c r="N54" s="13" t="s">
        <v>891</v>
      </c>
      <c r="O54" s="3"/>
      <c r="P54" s="3"/>
      <c r="V54" s="3"/>
      <c r="W54" s="3"/>
      <c r="AC54" s="3"/>
      <c r="AD54" s="3"/>
      <c r="AJ54" s="3"/>
      <c r="AK54" s="3"/>
      <c r="AQ54" s="3"/>
      <c r="AR54" s="3"/>
    </row>
    <row r="55" spans="1:44" x14ac:dyDescent="0.25">
      <c r="A55" s="9" t="s">
        <v>23</v>
      </c>
      <c r="B55" s="10" t="s">
        <v>24</v>
      </c>
      <c r="C55" s="10" t="s">
        <v>25</v>
      </c>
      <c r="D55" s="10" t="s">
        <v>261</v>
      </c>
      <c r="E55" s="10" t="s">
        <v>327</v>
      </c>
      <c r="F55" s="10" t="s">
        <v>334</v>
      </c>
      <c r="G55" s="10" t="s">
        <v>335</v>
      </c>
      <c r="H55" s="10" t="s">
        <v>27</v>
      </c>
      <c r="I55" s="10" t="s">
        <v>27</v>
      </c>
      <c r="J55" s="10" t="s">
        <v>341</v>
      </c>
      <c r="K55" s="10" t="s">
        <v>892</v>
      </c>
      <c r="L55" s="10" t="s">
        <v>893</v>
      </c>
      <c r="M55" s="10" t="s">
        <v>894</v>
      </c>
      <c r="N55" s="11" t="s">
        <v>895</v>
      </c>
      <c r="O55" s="3"/>
      <c r="P55" s="3"/>
      <c r="V55" s="3"/>
      <c r="W55" s="3"/>
      <c r="AC55" s="3"/>
      <c r="AD55" s="3"/>
      <c r="AJ55" s="3"/>
      <c r="AK55" s="3"/>
      <c r="AQ55" s="3"/>
      <c r="AR55" s="3"/>
    </row>
    <row r="56" spans="1:44" x14ac:dyDescent="0.25">
      <c r="A56" s="9" t="s">
        <v>23</v>
      </c>
      <c r="B56" s="12" t="s">
        <v>24</v>
      </c>
      <c r="C56" s="12" t="s">
        <v>25</v>
      </c>
      <c r="D56" s="12" t="s">
        <v>261</v>
      </c>
      <c r="E56" s="12" t="s">
        <v>327</v>
      </c>
      <c r="F56" s="12" t="s">
        <v>334</v>
      </c>
      <c r="G56" s="12" t="s">
        <v>335</v>
      </c>
      <c r="H56" s="12" t="s">
        <v>27</v>
      </c>
      <c r="I56" s="12" t="s">
        <v>27</v>
      </c>
      <c r="J56" s="12" t="s">
        <v>344</v>
      </c>
      <c r="K56" s="12" t="s">
        <v>896</v>
      </c>
      <c r="L56" s="12" t="s">
        <v>897</v>
      </c>
      <c r="M56" s="12" t="s">
        <v>898</v>
      </c>
      <c r="N56" s="13" t="s">
        <v>899</v>
      </c>
      <c r="O56" s="3"/>
      <c r="P56" s="3"/>
      <c r="V56" s="3"/>
      <c r="W56" s="3"/>
      <c r="AC56" s="3"/>
      <c r="AD56" s="3"/>
      <c r="AJ56" s="3"/>
      <c r="AK56" s="3"/>
      <c r="AQ56" s="3"/>
      <c r="AR56" s="3"/>
    </row>
    <row r="57" spans="1:44" x14ac:dyDescent="0.25">
      <c r="A57" s="9" t="s">
        <v>23</v>
      </c>
      <c r="B57" s="10" t="s">
        <v>24</v>
      </c>
      <c r="C57" s="10" t="s">
        <v>25</v>
      </c>
      <c r="D57" s="10" t="s">
        <v>261</v>
      </c>
      <c r="E57" s="10" t="s">
        <v>327</v>
      </c>
      <c r="F57" s="10" t="s">
        <v>334</v>
      </c>
      <c r="G57" s="10" t="s">
        <v>335</v>
      </c>
      <c r="H57" s="10" t="s">
        <v>27</v>
      </c>
      <c r="I57" s="10" t="s">
        <v>27</v>
      </c>
      <c r="J57" s="10" t="s">
        <v>347</v>
      </c>
      <c r="K57" s="10" t="s">
        <v>900</v>
      </c>
      <c r="L57" s="10" t="s">
        <v>901</v>
      </c>
      <c r="M57" s="10" t="s">
        <v>902</v>
      </c>
      <c r="N57" s="11" t="s">
        <v>903</v>
      </c>
      <c r="O57" s="3"/>
      <c r="P57" s="3"/>
      <c r="V57" s="3"/>
      <c r="W57" s="3"/>
      <c r="AC57" s="3"/>
      <c r="AD57" s="3"/>
      <c r="AJ57" s="3"/>
      <c r="AK57" s="3"/>
      <c r="AQ57" s="3"/>
      <c r="AR57" s="3"/>
    </row>
    <row r="58" spans="1:44" x14ac:dyDescent="0.25">
      <c r="A58" s="9" t="s">
        <v>23</v>
      </c>
      <c r="B58" s="12" t="s">
        <v>24</v>
      </c>
      <c r="C58" s="12" t="s">
        <v>25</v>
      </c>
      <c r="D58" s="12" t="s">
        <v>261</v>
      </c>
      <c r="E58" s="12" t="s">
        <v>327</v>
      </c>
      <c r="F58" s="12" t="s">
        <v>334</v>
      </c>
      <c r="G58" s="12" t="s">
        <v>349</v>
      </c>
      <c r="H58" s="12" t="s">
        <v>27</v>
      </c>
      <c r="I58" s="12" t="s">
        <v>27</v>
      </c>
      <c r="J58" s="12" t="s">
        <v>350</v>
      </c>
      <c r="K58" s="12" t="s">
        <v>904</v>
      </c>
      <c r="L58" s="12" t="s">
        <v>905</v>
      </c>
      <c r="M58" s="12" t="s">
        <v>906</v>
      </c>
      <c r="N58" s="13" t="s">
        <v>907</v>
      </c>
      <c r="O58" s="3"/>
      <c r="P58" s="3"/>
      <c r="V58" s="3"/>
      <c r="W58" s="3"/>
      <c r="AC58" s="3"/>
      <c r="AD58" s="3"/>
      <c r="AJ58" s="3"/>
      <c r="AK58" s="3"/>
      <c r="AQ58" s="3"/>
      <c r="AR58" s="3"/>
    </row>
    <row r="59" spans="1:44" x14ac:dyDescent="0.25">
      <c r="A59" s="9" t="s">
        <v>23</v>
      </c>
      <c r="B59" s="10" t="s">
        <v>24</v>
      </c>
      <c r="C59" s="10" t="s">
        <v>25</v>
      </c>
      <c r="D59" s="10" t="s">
        <v>261</v>
      </c>
      <c r="E59" s="10" t="s">
        <v>327</v>
      </c>
      <c r="F59" s="10" t="s">
        <v>334</v>
      </c>
      <c r="G59" s="10" t="s">
        <v>349</v>
      </c>
      <c r="H59" s="10" t="s">
        <v>27</v>
      </c>
      <c r="I59" s="10" t="s">
        <v>27</v>
      </c>
      <c r="J59" s="10" t="s">
        <v>353</v>
      </c>
      <c r="K59" s="10" t="s">
        <v>908</v>
      </c>
      <c r="L59" s="10" t="s">
        <v>909</v>
      </c>
      <c r="M59" s="10" t="s">
        <v>910</v>
      </c>
      <c r="N59" s="11" t="s">
        <v>911</v>
      </c>
      <c r="O59" s="3"/>
      <c r="P59" s="3"/>
      <c r="V59" s="3"/>
      <c r="W59" s="3"/>
      <c r="AC59" s="3"/>
      <c r="AD59" s="3"/>
      <c r="AJ59" s="3"/>
      <c r="AK59" s="3"/>
      <c r="AQ59" s="3"/>
      <c r="AR59" s="3"/>
    </row>
    <row r="60" spans="1:44" x14ac:dyDescent="0.25">
      <c r="A60" s="9" t="s">
        <v>355</v>
      </c>
      <c r="B60" s="10" t="s">
        <v>24</v>
      </c>
      <c r="C60" s="10" t="s">
        <v>25</v>
      </c>
      <c r="D60" s="10" t="s">
        <v>356</v>
      </c>
      <c r="E60" s="10" t="s">
        <v>27</v>
      </c>
      <c r="F60" s="10" t="s">
        <v>27</v>
      </c>
      <c r="G60" s="10" t="s">
        <v>27</v>
      </c>
      <c r="H60" s="10" t="s">
        <v>27</v>
      </c>
      <c r="I60" s="10" t="s">
        <v>27</v>
      </c>
      <c r="J60" s="10" t="s">
        <v>357</v>
      </c>
      <c r="K60" s="10" t="s">
        <v>912</v>
      </c>
      <c r="L60" s="10" t="s">
        <v>913</v>
      </c>
      <c r="M60" s="10" t="s">
        <v>914</v>
      </c>
      <c r="N60" s="11" t="s">
        <v>915</v>
      </c>
      <c r="O60" s="3"/>
      <c r="P60" s="3"/>
      <c r="V60" s="3"/>
      <c r="W60" s="3"/>
      <c r="AC60" s="3"/>
      <c r="AD60" s="3"/>
      <c r="AJ60" s="3"/>
      <c r="AK60" s="3"/>
      <c r="AQ60" s="3"/>
      <c r="AR60" s="3"/>
    </row>
    <row r="61" spans="1:44" x14ac:dyDescent="0.25">
      <c r="A61" s="9" t="s">
        <v>355</v>
      </c>
      <c r="B61" s="12" t="s">
        <v>24</v>
      </c>
      <c r="C61" s="12" t="s">
        <v>25</v>
      </c>
      <c r="D61" s="12" t="s">
        <v>356</v>
      </c>
      <c r="E61" s="12" t="s">
        <v>27</v>
      </c>
      <c r="F61" s="12" t="s">
        <v>27</v>
      </c>
      <c r="G61" s="12" t="s">
        <v>27</v>
      </c>
      <c r="H61" s="12" t="s">
        <v>27</v>
      </c>
      <c r="I61" s="12" t="s">
        <v>27</v>
      </c>
      <c r="J61" s="12" t="s">
        <v>360</v>
      </c>
      <c r="K61" s="12" t="s">
        <v>916</v>
      </c>
      <c r="L61" s="12" t="s">
        <v>917</v>
      </c>
      <c r="M61" s="12" t="s">
        <v>918</v>
      </c>
      <c r="N61" s="13" t="s">
        <v>919</v>
      </c>
      <c r="O61" s="3"/>
      <c r="P61" s="3"/>
      <c r="V61" s="3"/>
      <c r="W61" s="3"/>
      <c r="AC61" s="3"/>
      <c r="AD61" s="3"/>
      <c r="AJ61" s="3"/>
      <c r="AK61" s="3"/>
      <c r="AQ61" s="3"/>
      <c r="AR61" s="3"/>
    </row>
    <row r="62" spans="1:44" x14ac:dyDescent="0.25">
      <c r="A62" s="9" t="s">
        <v>355</v>
      </c>
      <c r="B62" s="10" t="s">
        <v>24</v>
      </c>
      <c r="C62" s="10" t="s">
        <v>25</v>
      </c>
      <c r="D62" s="10" t="s">
        <v>356</v>
      </c>
      <c r="E62" s="10" t="s">
        <v>27</v>
      </c>
      <c r="F62" s="10" t="s">
        <v>27</v>
      </c>
      <c r="G62" s="10" t="s">
        <v>27</v>
      </c>
      <c r="H62" s="10" t="s">
        <v>27</v>
      </c>
      <c r="I62" s="10" t="s">
        <v>27</v>
      </c>
      <c r="J62" s="10" t="s">
        <v>363</v>
      </c>
      <c r="K62" s="10" t="s">
        <v>920</v>
      </c>
      <c r="L62" s="10" t="s">
        <v>921</v>
      </c>
      <c r="M62" s="10" t="s">
        <v>922</v>
      </c>
      <c r="N62" s="11" t="s">
        <v>923</v>
      </c>
      <c r="O62" s="3"/>
      <c r="P62" s="3"/>
      <c r="V62" s="3"/>
      <c r="W62" s="3"/>
      <c r="AC62" s="3"/>
      <c r="AD62" s="3"/>
      <c r="AJ62" s="3"/>
      <c r="AK62" s="3"/>
      <c r="AQ62" s="3"/>
      <c r="AR62" s="3"/>
    </row>
    <row r="63" spans="1:44" x14ac:dyDescent="0.25">
      <c r="A63" s="9" t="s">
        <v>355</v>
      </c>
      <c r="B63" s="12" t="s">
        <v>24</v>
      </c>
      <c r="C63" s="12" t="s">
        <v>25</v>
      </c>
      <c r="D63" s="12" t="s">
        <v>356</v>
      </c>
      <c r="E63" s="12" t="s">
        <v>365</v>
      </c>
      <c r="F63" s="12" t="s">
        <v>366</v>
      </c>
      <c r="G63" s="12" t="s">
        <v>27</v>
      </c>
      <c r="H63" s="12" t="s">
        <v>27</v>
      </c>
      <c r="I63" s="12" t="s">
        <v>27</v>
      </c>
      <c r="J63" s="12" t="s">
        <v>367</v>
      </c>
      <c r="K63" s="12" t="s">
        <v>924</v>
      </c>
      <c r="L63" s="12" t="s">
        <v>925</v>
      </c>
      <c r="M63" s="12" t="s">
        <v>926</v>
      </c>
      <c r="N63" s="13" t="s">
        <v>927</v>
      </c>
      <c r="O63" s="3"/>
      <c r="P63" s="3"/>
      <c r="V63" s="3"/>
      <c r="W63" s="3"/>
      <c r="AC63" s="3"/>
      <c r="AD63" s="3"/>
      <c r="AJ63" s="3"/>
      <c r="AK63" s="3"/>
      <c r="AQ63" s="3"/>
      <c r="AR63" s="3"/>
    </row>
    <row r="64" spans="1:44" x14ac:dyDescent="0.25">
      <c r="A64" s="9" t="s">
        <v>355</v>
      </c>
      <c r="B64" s="10" t="s">
        <v>24</v>
      </c>
      <c r="C64" s="10" t="s">
        <v>25</v>
      </c>
      <c r="D64" s="10" t="s">
        <v>356</v>
      </c>
      <c r="E64" s="10" t="s">
        <v>369</v>
      </c>
      <c r="F64" s="10" t="s">
        <v>370</v>
      </c>
      <c r="G64" s="10" t="s">
        <v>27</v>
      </c>
      <c r="H64" s="10" t="s">
        <v>27</v>
      </c>
      <c r="I64" s="10" t="s">
        <v>27</v>
      </c>
      <c r="J64" s="10" t="s">
        <v>371</v>
      </c>
      <c r="K64" s="10" t="s">
        <v>928</v>
      </c>
      <c r="L64" s="10" t="s">
        <v>929</v>
      </c>
      <c r="M64" s="10" t="s">
        <v>930</v>
      </c>
      <c r="N64" s="11" t="s">
        <v>931</v>
      </c>
      <c r="O64" s="3"/>
      <c r="P64" s="3"/>
      <c r="V64" s="3"/>
      <c r="W64" s="3"/>
      <c r="AC64" s="3"/>
      <c r="AD64" s="3"/>
      <c r="AJ64" s="3"/>
      <c r="AK64" s="3"/>
      <c r="AQ64" s="3"/>
      <c r="AR64" s="3"/>
    </row>
    <row r="65" spans="1:45" x14ac:dyDescent="0.25">
      <c r="A65" s="9" t="s">
        <v>355</v>
      </c>
      <c r="B65" s="12" t="s">
        <v>24</v>
      </c>
      <c r="C65" s="12" t="s">
        <v>25</v>
      </c>
      <c r="D65" s="12" t="s">
        <v>356</v>
      </c>
      <c r="E65" s="12" t="s">
        <v>369</v>
      </c>
      <c r="F65" s="12" t="s">
        <v>370</v>
      </c>
      <c r="G65" s="12" t="s">
        <v>27</v>
      </c>
      <c r="H65" s="12" t="s">
        <v>27</v>
      </c>
      <c r="I65" s="12" t="s">
        <v>27</v>
      </c>
      <c r="J65" s="12" t="s">
        <v>372</v>
      </c>
      <c r="K65" s="12" t="s">
        <v>932</v>
      </c>
      <c r="L65" s="12" t="s">
        <v>933</v>
      </c>
      <c r="M65" s="12" t="s">
        <v>934</v>
      </c>
      <c r="N65" s="13" t="s">
        <v>935</v>
      </c>
      <c r="O65" s="3"/>
      <c r="P65" s="3"/>
      <c r="V65" s="3"/>
      <c r="W65" s="3"/>
      <c r="AC65" s="3"/>
      <c r="AD65" s="3"/>
      <c r="AJ65" s="3"/>
      <c r="AK65" s="3"/>
      <c r="AQ65" s="3"/>
      <c r="AR65" s="3"/>
    </row>
    <row r="66" spans="1:45" x14ac:dyDescent="0.25">
      <c r="A66" s="9" t="s">
        <v>355</v>
      </c>
      <c r="B66" s="10" t="s">
        <v>24</v>
      </c>
      <c r="C66" s="10" t="s">
        <v>25</v>
      </c>
      <c r="D66" s="10" t="s">
        <v>356</v>
      </c>
      <c r="E66" s="10" t="s">
        <v>369</v>
      </c>
      <c r="F66" s="10" t="s">
        <v>370</v>
      </c>
      <c r="G66" s="10" t="s">
        <v>27</v>
      </c>
      <c r="H66" s="10" t="s">
        <v>27</v>
      </c>
      <c r="I66" s="10" t="s">
        <v>27</v>
      </c>
      <c r="J66" s="10" t="s">
        <v>374</v>
      </c>
      <c r="K66" s="10" t="s">
        <v>936</v>
      </c>
      <c r="L66" s="10" t="s">
        <v>937</v>
      </c>
      <c r="M66" s="10" t="s">
        <v>938</v>
      </c>
      <c r="N66" s="11" t="s">
        <v>939</v>
      </c>
      <c r="O66" s="3"/>
      <c r="P66" s="3"/>
      <c r="V66" s="3"/>
      <c r="W66" s="3"/>
      <c r="AC66" s="3"/>
      <c r="AD66" s="3"/>
      <c r="AJ66" s="3"/>
      <c r="AK66" s="3"/>
      <c r="AQ66" s="3"/>
      <c r="AR66" s="3"/>
    </row>
    <row r="67" spans="1:45" x14ac:dyDescent="0.25">
      <c r="A67" s="9" t="s">
        <v>355</v>
      </c>
      <c r="B67" s="10" t="s">
        <v>24</v>
      </c>
      <c r="C67" s="10" t="s">
        <v>25</v>
      </c>
      <c r="D67" s="10" t="s">
        <v>356</v>
      </c>
      <c r="E67" s="10" t="s">
        <v>369</v>
      </c>
      <c r="F67" s="10" t="s">
        <v>370</v>
      </c>
      <c r="G67" s="10" t="s">
        <v>27</v>
      </c>
      <c r="H67" s="10" t="s">
        <v>27</v>
      </c>
      <c r="I67" s="10" t="s">
        <v>27</v>
      </c>
      <c r="J67" s="10" t="s">
        <v>376</v>
      </c>
      <c r="K67" s="10" t="s">
        <v>940</v>
      </c>
      <c r="L67" s="10" t="s">
        <v>941</v>
      </c>
      <c r="M67" s="10" t="s">
        <v>942</v>
      </c>
      <c r="N67" s="11" t="s">
        <v>943</v>
      </c>
      <c r="O67" s="3"/>
      <c r="P67" s="3"/>
      <c r="V67" s="3"/>
      <c r="W67" s="3"/>
      <c r="AC67" s="3"/>
      <c r="AD67" s="3"/>
      <c r="AJ67" s="3"/>
      <c r="AK67" s="3"/>
      <c r="AQ67" s="3"/>
      <c r="AR67" s="3"/>
    </row>
    <row r="68" spans="1:45" x14ac:dyDescent="0.25">
      <c r="A68" s="9" t="s">
        <v>355</v>
      </c>
      <c r="B68" s="12" t="s">
        <v>24</v>
      </c>
      <c r="C68" s="12" t="s">
        <v>25</v>
      </c>
      <c r="D68" s="12" t="s">
        <v>356</v>
      </c>
      <c r="E68" s="12" t="s">
        <v>369</v>
      </c>
      <c r="F68" s="12" t="s">
        <v>370</v>
      </c>
      <c r="G68" s="12" t="s">
        <v>27</v>
      </c>
      <c r="H68" s="12" t="s">
        <v>27</v>
      </c>
      <c r="I68" s="12" t="s">
        <v>27</v>
      </c>
      <c r="J68" s="12" t="s">
        <v>379</v>
      </c>
      <c r="K68" s="12" t="s">
        <v>944</v>
      </c>
      <c r="L68" s="12" t="s">
        <v>945</v>
      </c>
      <c r="M68" s="12" t="s">
        <v>946</v>
      </c>
      <c r="N68" s="13" t="s">
        <v>947</v>
      </c>
      <c r="O68" s="3"/>
      <c r="P68" s="3"/>
      <c r="V68" s="3"/>
      <c r="W68" s="3"/>
      <c r="AC68" s="3"/>
      <c r="AD68" s="3"/>
      <c r="AJ68" s="3"/>
      <c r="AK68" s="3"/>
      <c r="AQ68" s="3"/>
      <c r="AR68" s="3"/>
    </row>
    <row r="69" spans="1:45" x14ac:dyDescent="0.25">
      <c r="A69" s="9" t="s">
        <v>23</v>
      </c>
      <c r="B69" s="10" t="s">
        <v>24</v>
      </c>
      <c r="C69" s="10" t="s">
        <v>25</v>
      </c>
      <c r="D69" s="10" t="s">
        <v>26</v>
      </c>
      <c r="E69" s="10" t="s">
        <v>27</v>
      </c>
      <c r="F69" s="10" t="s">
        <v>27</v>
      </c>
      <c r="G69" s="10" t="s">
        <v>27</v>
      </c>
      <c r="H69" s="10" t="s">
        <v>27</v>
      </c>
      <c r="I69" s="10" t="s">
        <v>27</v>
      </c>
      <c r="J69" s="10" t="s">
        <v>28</v>
      </c>
      <c r="K69" s="10" t="s">
        <v>948</v>
      </c>
      <c r="L69" s="10" t="s">
        <v>949</v>
      </c>
      <c r="M69" s="10" t="s">
        <v>950</v>
      </c>
      <c r="N69" s="11" t="s">
        <v>951</v>
      </c>
      <c r="O69" s="3"/>
      <c r="P69" s="3"/>
      <c r="V69" s="3"/>
      <c r="W69" s="3"/>
      <c r="AC69" s="3"/>
      <c r="AD69" s="3"/>
      <c r="AJ69" s="3"/>
      <c r="AK69" s="3"/>
      <c r="AQ69" s="3"/>
      <c r="AR69" s="3"/>
    </row>
    <row r="70" spans="1:45" x14ac:dyDescent="0.25">
      <c r="A70" s="9" t="s">
        <v>23</v>
      </c>
      <c r="B70" s="12" t="s">
        <v>24</v>
      </c>
      <c r="C70" s="12" t="s">
        <v>25</v>
      </c>
      <c r="D70" s="12" t="s">
        <v>26</v>
      </c>
      <c r="E70" s="12" t="s">
        <v>27</v>
      </c>
      <c r="F70" s="12" t="s">
        <v>27</v>
      </c>
      <c r="G70" s="12" t="s">
        <v>27</v>
      </c>
      <c r="H70" s="12" t="s">
        <v>27</v>
      </c>
      <c r="I70" s="12" t="s">
        <v>27</v>
      </c>
      <c r="J70" s="12"/>
      <c r="K70" s="12" t="s">
        <v>952</v>
      </c>
      <c r="L70" s="12" t="s">
        <v>953</v>
      </c>
      <c r="M70" s="12" t="s">
        <v>954</v>
      </c>
      <c r="N70" s="13" t="s">
        <v>955</v>
      </c>
      <c r="O70" s="3"/>
      <c r="P70" s="3"/>
      <c r="V70" s="3"/>
      <c r="W70" s="3"/>
      <c r="AC70" s="3"/>
      <c r="AD70" s="3"/>
      <c r="AJ70" s="3"/>
      <c r="AK70" s="3"/>
      <c r="AQ70" s="3"/>
      <c r="AR70" s="3"/>
    </row>
    <row r="71" spans="1:45" x14ac:dyDescent="0.25">
      <c r="A71" s="9" t="s">
        <v>23</v>
      </c>
      <c r="B71" s="10" t="s">
        <v>24</v>
      </c>
      <c r="C71" s="10" t="s">
        <v>25</v>
      </c>
      <c r="D71" s="10" t="s">
        <v>26</v>
      </c>
      <c r="E71" s="10" t="s">
        <v>27</v>
      </c>
      <c r="F71" s="10" t="s">
        <v>27</v>
      </c>
      <c r="G71" s="10" t="s">
        <v>27</v>
      </c>
      <c r="H71" s="10" t="s">
        <v>27</v>
      </c>
      <c r="I71" s="10" t="s">
        <v>27</v>
      </c>
      <c r="J71" s="10" t="s">
        <v>35</v>
      </c>
      <c r="K71" s="10" t="s">
        <v>956</v>
      </c>
      <c r="L71" s="10" t="s">
        <v>957</v>
      </c>
      <c r="M71" s="10" t="s">
        <v>958</v>
      </c>
      <c r="N71" s="11" t="s">
        <v>959</v>
      </c>
      <c r="O71" s="3"/>
      <c r="P71" s="3"/>
      <c r="V71" s="3"/>
      <c r="W71" s="3"/>
      <c r="AC71" s="3"/>
      <c r="AD71" s="3"/>
      <c r="AJ71" s="3"/>
      <c r="AK71" s="3"/>
      <c r="AQ71" s="3"/>
      <c r="AR71" s="3"/>
    </row>
    <row r="72" spans="1:45" x14ac:dyDescent="0.25">
      <c r="A72" s="9" t="s">
        <v>23</v>
      </c>
      <c r="B72" s="12" t="s">
        <v>24</v>
      </c>
      <c r="C72" s="12" t="s">
        <v>25</v>
      </c>
      <c r="D72" s="12" t="s">
        <v>26</v>
      </c>
      <c r="E72" s="12" t="s">
        <v>38</v>
      </c>
      <c r="F72" s="12" t="s">
        <v>27</v>
      </c>
      <c r="G72" s="12" t="s">
        <v>27</v>
      </c>
      <c r="H72" s="12" t="s">
        <v>27</v>
      </c>
      <c r="I72" s="12" t="s">
        <v>27</v>
      </c>
      <c r="J72" s="12" t="s">
        <v>39</v>
      </c>
      <c r="K72" s="12" t="s">
        <v>960</v>
      </c>
      <c r="L72" s="12" t="s">
        <v>961</v>
      </c>
      <c r="M72" s="12" t="s">
        <v>962</v>
      </c>
      <c r="N72" s="13" t="s">
        <v>963</v>
      </c>
      <c r="O72" s="3"/>
      <c r="P72" s="3"/>
      <c r="T72">
        <v>1</v>
      </c>
      <c r="V72" s="3"/>
      <c r="W72" s="3"/>
      <c r="Y72">
        <v>1</v>
      </c>
      <c r="Z72">
        <v>1</v>
      </c>
      <c r="AC72" s="3"/>
      <c r="AD72" s="3"/>
      <c r="AF72">
        <v>1</v>
      </c>
      <c r="AH72">
        <v>1</v>
      </c>
      <c r="AJ72" s="3"/>
      <c r="AK72" s="3"/>
      <c r="AQ72" s="3"/>
      <c r="AR72" s="3"/>
    </row>
    <row r="73" spans="1:45" x14ac:dyDescent="0.25">
      <c r="A73" s="9" t="s">
        <v>23</v>
      </c>
      <c r="B73" s="10" t="s">
        <v>24</v>
      </c>
      <c r="C73" s="10" t="s">
        <v>25</v>
      </c>
      <c r="D73" s="10" t="s">
        <v>26</v>
      </c>
      <c r="E73" s="10" t="s">
        <v>38</v>
      </c>
      <c r="F73" s="10" t="s">
        <v>42</v>
      </c>
      <c r="G73" s="10" t="s">
        <v>27</v>
      </c>
      <c r="H73" s="10" t="s">
        <v>27</v>
      </c>
      <c r="I73" s="10" t="s">
        <v>27</v>
      </c>
      <c r="J73" s="10" t="s">
        <v>43</v>
      </c>
      <c r="K73" s="10" t="s">
        <v>964</v>
      </c>
      <c r="L73" s="10" t="s">
        <v>965</v>
      </c>
      <c r="M73" s="10" t="s">
        <v>966</v>
      </c>
      <c r="N73" s="11" t="s">
        <v>967</v>
      </c>
      <c r="O73" s="3"/>
      <c r="P73" s="3"/>
      <c r="V73" s="3"/>
      <c r="W73" s="3"/>
      <c r="AC73" s="3"/>
      <c r="AD73" s="3"/>
      <c r="AJ73" s="3"/>
      <c r="AK73" s="3"/>
      <c r="AQ73" s="3"/>
      <c r="AR73" s="3"/>
    </row>
    <row r="74" spans="1:45" x14ac:dyDescent="0.25">
      <c r="A74" s="9" t="s">
        <v>23</v>
      </c>
      <c r="B74" s="12" t="s">
        <v>24</v>
      </c>
      <c r="C74" s="12" t="s">
        <v>25</v>
      </c>
      <c r="D74" s="12" t="s">
        <v>26</v>
      </c>
      <c r="E74" s="12" t="s">
        <v>38</v>
      </c>
      <c r="F74" s="12" t="s">
        <v>42</v>
      </c>
      <c r="G74" s="12" t="s">
        <v>27</v>
      </c>
      <c r="H74" s="12" t="s">
        <v>27</v>
      </c>
      <c r="I74" s="12" t="s">
        <v>27</v>
      </c>
      <c r="J74" s="12" t="s">
        <v>46</v>
      </c>
      <c r="K74" s="12" t="s">
        <v>968</v>
      </c>
      <c r="L74" s="12" t="s">
        <v>969</v>
      </c>
      <c r="M74" s="12" t="s">
        <v>970</v>
      </c>
      <c r="N74" s="13" t="s">
        <v>971</v>
      </c>
      <c r="O74" s="3"/>
      <c r="P74" s="3"/>
      <c r="V74" s="3"/>
      <c r="W74" s="3"/>
      <c r="AC74" s="3"/>
      <c r="AD74" s="3"/>
      <c r="AJ74" s="3"/>
      <c r="AK74" s="3"/>
      <c r="AQ74" s="3"/>
      <c r="AR74" s="3"/>
    </row>
    <row r="75" spans="1:45" x14ac:dyDescent="0.25">
      <c r="A75" s="9" t="s">
        <v>23</v>
      </c>
      <c r="B75" s="10" t="s">
        <v>24</v>
      </c>
      <c r="C75" s="10" t="s">
        <v>25</v>
      </c>
      <c r="D75" s="10" t="s">
        <v>26</v>
      </c>
      <c r="E75" s="10" t="s">
        <v>38</v>
      </c>
      <c r="F75" s="10" t="s">
        <v>42</v>
      </c>
      <c r="G75" s="10" t="s">
        <v>27</v>
      </c>
      <c r="H75" s="10" t="s">
        <v>27</v>
      </c>
      <c r="I75" s="10" t="s">
        <v>27</v>
      </c>
      <c r="J75" s="10" t="s">
        <v>49</v>
      </c>
      <c r="K75" s="10" t="s">
        <v>972</v>
      </c>
      <c r="L75" s="10" t="s">
        <v>973</v>
      </c>
      <c r="M75" s="10" t="s">
        <v>974</v>
      </c>
      <c r="N75" s="11" t="s">
        <v>975</v>
      </c>
      <c r="O75" s="3"/>
      <c r="P75" s="3"/>
      <c r="V75" s="3"/>
      <c r="W75" s="3"/>
      <c r="AC75" s="3"/>
      <c r="AD75" s="3"/>
      <c r="AJ75" s="3"/>
      <c r="AK75" s="3"/>
      <c r="AQ75" s="3"/>
      <c r="AR75" s="3"/>
    </row>
    <row r="76" spans="1:45" x14ac:dyDescent="0.25">
      <c r="A76" s="9" t="s">
        <v>23</v>
      </c>
      <c r="B76" s="12" t="s">
        <v>24</v>
      </c>
      <c r="C76" s="12" t="s">
        <v>25</v>
      </c>
      <c r="D76" s="12" t="s">
        <v>26</v>
      </c>
      <c r="E76" s="12" t="s">
        <v>38</v>
      </c>
      <c r="F76" s="12" t="s">
        <v>42</v>
      </c>
      <c r="G76" s="12" t="s">
        <v>27</v>
      </c>
      <c r="H76" s="12" t="s">
        <v>27</v>
      </c>
      <c r="I76" s="12" t="s">
        <v>27</v>
      </c>
      <c r="J76" s="12" t="s">
        <v>51</v>
      </c>
      <c r="K76" s="12" t="s">
        <v>976</v>
      </c>
      <c r="L76" s="12" t="s">
        <v>977</v>
      </c>
      <c r="M76" s="12" t="s">
        <v>978</v>
      </c>
      <c r="N76" s="13" t="s">
        <v>979</v>
      </c>
      <c r="O76" s="3"/>
      <c r="P76" s="3"/>
      <c r="S76">
        <v>1</v>
      </c>
      <c r="V76" s="3"/>
      <c r="W76" s="3"/>
      <c r="Z76">
        <v>1</v>
      </c>
      <c r="AC76" s="3"/>
      <c r="AD76" s="3"/>
      <c r="AG76">
        <v>1</v>
      </c>
      <c r="AJ76" s="3"/>
      <c r="AK76" s="3"/>
      <c r="AN76">
        <v>1</v>
      </c>
      <c r="AQ76" s="3"/>
      <c r="AR76" s="3"/>
    </row>
    <row r="77" spans="1:45" x14ac:dyDescent="0.25">
      <c r="A77" s="9" t="s">
        <v>23</v>
      </c>
      <c r="B77" s="10" t="s">
        <v>24</v>
      </c>
      <c r="C77" s="10" t="s">
        <v>25</v>
      </c>
      <c r="D77" s="10" t="s">
        <v>26</v>
      </c>
      <c r="E77" s="10" t="s">
        <v>38</v>
      </c>
      <c r="F77" s="10" t="s">
        <v>42</v>
      </c>
      <c r="G77" s="10" t="s">
        <v>27</v>
      </c>
      <c r="H77" s="10" t="s">
        <v>27</v>
      </c>
      <c r="I77" s="10" t="s">
        <v>27</v>
      </c>
      <c r="J77" s="10" t="s">
        <v>54</v>
      </c>
      <c r="K77" s="10" t="s">
        <v>980</v>
      </c>
      <c r="L77" s="10" t="s">
        <v>981</v>
      </c>
      <c r="M77" s="10" t="s">
        <v>982</v>
      </c>
      <c r="N77" s="11" t="s">
        <v>983</v>
      </c>
      <c r="O77" s="3"/>
      <c r="P77" s="3"/>
      <c r="R77">
        <v>1</v>
      </c>
      <c r="V77" s="3"/>
      <c r="W77" s="3"/>
      <c r="Z77">
        <v>1</v>
      </c>
      <c r="AA77">
        <v>1</v>
      </c>
      <c r="AC77" s="3"/>
      <c r="AD77" s="3"/>
      <c r="AE77" s="1"/>
      <c r="AF77" s="1"/>
      <c r="AG77" s="1"/>
      <c r="AH77" s="1"/>
      <c r="AI77" s="1"/>
      <c r="AJ77" s="3"/>
      <c r="AK77" s="3"/>
      <c r="AL77" s="1"/>
      <c r="AM77" s="1"/>
      <c r="AN77" s="1"/>
      <c r="AO77" s="1"/>
      <c r="AP77" s="1"/>
      <c r="AQ77" s="3"/>
      <c r="AR77" s="3"/>
    </row>
    <row r="78" spans="1:45" x14ac:dyDescent="0.25">
      <c r="A78" s="9" t="s">
        <v>23</v>
      </c>
      <c r="B78" s="12" t="s">
        <v>24</v>
      </c>
      <c r="C78" s="12" t="s">
        <v>25</v>
      </c>
      <c r="D78" s="12" t="s">
        <v>26</v>
      </c>
      <c r="E78" s="12" t="s">
        <v>38</v>
      </c>
      <c r="F78" s="12" t="s">
        <v>42</v>
      </c>
      <c r="G78" s="12" t="s">
        <v>27</v>
      </c>
      <c r="H78" s="12" t="s">
        <v>27</v>
      </c>
      <c r="I78" s="12" t="s">
        <v>27</v>
      </c>
      <c r="J78" s="12" t="s">
        <v>57</v>
      </c>
      <c r="K78" s="12" t="s">
        <v>984</v>
      </c>
      <c r="L78" s="12" t="s">
        <v>985</v>
      </c>
      <c r="M78" s="12" t="s">
        <v>986</v>
      </c>
      <c r="N78" s="13" t="s">
        <v>987</v>
      </c>
      <c r="O78" s="3"/>
      <c r="P78" s="3"/>
      <c r="S78">
        <v>1</v>
      </c>
      <c r="V78" s="3"/>
      <c r="W78" s="3"/>
      <c r="Z78">
        <v>1</v>
      </c>
      <c r="AC78" s="3"/>
      <c r="AD78" s="3"/>
      <c r="AG78">
        <v>1</v>
      </c>
      <c r="AJ78" s="3"/>
      <c r="AK78" s="3"/>
      <c r="AN78">
        <v>1</v>
      </c>
      <c r="AQ78" s="3"/>
      <c r="AR78" s="3"/>
    </row>
    <row r="79" spans="1:45" x14ac:dyDescent="0.25">
      <c r="A79" s="9" t="s">
        <v>23</v>
      </c>
      <c r="B79" s="10" t="s">
        <v>24</v>
      </c>
      <c r="C79" s="10" t="s">
        <v>25</v>
      </c>
      <c r="D79" s="10" t="s">
        <v>26</v>
      </c>
      <c r="E79" s="10" t="s">
        <v>38</v>
      </c>
      <c r="F79" s="10" t="s">
        <v>42</v>
      </c>
      <c r="G79" s="10" t="s">
        <v>27</v>
      </c>
      <c r="H79" s="10" t="s">
        <v>27</v>
      </c>
      <c r="I79" s="10" t="s">
        <v>27</v>
      </c>
      <c r="J79" s="10" t="s">
        <v>60</v>
      </c>
      <c r="K79" s="10" t="s">
        <v>988</v>
      </c>
      <c r="L79" s="10" t="s">
        <v>989</v>
      </c>
      <c r="M79" s="10" t="s">
        <v>990</v>
      </c>
      <c r="N79" s="11" t="s">
        <v>991</v>
      </c>
      <c r="O79" s="3"/>
      <c r="P79" s="3"/>
      <c r="V79" s="3"/>
      <c r="W79" s="3"/>
      <c r="Z79">
        <v>1</v>
      </c>
      <c r="AC79" s="3"/>
      <c r="AD79" s="3"/>
      <c r="AG79">
        <v>1</v>
      </c>
      <c r="AJ79" s="3"/>
      <c r="AK79" s="3"/>
      <c r="AN79">
        <v>1</v>
      </c>
      <c r="AQ79" s="3"/>
      <c r="AR79" s="3"/>
      <c r="AS79">
        <v>1</v>
      </c>
    </row>
    <row r="80" spans="1:45" x14ac:dyDescent="0.25">
      <c r="A80" s="9" t="s">
        <v>23</v>
      </c>
      <c r="B80" s="12" t="s">
        <v>24</v>
      </c>
      <c r="C80" s="12" t="s">
        <v>25</v>
      </c>
      <c r="D80" s="12" t="s">
        <v>26</v>
      </c>
      <c r="E80" s="12" t="s">
        <v>38</v>
      </c>
      <c r="F80" s="12" t="s">
        <v>42</v>
      </c>
      <c r="G80" s="12" t="s">
        <v>27</v>
      </c>
      <c r="H80" s="12" t="s">
        <v>27</v>
      </c>
      <c r="I80" s="12" t="s">
        <v>27</v>
      </c>
      <c r="J80" s="12" t="s">
        <v>63</v>
      </c>
      <c r="K80" s="12" t="s">
        <v>992</v>
      </c>
      <c r="L80" s="12" t="s">
        <v>993</v>
      </c>
      <c r="M80" s="12" t="s">
        <v>994</v>
      </c>
      <c r="N80" s="13" t="s">
        <v>995</v>
      </c>
      <c r="O80" s="3"/>
      <c r="P80" s="3"/>
      <c r="V80" s="3"/>
      <c r="W80" s="3"/>
      <c r="AC80" s="3"/>
      <c r="AD80" s="3"/>
      <c r="AJ80" s="3"/>
      <c r="AK80" s="3"/>
      <c r="AQ80" s="3"/>
      <c r="AR80" s="3"/>
    </row>
    <row r="81" spans="1:44" x14ac:dyDescent="0.25">
      <c r="A81" s="9" t="s">
        <v>23</v>
      </c>
      <c r="B81" s="10" t="s">
        <v>24</v>
      </c>
      <c r="C81" s="10" t="s">
        <v>25</v>
      </c>
      <c r="D81" s="10" t="s">
        <v>26</v>
      </c>
      <c r="E81" s="10" t="s">
        <v>38</v>
      </c>
      <c r="F81" s="10" t="s">
        <v>42</v>
      </c>
      <c r="G81" s="10" t="s">
        <v>27</v>
      </c>
      <c r="H81" s="10" t="s">
        <v>27</v>
      </c>
      <c r="I81" s="10" t="s">
        <v>27</v>
      </c>
      <c r="J81" s="10" t="s">
        <v>66</v>
      </c>
      <c r="K81" s="10" t="s">
        <v>996</v>
      </c>
      <c r="L81" s="10" t="s">
        <v>997</v>
      </c>
      <c r="M81" s="10" t="s">
        <v>998</v>
      </c>
      <c r="N81" s="11" t="s">
        <v>999</v>
      </c>
      <c r="O81" s="3"/>
      <c r="P81" s="3"/>
      <c r="V81" s="3"/>
      <c r="W81" s="3"/>
      <c r="AC81" s="3"/>
      <c r="AD81" s="3"/>
      <c r="AJ81" s="3"/>
      <c r="AK81" s="3"/>
      <c r="AQ81" s="3"/>
      <c r="AR81" s="3"/>
    </row>
    <row r="82" spans="1:44" x14ac:dyDescent="0.25">
      <c r="A82" s="9" t="s">
        <v>23</v>
      </c>
      <c r="B82" s="12" t="s">
        <v>24</v>
      </c>
      <c r="C82" s="12" t="s">
        <v>25</v>
      </c>
      <c r="D82" s="12" t="s">
        <v>26</v>
      </c>
      <c r="E82" s="12" t="s">
        <v>38</v>
      </c>
      <c r="F82" s="12" t="s">
        <v>42</v>
      </c>
      <c r="G82" s="12" t="s">
        <v>27</v>
      </c>
      <c r="H82" s="12" t="s">
        <v>27</v>
      </c>
      <c r="I82" s="12" t="s">
        <v>27</v>
      </c>
      <c r="J82" s="12" t="s">
        <v>69</v>
      </c>
      <c r="K82" s="12" t="s">
        <v>1000</v>
      </c>
      <c r="L82" s="12" t="s">
        <v>1001</v>
      </c>
      <c r="M82" s="12" t="s">
        <v>1002</v>
      </c>
      <c r="N82" s="13" t="s">
        <v>1003</v>
      </c>
      <c r="O82" s="3"/>
      <c r="P82" s="3"/>
      <c r="V82" s="3"/>
      <c r="W82" s="3"/>
      <c r="AC82" s="3"/>
      <c r="AD82" s="3"/>
      <c r="AJ82" s="3"/>
      <c r="AK82" s="3"/>
      <c r="AQ82" s="3"/>
      <c r="AR82" s="3"/>
    </row>
    <row r="83" spans="1:44" x14ac:dyDescent="0.25">
      <c r="A83" s="9" t="s">
        <v>23</v>
      </c>
      <c r="B83" s="10" t="s">
        <v>24</v>
      </c>
      <c r="C83" s="10" t="s">
        <v>25</v>
      </c>
      <c r="D83" s="10" t="s">
        <v>26</v>
      </c>
      <c r="E83" s="10" t="s">
        <v>38</v>
      </c>
      <c r="F83" s="10" t="s">
        <v>42</v>
      </c>
      <c r="G83" s="10" t="s">
        <v>27</v>
      </c>
      <c r="H83" s="10" t="s">
        <v>27</v>
      </c>
      <c r="I83" s="10" t="s">
        <v>27</v>
      </c>
      <c r="J83" s="10" t="s">
        <v>72</v>
      </c>
      <c r="K83" s="10" t="s">
        <v>1004</v>
      </c>
      <c r="L83" s="10" t="s">
        <v>1005</v>
      </c>
      <c r="M83" s="10" t="s">
        <v>1006</v>
      </c>
      <c r="N83" s="11" t="s">
        <v>1007</v>
      </c>
      <c r="O83" s="3"/>
      <c r="P83" s="3"/>
      <c r="V83" s="3"/>
      <c r="W83" s="3"/>
      <c r="AC83" s="3"/>
      <c r="AD83" s="3"/>
      <c r="AJ83" s="3"/>
      <c r="AK83" s="3"/>
      <c r="AQ83" s="3"/>
      <c r="AR83" s="3"/>
    </row>
    <row r="84" spans="1:44" x14ac:dyDescent="0.25">
      <c r="A84" s="9" t="s">
        <v>23</v>
      </c>
      <c r="B84" s="12" t="s">
        <v>24</v>
      </c>
      <c r="C84" s="12" t="s">
        <v>25</v>
      </c>
      <c r="D84" s="12" t="s">
        <v>26</v>
      </c>
      <c r="E84" s="12" t="s">
        <v>38</v>
      </c>
      <c r="F84" s="12" t="s">
        <v>42</v>
      </c>
      <c r="G84" s="12" t="s">
        <v>27</v>
      </c>
      <c r="H84" s="12" t="s">
        <v>27</v>
      </c>
      <c r="I84" s="12" t="s">
        <v>27</v>
      </c>
      <c r="J84" s="12" t="s">
        <v>74</v>
      </c>
      <c r="K84" s="12" t="s">
        <v>1008</v>
      </c>
      <c r="L84" s="12" t="s">
        <v>1009</v>
      </c>
      <c r="M84" s="12" t="s">
        <v>1010</v>
      </c>
      <c r="N84" s="13" t="s">
        <v>1011</v>
      </c>
      <c r="O84" s="3"/>
      <c r="P84" s="3"/>
      <c r="V84" s="3"/>
      <c r="W84" s="3"/>
      <c r="Z84">
        <v>1</v>
      </c>
      <c r="AC84" s="3"/>
      <c r="AD84" s="3"/>
      <c r="AG84">
        <v>1</v>
      </c>
      <c r="AJ84" s="3"/>
      <c r="AK84" s="3"/>
      <c r="AN84">
        <v>1</v>
      </c>
      <c r="AQ84" s="3"/>
      <c r="AR84" s="3"/>
    </row>
    <row r="85" spans="1:44" x14ac:dyDescent="0.25">
      <c r="A85" s="9" t="s">
        <v>23</v>
      </c>
      <c r="B85" s="10" t="s">
        <v>24</v>
      </c>
      <c r="C85" s="10" t="s">
        <v>25</v>
      </c>
      <c r="D85" s="10" t="s">
        <v>26</v>
      </c>
      <c r="E85" s="10" t="s">
        <v>38</v>
      </c>
      <c r="F85" s="10" t="s">
        <v>42</v>
      </c>
      <c r="G85" s="10" t="s">
        <v>27</v>
      </c>
      <c r="H85" s="10" t="s">
        <v>27</v>
      </c>
      <c r="I85" s="10" t="s">
        <v>27</v>
      </c>
      <c r="J85" s="10" t="s">
        <v>76</v>
      </c>
      <c r="K85" s="10" t="s">
        <v>1012</v>
      </c>
      <c r="L85" s="10" t="s">
        <v>1013</v>
      </c>
      <c r="M85" s="10" t="s">
        <v>1014</v>
      </c>
      <c r="N85" s="11" t="s">
        <v>1015</v>
      </c>
      <c r="O85" s="3"/>
      <c r="P85" s="3"/>
      <c r="V85" s="3"/>
      <c r="W85" s="3"/>
      <c r="AC85" s="3"/>
      <c r="AD85" s="3"/>
      <c r="AJ85" s="3"/>
      <c r="AK85" s="3"/>
      <c r="AQ85" s="3"/>
      <c r="AR85" s="3"/>
    </row>
    <row r="86" spans="1:44" x14ac:dyDescent="0.25">
      <c r="A86" s="9" t="s">
        <v>23</v>
      </c>
      <c r="B86" s="12" t="s">
        <v>24</v>
      </c>
      <c r="C86" s="12" t="s">
        <v>25</v>
      </c>
      <c r="D86" s="12" t="s">
        <v>26</v>
      </c>
      <c r="E86" s="12" t="s">
        <v>38</v>
      </c>
      <c r="F86" s="12" t="s">
        <v>42</v>
      </c>
      <c r="G86" s="12" t="s">
        <v>27</v>
      </c>
      <c r="H86" s="12" t="s">
        <v>27</v>
      </c>
      <c r="I86" s="12" t="s">
        <v>27</v>
      </c>
      <c r="J86" s="12" t="s">
        <v>79</v>
      </c>
      <c r="K86" s="12" t="s">
        <v>1016</v>
      </c>
      <c r="L86" s="12" t="s">
        <v>1017</v>
      </c>
      <c r="M86" s="12" t="s">
        <v>1018</v>
      </c>
      <c r="N86" s="13" t="s">
        <v>1019</v>
      </c>
      <c r="O86" s="3"/>
      <c r="P86" s="3"/>
      <c r="V86" s="3"/>
      <c r="W86" s="3"/>
      <c r="AC86" s="3"/>
      <c r="AD86" s="3"/>
      <c r="AJ86" s="3"/>
      <c r="AK86" s="3"/>
      <c r="AQ86" s="3"/>
      <c r="AR86" s="3"/>
    </row>
    <row r="87" spans="1:44" x14ac:dyDescent="0.25">
      <c r="A87" s="9" t="s">
        <v>23</v>
      </c>
      <c r="B87" s="10" t="s">
        <v>24</v>
      </c>
      <c r="C87" s="10" t="s">
        <v>25</v>
      </c>
      <c r="D87" s="10" t="s">
        <v>26</v>
      </c>
      <c r="E87" s="10" t="s">
        <v>38</v>
      </c>
      <c r="F87" s="10" t="s">
        <v>42</v>
      </c>
      <c r="G87" s="10" t="s">
        <v>27</v>
      </c>
      <c r="H87" s="10" t="s">
        <v>27</v>
      </c>
      <c r="I87" s="10" t="s">
        <v>27</v>
      </c>
      <c r="J87" s="10" t="s">
        <v>82</v>
      </c>
      <c r="K87" s="10" t="s">
        <v>1020</v>
      </c>
      <c r="L87" s="10" t="s">
        <v>1021</v>
      </c>
      <c r="M87" s="10" t="s">
        <v>1022</v>
      </c>
      <c r="N87" s="11" t="s">
        <v>1023</v>
      </c>
      <c r="O87" s="3"/>
      <c r="P87" s="3"/>
      <c r="V87" s="3"/>
      <c r="W87" s="3"/>
      <c r="AC87" s="3"/>
      <c r="AD87" s="3"/>
      <c r="AJ87" s="3"/>
      <c r="AK87" s="3"/>
      <c r="AQ87" s="3"/>
      <c r="AR87" s="3"/>
    </row>
    <row r="88" spans="1:44" x14ac:dyDescent="0.25">
      <c r="A88" s="9" t="s">
        <v>23</v>
      </c>
      <c r="B88" s="12" t="s">
        <v>24</v>
      </c>
      <c r="C88" s="12" t="s">
        <v>25</v>
      </c>
      <c r="D88" s="12" t="s">
        <v>26</v>
      </c>
      <c r="E88" s="12" t="s">
        <v>38</v>
      </c>
      <c r="F88" s="12" t="s">
        <v>42</v>
      </c>
      <c r="G88" s="12" t="s">
        <v>27</v>
      </c>
      <c r="H88" s="12" t="s">
        <v>27</v>
      </c>
      <c r="I88" s="12" t="s">
        <v>27</v>
      </c>
      <c r="J88" s="12" t="s">
        <v>85</v>
      </c>
      <c r="K88" s="12" t="s">
        <v>1024</v>
      </c>
      <c r="L88" s="12" t="s">
        <v>1025</v>
      </c>
      <c r="M88" s="12" t="s">
        <v>1026</v>
      </c>
      <c r="N88" s="13" t="s">
        <v>1027</v>
      </c>
      <c r="O88" s="3"/>
      <c r="P88" s="3"/>
      <c r="V88" s="3"/>
      <c r="W88" s="3"/>
      <c r="AC88" s="3"/>
      <c r="AD88" s="3"/>
      <c r="AG88">
        <v>1</v>
      </c>
      <c r="AJ88" s="3"/>
      <c r="AK88" s="3"/>
      <c r="AN88">
        <v>1</v>
      </c>
      <c r="AQ88" s="3"/>
      <c r="AR88" s="3"/>
    </row>
    <row r="89" spans="1:44" x14ac:dyDescent="0.25">
      <c r="A89" s="9" t="s">
        <v>23</v>
      </c>
      <c r="B89" s="10" t="s">
        <v>24</v>
      </c>
      <c r="C89" s="10" t="s">
        <v>25</v>
      </c>
      <c r="D89" s="10" t="s">
        <v>26</v>
      </c>
      <c r="E89" s="10" t="s">
        <v>38</v>
      </c>
      <c r="F89" s="10" t="s">
        <v>89</v>
      </c>
      <c r="G89" s="10" t="s">
        <v>27</v>
      </c>
      <c r="H89" s="10" t="s">
        <v>27</v>
      </c>
      <c r="I89" s="10" t="s">
        <v>27</v>
      </c>
      <c r="J89" s="10" t="s">
        <v>90</v>
      </c>
      <c r="K89" s="10" t="s">
        <v>1028</v>
      </c>
      <c r="L89" s="10" t="s">
        <v>1029</v>
      </c>
      <c r="M89" s="10" t="s">
        <v>1030</v>
      </c>
      <c r="N89" s="11" t="s">
        <v>1031</v>
      </c>
      <c r="O89" s="3"/>
      <c r="P89" s="3"/>
      <c r="S89">
        <v>1</v>
      </c>
      <c r="V89" s="3"/>
      <c r="W89" s="3"/>
      <c r="Z89">
        <v>1</v>
      </c>
      <c r="AC89" s="3"/>
      <c r="AD89" s="3"/>
      <c r="AF89">
        <v>1</v>
      </c>
      <c r="AG89">
        <v>1</v>
      </c>
      <c r="AH89">
        <v>1</v>
      </c>
      <c r="AJ89" s="3"/>
      <c r="AK89" s="3"/>
      <c r="AM89">
        <v>1</v>
      </c>
      <c r="AN89">
        <v>1</v>
      </c>
      <c r="AO89">
        <v>1</v>
      </c>
      <c r="AQ89" s="3"/>
      <c r="AR89" s="3"/>
    </row>
    <row r="90" spans="1:44" x14ac:dyDescent="0.25">
      <c r="A90" s="9" t="s">
        <v>23</v>
      </c>
      <c r="B90" s="12" t="s">
        <v>24</v>
      </c>
      <c r="C90" s="12" t="s">
        <v>25</v>
      </c>
      <c r="D90" s="12" t="s">
        <v>26</v>
      </c>
      <c r="E90" s="12" t="s">
        <v>38</v>
      </c>
      <c r="F90" s="12" t="s">
        <v>89</v>
      </c>
      <c r="G90" s="12" t="s">
        <v>27</v>
      </c>
      <c r="H90" s="12" t="s">
        <v>27</v>
      </c>
      <c r="I90" s="12" t="s">
        <v>27</v>
      </c>
      <c r="J90" s="12" t="s">
        <v>93</v>
      </c>
      <c r="K90" s="12" t="s">
        <v>1032</v>
      </c>
      <c r="L90" s="12" t="s">
        <v>1033</v>
      </c>
      <c r="M90" s="12" t="s">
        <v>1034</v>
      </c>
      <c r="N90" s="13" t="s">
        <v>1035</v>
      </c>
      <c r="O90" s="3"/>
      <c r="P90" s="3"/>
      <c r="S90">
        <v>1</v>
      </c>
      <c r="V90" s="3"/>
      <c r="W90" s="3"/>
      <c r="Z90">
        <v>1</v>
      </c>
      <c r="AC90" s="3"/>
      <c r="AD90" s="3"/>
      <c r="AF90">
        <v>1</v>
      </c>
      <c r="AG90">
        <v>1</v>
      </c>
      <c r="AJ90" s="3"/>
      <c r="AK90" s="3"/>
      <c r="AM90">
        <v>1</v>
      </c>
      <c r="AN90">
        <v>1</v>
      </c>
      <c r="AQ90" s="3"/>
      <c r="AR90" s="3"/>
    </row>
    <row r="91" spans="1:44" x14ac:dyDescent="0.25">
      <c r="A91" s="9" t="s">
        <v>23</v>
      </c>
      <c r="B91" s="10" t="s">
        <v>24</v>
      </c>
      <c r="C91" s="10" t="s">
        <v>25</v>
      </c>
      <c r="D91" s="10" t="s">
        <v>26</v>
      </c>
      <c r="E91" s="10" t="s">
        <v>38</v>
      </c>
      <c r="F91" s="10" t="s">
        <v>89</v>
      </c>
      <c r="G91" s="10" t="s">
        <v>27</v>
      </c>
      <c r="H91" s="10" t="s">
        <v>27</v>
      </c>
      <c r="I91" s="10" t="s">
        <v>27</v>
      </c>
      <c r="J91" s="10" t="s">
        <v>95</v>
      </c>
      <c r="K91" s="10" t="s">
        <v>1036</v>
      </c>
      <c r="L91" s="10" t="s">
        <v>1037</v>
      </c>
      <c r="M91" s="10" t="s">
        <v>1038</v>
      </c>
      <c r="N91" s="11" t="s">
        <v>1039</v>
      </c>
      <c r="O91" s="3"/>
      <c r="P91" s="3"/>
      <c r="S91">
        <v>1</v>
      </c>
      <c r="V91" s="3"/>
      <c r="W91" s="3"/>
      <c r="Z91">
        <v>1</v>
      </c>
      <c r="AC91" s="3"/>
      <c r="AD91" s="3"/>
      <c r="AJ91" s="3"/>
      <c r="AK91" s="3"/>
      <c r="AQ91" s="3"/>
      <c r="AR91" s="3"/>
    </row>
    <row r="92" spans="1:44" x14ac:dyDescent="0.25">
      <c r="A92" s="9" t="s">
        <v>23</v>
      </c>
      <c r="B92" s="12" t="s">
        <v>24</v>
      </c>
      <c r="C92" s="12" t="s">
        <v>25</v>
      </c>
      <c r="D92" s="12" t="s">
        <v>26</v>
      </c>
      <c r="E92" s="12" t="s">
        <v>38</v>
      </c>
      <c r="F92" s="12" t="s">
        <v>89</v>
      </c>
      <c r="G92" s="12" t="s">
        <v>27</v>
      </c>
      <c r="H92" s="12" t="s">
        <v>27</v>
      </c>
      <c r="I92" s="12" t="s">
        <v>27</v>
      </c>
      <c r="J92" s="12" t="s">
        <v>98</v>
      </c>
      <c r="K92" s="12" t="s">
        <v>1040</v>
      </c>
      <c r="L92" s="12" t="s">
        <v>1041</v>
      </c>
      <c r="M92" s="12" t="s">
        <v>1042</v>
      </c>
      <c r="N92" s="13" t="s">
        <v>1043</v>
      </c>
      <c r="O92" s="3"/>
      <c r="P92" s="3"/>
      <c r="S92">
        <v>1</v>
      </c>
      <c r="V92" s="3"/>
      <c r="W92" s="3"/>
      <c r="Z92">
        <v>1</v>
      </c>
      <c r="AC92" s="3"/>
      <c r="AD92" s="3"/>
      <c r="AG92">
        <v>1</v>
      </c>
      <c r="AJ92" s="3"/>
      <c r="AK92" s="3"/>
      <c r="AN92">
        <v>1</v>
      </c>
      <c r="AQ92" s="3"/>
      <c r="AR92" s="3"/>
    </row>
    <row r="93" spans="1:44" x14ac:dyDescent="0.25">
      <c r="A93" s="9" t="s">
        <v>23</v>
      </c>
      <c r="B93" s="10" t="s">
        <v>24</v>
      </c>
      <c r="C93" s="10" t="s">
        <v>25</v>
      </c>
      <c r="D93" s="10" t="s">
        <v>26</v>
      </c>
      <c r="E93" s="10" t="s">
        <v>38</v>
      </c>
      <c r="F93" s="10" t="s">
        <v>89</v>
      </c>
      <c r="G93" s="10" t="s">
        <v>27</v>
      </c>
      <c r="H93" s="10" t="s">
        <v>27</v>
      </c>
      <c r="I93" s="10" t="s">
        <v>27</v>
      </c>
      <c r="J93" s="10" t="s">
        <v>101</v>
      </c>
      <c r="K93" s="10" t="s">
        <v>1044</v>
      </c>
      <c r="L93" s="10" t="s">
        <v>1045</v>
      </c>
      <c r="M93" s="10" t="s">
        <v>1046</v>
      </c>
      <c r="N93" s="11" t="s">
        <v>1047</v>
      </c>
      <c r="O93" s="3"/>
      <c r="P93" s="3"/>
      <c r="S93">
        <v>1</v>
      </c>
      <c r="V93" s="3"/>
      <c r="W93" s="3"/>
      <c r="Z93">
        <v>1</v>
      </c>
      <c r="AC93" s="3"/>
      <c r="AD93" s="3"/>
      <c r="AJ93" s="3"/>
      <c r="AK93" s="3"/>
      <c r="AQ93" s="3"/>
      <c r="AR93" s="3"/>
    </row>
    <row r="94" spans="1:44" x14ac:dyDescent="0.25">
      <c r="A94" s="9" t="s">
        <v>23</v>
      </c>
      <c r="B94" s="12" t="s">
        <v>24</v>
      </c>
      <c r="C94" s="12" t="s">
        <v>25</v>
      </c>
      <c r="D94" s="12" t="s">
        <v>26</v>
      </c>
      <c r="E94" s="12" t="s">
        <v>38</v>
      </c>
      <c r="F94" s="12" t="s">
        <v>89</v>
      </c>
      <c r="G94" s="12" t="s">
        <v>27</v>
      </c>
      <c r="H94" s="12" t="s">
        <v>27</v>
      </c>
      <c r="I94" s="12" t="s">
        <v>27</v>
      </c>
      <c r="J94" s="12" t="s">
        <v>104</v>
      </c>
      <c r="K94" s="12" t="s">
        <v>1048</v>
      </c>
      <c r="L94" s="12" t="s">
        <v>1049</v>
      </c>
      <c r="M94" s="12" t="s">
        <v>1050</v>
      </c>
      <c r="N94" s="13" t="s">
        <v>1051</v>
      </c>
      <c r="O94" s="3"/>
      <c r="P94" s="3"/>
      <c r="S94">
        <v>1</v>
      </c>
      <c r="V94" s="3"/>
      <c r="W94" s="3"/>
      <c r="Z94">
        <v>1</v>
      </c>
      <c r="AC94" s="3"/>
      <c r="AD94" s="3"/>
      <c r="AG94">
        <v>1</v>
      </c>
      <c r="AJ94" s="3"/>
      <c r="AK94" s="3"/>
      <c r="AL94">
        <v>1</v>
      </c>
      <c r="AN94">
        <v>1</v>
      </c>
      <c r="AQ94" s="3"/>
      <c r="AR94" s="3"/>
    </row>
    <row r="95" spans="1:44" x14ac:dyDescent="0.25">
      <c r="A95" s="9" t="s">
        <v>23</v>
      </c>
      <c r="B95" s="10" t="s">
        <v>24</v>
      </c>
      <c r="C95" s="10" t="s">
        <v>25</v>
      </c>
      <c r="D95" s="10" t="s">
        <v>26</v>
      </c>
      <c r="E95" s="10" t="s">
        <v>38</v>
      </c>
      <c r="F95" s="10" t="s">
        <v>89</v>
      </c>
      <c r="G95" s="10" t="s">
        <v>27</v>
      </c>
      <c r="H95" s="10" t="s">
        <v>27</v>
      </c>
      <c r="I95" s="10" t="s">
        <v>27</v>
      </c>
      <c r="J95" s="10" t="s">
        <v>107</v>
      </c>
      <c r="K95" s="10" t="s">
        <v>1052</v>
      </c>
      <c r="L95" s="10" t="s">
        <v>1053</v>
      </c>
      <c r="M95" s="10" t="s">
        <v>1054</v>
      </c>
      <c r="N95" s="11" t="s">
        <v>1055</v>
      </c>
      <c r="O95" s="3"/>
      <c r="P95" s="3"/>
      <c r="S95">
        <v>1</v>
      </c>
      <c r="V95" s="3"/>
      <c r="W95" s="3"/>
      <c r="Z95">
        <v>1</v>
      </c>
      <c r="AC95" s="3"/>
      <c r="AD95" s="3"/>
      <c r="AJ95" s="3"/>
      <c r="AK95" s="3"/>
      <c r="AQ95" s="3"/>
      <c r="AR95" s="3"/>
    </row>
    <row r="96" spans="1:44" x14ac:dyDescent="0.25">
      <c r="A96" s="9" t="s">
        <v>23</v>
      </c>
      <c r="B96" s="12" t="s">
        <v>24</v>
      </c>
      <c r="C96" s="12" t="s">
        <v>25</v>
      </c>
      <c r="D96" s="12" t="s">
        <v>26</v>
      </c>
      <c r="E96" s="12" t="s">
        <v>38</v>
      </c>
      <c r="F96" s="12" t="s">
        <v>89</v>
      </c>
      <c r="G96" s="12" t="s">
        <v>27</v>
      </c>
      <c r="H96" s="12" t="s">
        <v>27</v>
      </c>
      <c r="I96" s="12" t="s">
        <v>27</v>
      </c>
      <c r="J96" s="12" t="s">
        <v>109</v>
      </c>
      <c r="K96" s="12" t="s">
        <v>1056</v>
      </c>
      <c r="L96" s="12" t="s">
        <v>1057</v>
      </c>
      <c r="M96" s="12" t="s">
        <v>1058</v>
      </c>
      <c r="N96" s="13" t="s">
        <v>1059</v>
      </c>
      <c r="O96" s="3"/>
      <c r="P96" s="3"/>
      <c r="S96">
        <v>1</v>
      </c>
      <c r="V96" s="3"/>
      <c r="W96" s="3"/>
      <c r="Z96">
        <v>1</v>
      </c>
      <c r="AC96" s="3"/>
      <c r="AD96" s="3"/>
      <c r="AG96">
        <v>1</v>
      </c>
      <c r="AJ96" s="3"/>
      <c r="AK96" s="3"/>
      <c r="AN96">
        <v>1</v>
      </c>
      <c r="AQ96" s="3"/>
      <c r="AR96" s="3"/>
    </row>
    <row r="97" spans="1:45" x14ac:dyDescent="0.25">
      <c r="A97" s="9" t="s">
        <v>23</v>
      </c>
      <c r="B97" s="10" t="s">
        <v>24</v>
      </c>
      <c r="C97" s="10" t="s">
        <v>25</v>
      </c>
      <c r="D97" s="10" t="s">
        <v>26</v>
      </c>
      <c r="E97" s="10" t="s">
        <v>38</v>
      </c>
      <c r="F97" s="10" t="s">
        <v>89</v>
      </c>
      <c r="G97" s="10" t="s">
        <v>27</v>
      </c>
      <c r="H97" s="10" t="s">
        <v>27</v>
      </c>
      <c r="I97" s="10" t="s">
        <v>27</v>
      </c>
      <c r="J97" s="10" t="s">
        <v>112</v>
      </c>
      <c r="K97" s="10" t="s">
        <v>1060</v>
      </c>
      <c r="L97" s="10" t="s">
        <v>1061</v>
      </c>
      <c r="M97" s="10" t="s">
        <v>1062</v>
      </c>
      <c r="N97" s="11" t="s">
        <v>1063</v>
      </c>
      <c r="O97" s="3"/>
      <c r="P97" s="3"/>
      <c r="Q97" s="1"/>
      <c r="R97" s="1"/>
      <c r="S97">
        <v>1</v>
      </c>
      <c r="T97" s="1"/>
      <c r="U97" s="1"/>
      <c r="V97" s="3"/>
      <c r="W97" s="3"/>
      <c r="X97" s="1"/>
      <c r="Y97" s="1"/>
      <c r="Z97">
        <v>1</v>
      </c>
      <c r="AA97" s="1"/>
      <c r="AB97" s="1"/>
      <c r="AC97" s="3"/>
      <c r="AD97" s="3"/>
      <c r="AE97" s="1"/>
      <c r="AF97" s="1"/>
      <c r="AG97" s="1"/>
      <c r="AH97" s="1"/>
      <c r="AI97" s="1"/>
      <c r="AJ97" s="3"/>
      <c r="AK97" s="3"/>
      <c r="AL97" s="1"/>
      <c r="AM97" s="1"/>
      <c r="AN97" s="1"/>
      <c r="AO97" s="1"/>
      <c r="AP97" s="1"/>
      <c r="AQ97" s="3"/>
      <c r="AR97" s="3"/>
    </row>
    <row r="98" spans="1:45" x14ac:dyDescent="0.25">
      <c r="A98" s="9" t="s">
        <v>23</v>
      </c>
      <c r="B98" s="10" t="s">
        <v>24</v>
      </c>
      <c r="C98" s="10" t="s">
        <v>25</v>
      </c>
      <c r="D98" s="10" t="s">
        <v>26</v>
      </c>
      <c r="E98" s="10" t="s">
        <v>38</v>
      </c>
      <c r="F98" s="10" t="s">
        <v>89</v>
      </c>
      <c r="G98" s="10" t="s">
        <v>27</v>
      </c>
      <c r="H98" s="10" t="s">
        <v>27</v>
      </c>
      <c r="I98" s="10" t="s">
        <v>27</v>
      </c>
      <c r="J98" s="10" t="s">
        <v>115</v>
      </c>
      <c r="K98" s="10" t="s">
        <v>1064</v>
      </c>
      <c r="L98" s="10" t="s">
        <v>1065</v>
      </c>
      <c r="M98" s="10" t="s">
        <v>1066</v>
      </c>
      <c r="N98" s="11" t="s">
        <v>1067</v>
      </c>
      <c r="O98" s="3"/>
      <c r="P98" s="3"/>
      <c r="S98">
        <v>1</v>
      </c>
      <c r="V98" s="3"/>
      <c r="W98" s="3"/>
      <c r="Z98">
        <v>1</v>
      </c>
      <c r="AC98" s="3"/>
      <c r="AD98" s="3"/>
      <c r="AG98">
        <v>1</v>
      </c>
      <c r="AJ98" s="3"/>
      <c r="AK98" s="3"/>
      <c r="AN98">
        <v>1</v>
      </c>
      <c r="AQ98" s="3"/>
      <c r="AR98" s="3"/>
    </row>
    <row r="99" spans="1:45" x14ac:dyDescent="0.25">
      <c r="A99" s="9" t="s">
        <v>23</v>
      </c>
      <c r="B99" s="12" t="s">
        <v>24</v>
      </c>
      <c r="C99" s="12" t="s">
        <v>25</v>
      </c>
      <c r="D99" s="12" t="s">
        <v>26</v>
      </c>
      <c r="E99" s="12" t="s">
        <v>116</v>
      </c>
      <c r="F99" s="12" t="s">
        <v>27</v>
      </c>
      <c r="G99" s="12" t="s">
        <v>27</v>
      </c>
      <c r="H99" s="12" t="s">
        <v>27</v>
      </c>
      <c r="I99" s="12" t="s">
        <v>27</v>
      </c>
      <c r="J99" s="12" t="s">
        <v>117</v>
      </c>
      <c r="K99" s="12" t="s">
        <v>1068</v>
      </c>
      <c r="L99" s="12" t="s">
        <v>1069</v>
      </c>
      <c r="M99" s="12" t="s">
        <v>1070</v>
      </c>
      <c r="N99" s="13" t="s">
        <v>1071</v>
      </c>
      <c r="O99" s="3"/>
      <c r="P99" s="3"/>
      <c r="S99">
        <v>1</v>
      </c>
      <c r="T99">
        <v>1</v>
      </c>
      <c r="V99" s="3"/>
      <c r="W99" s="3"/>
      <c r="Y99">
        <v>1</v>
      </c>
      <c r="AA99">
        <v>1</v>
      </c>
      <c r="AC99" s="3"/>
      <c r="AD99" s="3"/>
      <c r="AE99" s="122"/>
      <c r="AF99" s="122"/>
      <c r="AG99" s="122"/>
      <c r="AH99" s="122"/>
      <c r="AI99" s="122"/>
      <c r="AJ99" s="3"/>
      <c r="AK99" s="3"/>
      <c r="AL99" s="122"/>
      <c r="AM99" s="122"/>
      <c r="AN99" s="122"/>
      <c r="AO99" s="122"/>
      <c r="AP99" s="122"/>
      <c r="AQ99" s="3"/>
      <c r="AR99" s="3"/>
      <c r="AS99" s="122"/>
    </row>
    <row r="100" spans="1:45" x14ac:dyDescent="0.25">
      <c r="A100" s="9" t="s">
        <v>23</v>
      </c>
      <c r="B100" s="10" t="s">
        <v>24</v>
      </c>
      <c r="C100" s="10" t="s">
        <v>25</v>
      </c>
      <c r="D100" s="10" t="s">
        <v>26</v>
      </c>
      <c r="E100" s="10" t="s">
        <v>116</v>
      </c>
      <c r="F100" s="10" t="s">
        <v>27</v>
      </c>
      <c r="G100" s="10" t="s">
        <v>27</v>
      </c>
      <c r="H100" s="10" t="s">
        <v>27</v>
      </c>
      <c r="I100" s="10" t="s">
        <v>27</v>
      </c>
      <c r="J100" s="10" t="s">
        <v>120</v>
      </c>
      <c r="K100" s="10" t="s">
        <v>1072</v>
      </c>
      <c r="L100" s="10" t="s">
        <v>1073</v>
      </c>
      <c r="M100" s="10" t="s">
        <v>1074</v>
      </c>
      <c r="N100" s="11" t="s">
        <v>1075</v>
      </c>
      <c r="O100" s="3"/>
      <c r="P100" s="3"/>
      <c r="R100">
        <v>1</v>
      </c>
      <c r="T100">
        <v>1</v>
      </c>
      <c r="V100" s="3"/>
      <c r="W100" s="3"/>
      <c r="Z100">
        <v>1</v>
      </c>
      <c r="AA100">
        <v>1</v>
      </c>
      <c r="AC100" s="3"/>
      <c r="AD100" s="3"/>
      <c r="AE100">
        <v>1</v>
      </c>
      <c r="AF100">
        <v>1</v>
      </c>
      <c r="AI100">
        <v>1</v>
      </c>
      <c r="AJ100" s="3"/>
      <c r="AK100" s="3"/>
      <c r="AL100" s="122"/>
      <c r="AM100" s="122"/>
      <c r="AN100" s="122"/>
      <c r="AO100" s="122"/>
      <c r="AP100" s="122"/>
      <c r="AQ100" s="3"/>
      <c r="AR100" s="3"/>
      <c r="AS100" s="122"/>
    </row>
    <row r="101" spans="1:45" x14ac:dyDescent="0.25">
      <c r="A101" s="9" t="s">
        <v>23</v>
      </c>
      <c r="B101" s="12" t="s">
        <v>24</v>
      </c>
      <c r="C101" s="12" t="s">
        <v>25</v>
      </c>
      <c r="D101" s="12" t="s">
        <v>26</v>
      </c>
      <c r="E101" s="12" t="s">
        <v>116</v>
      </c>
      <c r="F101" s="12" t="s">
        <v>27</v>
      </c>
      <c r="G101" s="12" t="s">
        <v>27</v>
      </c>
      <c r="H101" s="12" t="s">
        <v>27</v>
      </c>
      <c r="I101" s="12" t="s">
        <v>27</v>
      </c>
      <c r="J101" s="12" t="s">
        <v>123</v>
      </c>
      <c r="K101" s="12" t="s">
        <v>1076</v>
      </c>
      <c r="L101" s="12" t="s">
        <v>1077</v>
      </c>
      <c r="M101" s="12" t="s">
        <v>1078</v>
      </c>
      <c r="N101" s="13" t="s">
        <v>1079</v>
      </c>
      <c r="O101" s="3"/>
      <c r="P101" s="3"/>
      <c r="Q101">
        <v>1</v>
      </c>
      <c r="S101">
        <v>1</v>
      </c>
      <c r="V101" s="3"/>
      <c r="W101" s="3"/>
      <c r="X101" s="122"/>
      <c r="Y101" s="122"/>
      <c r="Z101" s="122"/>
      <c r="AA101" s="122"/>
      <c r="AB101" s="122"/>
      <c r="AC101" s="3"/>
      <c r="AD101" s="3"/>
      <c r="AE101" s="122"/>
      <c r="AG101">
        <v>1</v>
      </c>
      <c r="AH101">
        <v>1</v>
      </c>
      <c r="AJ101" s="3"/>
      <c r="AK101" s="3"/>
      <c r="AO101">
        <v>1</v>
      </c>
      <c r="AP101">
        <v>1</v>
      </c>
      <c r="AQ101" s="3"/>
      <c r="AR101" s="3"/>
    </row>
    <row r="102" spans="1:45" x14ac:dyDescent="0.25">
      <c r="A102" s="9" t="s">
        <v>23</v>
      </c>
      <c r="B102" s="10" t="s">
        <v>24</v>
      </c>
      <c r="C102" s="10" t="s">
        <v>25</v>
      </c>
      <c r="D102" s="10" t="s">
        <v>26</v>
      </c>
      <c r="E102" s="10" t="s">
        <v>116</v>
      </c>
      <c r="F102" s="10" t="s">
        <v>27</v>
      </c>
      <c r="G102" s="10" t="s">
        <v>27</v>
      </c>
      <c r="H102" s="10" t="s">
        <v>27</v>
      </c>
      <c r="I102" s="10" t="s">
        <v>27</v>
      </c>
      <c r="J102" s="10" t="s">
        <v>125</v>
      </c>
      <c r="K102" s="10" t="s">
        <v>1080</v>
      </c>
      <c r="L102" s="10" t="s">
        <v>1081</v>
      </c>
      <c r="M102" s="10" t="s">
        <v>1082</v>
      </c>
      <c r="N102" s="11" t="s">
        <v>1083</v>
      </c>
      <c r="O102" s="3"/>
      <c r="P102" s="3"/>
      <c r="V102" s="3"/>
      <c r="W102" s="3"/>
      <c r="X102" s="122"/>
      <c r="Y102" s="122"/>
      <c r="Z102" s="122"/>
      <c r="AA102" s="122"/>
      <c r="AB102" s="122"/>
      <c r="AC102" s="3"/>
      <c r="AD102" s="3"/>
      <c r="AE102" s="122"/>
      <c r="AF102" s="122"/>
      <c r="AG102" s="122"/>
      <c r="AH102" s="122"/>
      <c r="AI102" s="122"/>
      <c r="AJ102" s="3"/>
      <c r="AK102" s="3"/>
      <c r="AM102">
        <v>1</v>
      </c>
      <c r="AQ102" s="3"/>
      <c r="AR102" s="3"/>
      <c r="AS102">
        <v>1</v>
      </c>
    </row>
    <row r="103" spans="1:45" x14ac:dyDescent="0.25">
      <c r="A103" s="9" t="s">
        <v>23</v>
      </c>
      <c r="B103" s="12" t="s">
        <v>24</v>
      </c>
      <c r="C103" s="12" t="s">
        <v>25</v>
      </c>
      <c r="D103" s="12" t="s">
        <v>26</v>
      </c>
      <c r="E103" s="12" t="s">
        <v>116</v>
      </c>
      <c r="F103" s="12" t="s">
        <v>27</v>
      </c>
      <c r="G103" s="12" t="s">
        <v>27</v>
      </c>
      <c r="H103" s="12" t="s">
        <v>27</v>
      </c>
      <c r="I103" s="12" t="s">
        <v>27</v>
      </c>
      <c r="J103" s="12" t="s">
        <v>128</v>
      </c>
      <c r="K103" s="12" t="s">
        <v>1084</v>
      </c>
      <c r="L103" s="12" t="s">
        <v>1085</v>
      </c>
      <c r="M103" s="12" t="s">
        <v>1086</v>
      </c>
      <c r="N103" s="13" t="s">
        <v>1087</v>
      </c>
      <c r="O103" s="3"/>
      <c r="P103" s="3"/>
      <c r="Q103" s="122"/>
      <c r="R103" s="122"/>
      <c r="S103" s="122"/>
      <c r="T103" s="122"/>
      <c r="U103" s="122"/>
      <c r="V103" s="3"/>
      <c r="W103" s="3"/>
      <c r="X103" s="122"/>
      <c r="Y103" s="122"/>
      <c r="Z103" s="122"/>
      <c r="AA103" s="122"/>
      <c r="AB103" s="122"/>
      <c r="AC103" s="3"/>
      <c r="AD103" s="3"/>
      <c r="AE103" s="122"/>
      <c r="AF103" s="122"/>
      <c r="AG103" s="122"/>
      <c r="AH103" s="122"/>
      <c r="AI103" s="122"/>
      <c r="AJ103" s="3"/>
      <c r="AK103" s="3"/>
      <c r="AL103" s="122"/>
      <c r="AO103">
        <v>1</v>
      </c>
      <c r="AQ103" s="3"/>
      <c r="AR103" s="3"/>
    </row>
    <row r="104" spans="1:45" x14ac:dyDescent="0.25">
      <c r="A104" s="9" t="s">
        <v>23</v>
      </c>
      <c r="B104" s="10" t="s">
        <v>24</v>
      </c>
      <c r="C104" s="10" t="s">
        <v>25</v>
      </c>
      <c r="D104" s="10" t="s">
        <v>26</v>
      </c>
      <c r="E104" s="10" t="s">
        <v>116</v>
      </c>
      <c r="F104" s="10" t="s">
        <v>27</v>
      </c>
      <c r="G104" s="10" t="s">
        <v>27</v>
      </c>
      <c r="H104" s="10" t="s">
        <v>27</v>
      </c>
      <c r="I104" s="10" t="s">
        <v>27</v>
      </c>
      <c r="J104" s="10" t="s">
        <v>131</v>
      </c>
      <c r="K104" s="10" t="s">
        <v>1088</v>
      </c>
      <c r="L104" s="10" t="s">
        <v>1089</v>
      </c>
      <c r="M104" s="10" t="s">
        <v>1090</v>
      </c>
      <c r="N104" s="11" t="s">
        <v>1091</v>
      </c>
      <c r="O104" s="3"/>
      <c r="P104" s="3"/>
      <c r="Q104" s="123"/>
      <c r="R104" s="123"/>
      <c r="S104" s="123"/>
      <c r="T104" s="123"/>
      <c r="U104" s="123"/>
      <c r="V104" s="3"/>
      <c r="W104" s="3"/>
      <c r="X104">
        <v>1</v>
      </c>
      <c r="Y104">
        <v>1</v>
      </c>
      <c r="Z104">
        <v>1</v>
      </c>
      <c r="AA104">
        <v>1</v>
      </c>
      <c r="AB104">
        <v>1</v>
      </c>
      <c r="AC104" s="3"/>
      <c r="AD104" s="3"/>
      <c r="AE104">
        <v>1</v>
      </c>
      <c r="AF104">
        <v>1</v>
      </c>
      <c r="AG104">
        <v>1</v>
      </c>
      <c r="AH104">
        <v>1</v>
      </c>
      <c r="AI104">
        <v>1</v>
      </c>
      <c r="AJ104" s="3"/>
      <c r="AK104" s="3"/>
      <c r="AL104">
        <v>1</v>
      </c>
      <c r="AM104">
        <v>1</v>
      </c>
      <c r="AN104">
        <v>1</v>
      </c>
      <c r="AO104">
        <v>1</v>
      </c>
      <c r="AP104">
        <v>1</v>
      </c>
      <c r="AQ104" s="3"/>
      <c r="AR104" s="3"/>
      <c r="AS104">
        <v>1</v>
      </c>
    </row>
    <row r="105" spans="1:45" x14ac:dyDescent="0.25">
      <c r="A105" s="9" t="s">
        <v>23</v>
      </c>
      <c r="B105" s="12" t="s">
        <v>24</v>
      </c>
      <c r="C105" s="12" t="s">
        <v>25</v>
      </c>
      <c r="D105" s="12" t="s">
        <v>26</v>
      </c>
      <c r="E105" s="12" t="s">
        <v>116</v>
      </c>
      <c r="F105" s="12" t="s">
        <v>27</v>
      </c>
      <c r="G105" s="12" t="s">
        <v>27</v>
      </c>
      <c r="H105" s="12" t="s">
        <v>27</v>
      </c>
      <c r="I105" s="12" t="s">
        <v>27</v>
      </c>
      <c r="J105" s="12" t="s">
        <v>134</v>
      </c>
      <c r="K105" s="12" t="s">
        <v>1092</v>
      </c>
      <c r="L105" s="12" t="s">
        <v>1093</v>
      </c>
      <c r="M105" s="12" t="s">
        <v>1094</v>
      </c>
      <c r="N105" s="13" t="s">
        <v>1095</v>
      </c>
      <c r="O105" s="3"/>
      <c r="P105" s="3"/>
      <c r="Q105" s="122"/>
      <c r="R105" s="122"/>
      <c r="S105" s="122"/>
      <c r="T105" s="122"/>
      <c r="U105" s="122"/>
      <c r="V105" s="3"/>
      <c r="W105" s="3"/>
      <c r="X105" s="122"/>
      <c r="Y105" s="122"/>
      <c r="Z105" s="122"/>
      <c r="AA105" s="122"/>
      <c r="AB105" s="122"/>
      <c r="AC105" s="3"/>
      <c r="AD105" s="3"/>
      <c r="AE105" s="122"/>
      <c r="AF105" s="122"/>
      <c r="AG105">
        <v>1</v>
      </c>
      <c r="AH105">
        <v>1</v>
      </c>
      <c r="AI105">
        <v>1</v>
      </c>
      <c r="AJ105" s="3"/>
      <c r="AK105" s="3"/>
      <c r="AL105">
        <v>1</v>
      </c>
      <c r="AM105">
        <v>1</v>
      </c>
      <c r="AN105" s="1">
        <v>1</v>
      </c>
      <c r="AO105">
        <v>1</v>
      </c>
      <c r="AP105">
        <v>1</v>
      </c>
      <c r="AQ105" s="3"/>
      <c r="AR105" s="3"/>
      <c r="AS105">
        <v>1</v>
      </c>
    </row>
    <row r="106" spans="1:45" x14ac:dyDescent="0.25">
      <c r="A106" s="9" t="s">
        <v>23</v>
      </c>
      <c r="B106" s="10" t="s">
        <v>24</v>
      </c>
      <c r="C106" s="10" t="s">
        <v>25</v>
      </c>
      <c r="D106" s="10" t="s">
        <v>26</v>
      </c>
      <c r="E106" s="10" t="s">
        <v>116</v>
      </c>
      <c r="F106" s="10" t="s">
        <v>27</v>
      </c>
      <c r="G106" s="10" t="s">
        <v>27</v>
      </c>
      <c r="H106" s="10" t="s">
        <v>27</v>
      </c>
      <c r="I106" s="10" t="s">
        <v>27</v>
      </c>
      <c r="J106" s="10" t="s">
        <v>137</v>
      </c>
      <c r="K106" s="10" t="s">
        <v>1096</v>
      </c>
      <c r="L106" s="10" t="s">
        <v>1097</v>
      </c>
      <c r="M106" s="10" t="s">
        <v>1098</v>
      </c>
      <c r="N106" s="11" t="s">
        <v>1099</v>
      </c>
      <c r="O106" s="3"/>
      <c r="P106" s="3"/>
      <c r="Q106" s="122"/>
      <c r="R106" s="122"/>
      <c r="S106" s="122"/>
      <c r="T106" s="122"/>
      <c r="U106" s="122"/>
      <c r="V106" s="3"/>
      <c r="W106" s="3"/>
      <c r="X106" s="122"/>
      <c r="Y106" s="122"/>
      <c r="Z106" s="122"/>
      <c r="AA106" s="122"/>
      <c r="AB106" s="122"/>
      <c r="AC106" s="3"/>
      <c r="AD106" s="3"/>
      <c r="AF106">
        <v>1</v>
      </c>
      <c r="AI106">
        <v>1</v>
      </c>
      <c r="AJ106" s="3"/>
      <c r="AK106" s="3"/>
      <c r="AM106">
        <v>1</v>
      </c>
      <c r="AP106">
        <v>1</v>
      </c>
      <c r="AQ106" s="3"/>
      <c r="AR106" s="3"/>
    </row>
    <row r="107" spans="1:45" x14ac:dyDescent="0.25">
      <c r="A107" s="9" t="s">
        <v>23</v>
      </c>
      <c r="B107" s="12" t="s">
        <v>24</v>
      </c>
      <c r="C107" s="12" t="s">
        <v>25</v>
      </c>
      <c r="D107" s="12" t="s">
        <v>26</v>
      </c>
      <c r="E107" s="12" t="s">
        <v>140</v>
      </c>
      <c r="F107" s="12" t="s">
        <v>27</v>
      </c>
      <c r="G107" s="12" t="s">
        <v>27</v>
      </c>
      <c r="H107" s="12" t="s">
        <v>27</v>
      </c>
      <c r="I107" s="12" t="s">
        <v>27</v>
      </c>
      <c r="J107" s="12" t="s">
        <v>141</v>
      </c>
      <c r="K107" s="12" t="s">
        <v>1100</v>
      </c>
      <c r="L107" s="12" t="s">
        <v>1101</v>
      </c>
      <c r="M107" s="12" t="s">
        <v>1102</v>
      </c>
      <c r="N107" s="13" t="s">
        <v>1103</v>
      </c>
      <c r="O107" s="3"/>
      <c r="P107" s="3"/>
      <c r="Q107" s="1"/>
      <c r="R107" s="1"/>
      <c r="S107" s="1"/>
      <c r="T107" s="1"/>
      <c r="U107" s="1"/>
      <c r="V107" s="3"/>
      <c r="W107" s="3"/>
      <c r="X107" s="1"/>
      <c r="Y107" s="1"/>
      <c r="Z107" s="1"/>
      <c r="AA107" s="1"/>
      <c r="AB107" s="1"/>
      <c r="AC107" s="3"/>
      <c r="AD107" s="3"/>
      <c r="AE107" s="1"/>
      <c r="AF107" s="1"/>
      <c r="AG107" s="1"/>
      <c r="AH107" s="1"/>
      <c r="AI107" s="1"/>
      <c r="AJ107" s="3"/>
      <c r="AK107" s="3"/>
      <c r="AM107">
        <v>1</v>
      </c>
      <c r="AQ107" s="3"/>
      <c r="AR107" s="3"/>
    </row>
    <row r="108" spans="1:45" x14ac:dyDescent="0.25">
      <c r="A108" s="9" t="s">
        <v>23</v>
      </c>
      <c r="B108" s="12" t="s">
        <v>24</v>
      </c>
      <c r="C108" s="12" t="s">
        <v>25</v>
      </c>
      <c r="D108" s="12" t="s">
        <v>26</v>
      </c>
      <c r="E108" s="12" t="s">
        <v>140</v>
      </c>
      <c r="F108" s="12" t="s">
        <v>27</v>
      </c>
      <c r="G108" s="12" t="s">
        <v>27</v>
      </c>
      <c r="H108" s="12" t="s">
        <v>27</v>
      </c>
      <c r="I108" s="12" t="s">
        <v>27</v>
      </c>
      <c r="J108" s="12" t="s">
        <v>143</v>
      </c>
      <c r="K108" s="12" t="s">
        <v>1104</v>
      </c>
      <c r="L108" s="12" t="s">
        <v>1105</v>
      </c>
      <c r="M108" s="12" t="s">
        <v>1106</v>
      </c>
      <c r="N108" s="13" t="s">
        <v>1107</v>
      </c>
      <c r="O108" s="3"/>
      <c r="P108" s="3"/>
      <c r="T108">
        <v>1</v>
      </c>
      <c r="V108" s="3"/>
      <c r="W108" s="3"/>
      <c r="Z108" s="1"/>
      <c r="AA108">
        <v>1</v>
      </c>
      <c r="AC108" s="3"/>
      <c r="AD108" s="3"/>
      <c r="AH108">
        <v>1</v>
      </c>
      <c r="AJ108" s="3"/>
      <c r="AK108" s="3"/>
      <c r="AO108">
        <v>1</v>
      </c>
      <c r="AQ108" s="3"/>
      <c r="AR108" s="3"/>
      <c r="AS108" s="1"/>
    </row>
    <row r="109" spans="1:45" x14ac:dyDescent="0.25">
      <c r="A109" s="9" t="s">
        <v>23</v>
      </c>
      <c r="B109" s="10" t="s">
        <v>24</v>
      </c>
      <c r="C109" s="10" t="s">
        <v>25</v>
      </c>
      <c r="D109" s="10" t="s">
        <v>26</v>
      </c>
      <c r="E109" s="10" t="s">
        <v>140</v>
      </c>
      <c r="F109" s="10" t="s">
        <v>27</v>
      </c>
      <c r="G109" s="10" t="s">
        <v>27</v>
      </c>
      <c r="H109" s="10" t="s">
        <v>27</v>
      </c>
      <c r="I109" s="10" t="s">
        <v>27</v>
      </c>
      <c r="J109" s="10" t="s">
        <v>146</v>
      </c>
      <c r="K109" s="10" t="s">
        <v>1108</v>
      </c>
      <c r="L109" s="10" t="s">
        <v>1109</v>
      </c>
      <c r="M109" s="10" t="s">
        <v>1110</v>
      </c>
      <c r="N109" s="11" t="s">
        <v>1111</v>
      </c>
      <c r="O109" s="3"/>
      <c r="P109" s="3"/>
      <c r="T109">
        <v>1</v>
      </c>
      <c r="V109" s="3"/>
      <c r="W109" s="3"/>
      <c r="X109" s="1"/>
      <c r="Y109" s="1"/>
      <c r="Z109" s="1"/>
      <c r="AA109" s="1"/>
      <c r="AB109" s="1"/>
      <c r="AC109" s="3"/>
      <c r="AD109" s="3"/>
      <c r="AE109" s="1"/>
      <c r="AF109" s="1"/>
      <c r="AG109" s="1"/>
      <c r="AH109" s="1"/>
      <c r="AI109" s="1"/>
      <c r="AJ109" s="3"/>
      <c r="AK109" s="3"/>
      <c r="AL109" s="1"/>
      <c r="AM109" s="1"/>
      <c r="AN109" s="1"/>
      <c r="AO109" s="1"/>
      <c r="AP109" s="1"/>
      <c r="AQ109" s="3"/>
      <c r="AR109" s="3"/>
    </row>
    <row r="110" spans="1:45" x14ac:dyDescent="0.25">
      <c r="A110" s="9" t="s">
        <v>23</v>
      </c>
      <c r="B110" s="12" t="s">
        <v>24</v>
      </c>
      <c r="C110" s="12" t="s">
        <v>25</v>
      </c>
      <c r="D110" s="12" t="s">
        <v>26</v>
      </c>
      <c r="E110" s="12" t="s">
        <v>140</v>
      </c>
      <c r="F110" s="12" t="s">
        <v>27</v>
      </c>
      <c r="G110" s="12" t="s">
        <v>27</v>
      </c>
      <c r="H110" s="12" t="s">
        <v>27</v>
      </c>
      <c r="I110" s="12" t="s">
        <v>27</v>
      </c>
      <c r="J110" s="12" t="s">
        <v>148</v>
      </c>
      <c r="K110" s="12" t="s">
        <v>1112</v>
      </c>
      <c r="L110" s="12" t="s">
        <v>1113</v>
      </c>
      <c r="M110" s="12" t="s">
        <v>1114</v>
      </c>
      <c r="N110" s="13" t="s">
        <v>1115</v>
      </c>
      <c r="O110" s="3"/>
      <c r="P110" s="3"/>
      <c r="Q110" s="1"/>
      <c r="R110" s="1"/>
      <c r="S110" s="1"/>
      <c r="T110" s="1"/>
      <c r="U110" s="1"/>
      <c r="V110" s="3"/>
      <c r="W110" s="3"/>
      <c r="X110" s="1"/>
      <c r="Y110" s="1"/>
      <c r="Z110" s="1"/>
      <c r="AA110" s="1"/>
      <c r="AB110" s="1"/>
      <c r="AC110" s="3"/>
      <c r="AD110" s="3"/>
      <c r="AH110">
        <v>1</v>
      </c>
      <c r="AI110" s="1"/>
      <c r="AJ110" s="3"/>
      <c r="AK110" s="3"/>
      <c r="AO110">
        <v>1</v>
      </c>
      <c r="AQ110" s="3"/>
      <c r="AR110" s="3"/>
    </row>
    <row r="111" spans="1:45" x14ac:dyDescent="0.25">
      <c r="A111" s="9" t="s">
        <v>23</v>
      </c>
      <c r="B111" s="10" t="s">
        <v>24</v>
      </c>
      <c r="C111" s="10" t="s">
        <v>25</v>
      </c>
      <c r="D111" s="10" t="s">
        <v>26</v>
      </c>
      <c r="E111" s="10" t="s">
        <v>140</v>
      </c>
      <c r="F111" s="10" t="s">
        <v>27</v>
      </c>
      <c r="G111" s="10" t="s">
        <v>27</v>
      </c>
      <c r="H111" s="10" t="s">
        <v>27</v>
      </c>
      <c r="I111" s="10" t="s">
        <v>27</v>
      </c>
      <c r="J111" s="10" t="s">
        <v>151</v>
      </c>
      <c r="K111" s="10" t="s">
        <v>1116</v>
      </c>
      <c r="L111" s="10" t="s">
        <v>1117</v>
      </c>
      <c r="M111" s="10" t="s">
        <v>1118</v>
      </c>
      <c r="N111" s="11" t="s">
        <v>1119</v>
      </c>
      <c r="O111" s="3"/>
      <c r="P111" s="3"/>
      <c r="T111">
        <v>1</v>
      </c>
      <c r="V111" s="3"/>
      <c r="W111" s="3"/>
      <c r="AA111">
        <v>1</v>
      </c>
      <c r="AC111" s="3"/>
      <c r="AD111" s="3"/>
      <c r="AE111" s="1"/>
      <c r="AF111" s="1"/>
      <c r="AG111" s="1"/>
      <c r="AH111" s="1"/>
      <c r="AI111" s="1"/>
      <c r="AJ111" s="3"/>
      <c r="AK111" s="3"/>
      <c r="AO111">
        <v>1</v>
      </c>
      <c r="AQ111" s="3"/>
      <c r="AR111" s="3"/>
    </row>
    <row r="112" spans="1:45" x14ac:dyDescent="0.25">
      <c r="A112" s="9" t="s">
        <v>23</v>
      </c>
      <c r="B112" s="12" t="s">
        <v>24</v>
      </c>
      <c r="C112" s="12" t="s">
        <v>25</v>
      </c>
      <c r="D112" s="12" t="s">
        <v>26</v>
      </c>
      <c r="E112" s="12" t="s">
        <v>140</v>
      </c>
      <c r="F112" s="12" t="s">
        <v>27</v>
      </c>
      <c r="G112" s="12" t="s">
        <v>27</v>
      </c>
      <c r="H112" s="12" t="s">
        <v>27</v>
      </c>
      <c r="I112" s="12" t="s">
        <v>27</v>
      </c>
      <c r="J112" s="12" t="s">
        <v>154</v>
      </c>
      <c r="K112" s="12" t="s">
        <v>1120</v>
      </c>
      <c r="L112" s="12" t="s">
        <v>1121</v>
      </c>
      <c r="M112" s="12" t="s">
        <v>1122</v>
      </c>
      <c r="N112" s="13" t="s">
        <v>1123</v>
      </c>
      <c r="O112" s="3"/>
      <c r="P112" s="3"/>
      <c r="T112">
        <v>1</v>
      </c>
      <c r="V112" s="3"/>
      <c r="W112" s="3"/>
      <c r="AA112">
        <v>1</v>
      </c>
      <c r="AC112" s="3"/>
      <c r="AD112" s="3"/>
      <c r="AH112">
        <v>1</v>
      </c>
      <c r="AJ112" s="3"/>
      <c r="AK112" s="3"/>
      <c r="AO112">
        <v>1</v>
      </c>
      <c r="AQ112" s="3"/>
      <c r="AR112" s="3"/>
    </row>
    <row r="113" spans="1:44" x14ac:dyDescent="0.25">
      <c r="A113" s="9" t="s">
        <v>23</v>
      </c>
      <c r="B113" s="10" t="s">
        <v>24</v>
      </c>
      <c r="C113" s="10" t="s">
        <v>25</v>
      </c>
      <c r="D113" s="10" t="s">
        <v>26</v>
      </c>
      <c r="E113" s="10" t="s">
        <v>157</v>
      </c>
      <c r="F113" s="10" t="s">
        <v>27</v>
      </c>
      <c r="G113" s="10" t="s">
        <v>27</v>
      </c>
      <c r="H113" s="10" t="s">
        <v>27</v>
      </c>
      <c r="I113" s="10" t="s">
        <v>27</v>
      </c>
      <c r="J113" s="10" t="s">
        <v>158</v>
      </c>
      <c r="K113" s="10" t="s">
        <v>1124</v>
      </c>
      <c r="L113" s="10" t="s">
        <v>1125</v>
      </c>
      <c r="M113" s="10" t="s">
        <v>1126</v>
      </c>
      <c r="N113" s="11" t="s">
        <v>1127</v>
      </c>
      <c r="O113" s="3"/>
      <c r="P113" s="3"/>
      <c r="V113" s="3"/>
      <c r="W113" s="3"/>
      <c r="AC113" s="3"/>
      <c r="AD113" s="3"/>
      <c r="AJ113" s="3"/>
      <c r="AK113" s="3"/>
      <c r="AQ113" s="3"/>
      <c r="AR113" s="3"/>
    </row>
    <row r="114" spans="1:44" x14ac:dyDescent="0.25">
      <c r="A114" s="9" t="s">
        <v>23</v>
      </c>
      <c r="B114" s="12" t="s">
        <v>24</v>
      </c>
      <c r="C114" s="12" t="s">
        <v>25</v>
      </c>
      <c r="D114" s="12" t="s">
        <v>26</v>
      </c>
      <c r="E114" s="12" t="s">
        <v>157</v>
      </c>
      <c r="F114" s="12" t="s">
        <v>160</v>
      </c>
      <c r="G114" s="12" t="s">
        <v>161</v>
      </c>
      <c r="H114" s="12" t="s">
        <v>27</v>
      </c>
      <c r="I114" s="12" t="s">
        <v>27</v>
      </c>
      <c r="J114" s="12" t="s">
        <v>162</v>
      </c>
      <c r="K114" s="12" t="s">
        <v>1128</v>
      </c>
      <c r="L114" s="12" t="s">
        <v>1129</v>
      </c>
      <c r="M114" s="12" t="s">
        <v>1130</v>
      </c>
      <c r="N114" s="13" t="s">
        <v>1131</v>
      </c>
      <c r="O114" s="3"/>
      <c r="P114" s="3"/>
      <c r="V114" s="3"/>
      <c r="W114" s="3"/>
      <c r="AC114" s="3"/>
      <c r="AD114" s="3"/>
      <c r="AJ114" s="3"/>
      <c r="AK114" s="3"/>
      <c r="AQ114" s="3"/>
      <c r="AR114" s="3"/>
    </row>
    <row r="115" spans="1:44" x14ac:dyDescent="0.25">
      <c r="A115" s="9" t="s">
        <v>23</v>
      </c>
      <c r="B115" s="10" t="s">
        <v>24</v>
      </c>
      <c r="C115" s="10" t="s">
        <v>25</v>
      </c>
      <c r="D115" s="10" t="s">
        <v>26</v>
      </c>
      <c r="E115" s="10" t="s">
        <v>157</v>
      </c>
      <c r="F115" s="10" t="s">
        <v>160</v>
      </c>
      <c r="G115" s="10" t="s">
        <v>161</v>
      </c>
      <c r="H115" s="10" t="s">
        <v>27</v>
      </c>
      <c r="I115" s="10" t="s">
        <v>27</v>
      </c>
      <c r="J115" s="10" t="s">
        <v>165</v>
      </c>
      <c r="K115" s="10" t="s">
        <v>1132</v>
      </c>
      <c r="L115" s="10" t="s">
        <v>1133</v>
      </c>
      <c r="M115" s="10" t="s">
        <v>1134</v>
      </c>
      <c r="N115" s="11" t="s">
        <v>1135</v>
      </c>
      <c r="O115" s="3"/>
      <c r="P115" s="3"/>
      <c r="V115" s="3"/>
      <c r="W115" s="3"/>
      <c r="AC115" s="3"/>
      <c r="AD115" s="3"/>
      <c r="AJ115" s="3"/>
      <c r="AK115" s="3"/>
      <c r="AQ115" s="3"/>
      <c r="AR115" s="3"/>
    </row>
    <row r="116" spans="1:44" x14ac:dyDescent="0.25">
      <c r="A116" s="9" t="s">
        <v>23</v>
      </c>
      <c r="B116" s="12" t="s">
        <v>24</v>
      </c>
      <c r="C116" s="12" t="s">
        <v>25</v>
      </c>
      <c r="D116" s="12" t="s">
        <v>26</v>
      </c>
      <c r="E116" s="12" t="s">
        <v>157</v>
      </c>
      <c r="F116" s="12" t="s">
        <v>160</v>
      </c>
      <c r="G116" s="12" t="s">
        <v>161</v>
      </c>
      <c r="H116" s="12" t="s">
        <v>27</v>
      </c>
      <c r="I116" s="12" t="s">
        <v>27</v>
      </c>
      <c r="J116" s="12" t="s">
        <v>168</v>
      </c>
      <c r="K116" s="12" t="s">
        <v>1136</v>
      </c>
      <c r="L116" s="12" t="s">
        <v>1137</v>
      </c>
      <c r="M116" s="12" t="s">
        <v>1138</v>
      </c>
      <c r="N116" s="13" t="s">
        <v>1139</v>
      </c>
      <c r="O116" s="3"/>
      <c r="P116" s="3"/>
      <c r="V116" s="3"/>
      <c r="W116" s="3"/>
      <c r="AC116" s="3"/>
      <c r="AD116" s="3"/>
      <c r="AJ116" s="3"/>
      <c r="AK116" s="3"/>
      <c r="AQ116" s="3"/>
      <c r="AR116" s="3"/>
    </row>
    <row r="117" spans="1:44" x14ac:dyDescent="0.25">
      <c r="A117" s="9" t="s">
        <v>23</v>
      </c>
      <c r="B117" s="10" t="s">
        <v>24</v>
      </c>
      <c r="C117" s="10" t="s">
        <v>25</v>
      </c>
      <c r="D117" s="10" t="s">
        <v>26</v>
      </c>
      <c r="E117" s="10" t="s">
        <v>157</v>
      </c>
      <c r="F117" s="10" t="s">
        <v>160</v>
      </c>
      <c r="G117" s="10" t="s">
        <v>161</v>
      </c>
      <c r="H117" s="10" t="s">
        <v>27</v>
      </c>
      <c r="I117" s="10" t="s">
        <v>27</v>
      </c>
      <c r="J117" s="10" t="s">
        <v>170</v>
      </c>
      <c r="K117" s="10" t="s">
        <v>1140</v>
      </c>
      <c r="L117" s="10" t="s">
        <v>1141</v>
      </c>
      <c r="M117" s="10" t="s">
        <v>1142</v>
      </c>
      <c r="N117" s="11" t="s">
        <v>1143</v>
      </c>
      <c r="O117" s="3"/>
      <c r="P117" s="3"/>
      <c r="V117" s="3"/>
      <c r="W117" s="3"/>
      <c r="AC117" s="3"/>
      <c r="AD117" s="3"/>
      <c r="AJ117" s="3"/>
      <c r="AK117" s="3"/>
      <c r="AQ117" s="3"/>
      <c r="AR117" s="3"/>
    </row>
    <row r="118" spans="1:44" x14ac:dyDescent="0.25">
      <c r="A118" s="9" t="s">
        <v>23</v>
      </c>
      <c r="B118" s="10" t="s">
        <v>24</v>
      </c>
      <c r="C118" s="10" t="s">
        <v>25</v>
      </c>
      <c r="D118" s="10" t="s">
        <v>26</v>
      </c>
      <c r="E118" s="10" t="s">
        <v>157</v>
      </c>
      <c r="F118" s="10" t="s">
        <v>160</v>
      </c>
      <c r="G118" s="10" t="s">
        <v>173</v>
      </c>
      <c r="H118" s="10" t="s">
        <v>27</v>
      </c>
      <c r="I118" s="10" t="s">
        <v>27</v>
      </c>
      <c r="J118" s="10" t="s">
        <v>174</v>
      </c>
      <c r="K118" s="10" t="s">
        <v>1144</v>
      </c>
      <c r="L118" s="10" t="s">
        <v>1145</v>
      </c>
      <c r="M118" s="10" t="s">
        <v>1146</v>
      </c>
      <c r="N118" s="11" t="s">
        <v>1147</v>
      </c>
      <c r="O118" s="3"/>
      <c r="P118" s="3"/>
      <c r="V118" s="3"/>
      <c r="W118" s="3"/>
      <c r="AC118" s="3"/>
      <c r="AD118" s="3"/>
      <c r="AJ118" s="3"/>
      <c r="AK118" s="3"/>
      <c r="AQ118" s="3"/>
      <c r="AR118" s="3"/>
    </row>
    <row r="119" spans="1:44" x14ac:dyDescent="0.25">
      <c r="A119" s="9" t="s">
        <v>23</v>
      </c>
      <c r="B119" s="12" t="s">
        <v>24</v>
      </c>
      <c r="C119" s="12" t="s">
        <v>25</v>
      </c>
      <c r="D119" s="12" t="s">
        <v>26</v>
      </c>
      <c r="E119" s="12" t="s">
        <v>157</v>
      </c>
      <c r="F119" s="12" t="s">
        <v>176</v>
      </c>
      <c r="G119" s="12" t="s">
        <v>27</v>
      </c>
      <c r="H119" s="12" t="s">
        <v>27</v>
      </c>
      <c r="I119" s="12" t="s">
        <v>27</v>
      </c>
      <c r="J119" s="12" t="s">
        <v>177</v>
      </c>
      <c r="K119" s="12" t="s">
        <v>1148</v>
      </c>
      <c r="L119" s="12" t="s">
        <v>1149</v>
      </c>
      <c r="M119" s="12" t="s">
        <v>1150</v>
      </c>
      <c r="N119" s="13" t="s">
        <v>1151</v>
      </c>
      <c r="O119" s="3"/>
      <c r="P119" s="3"/>
      <c r="V119" s="3"/>
      <c r="W119" s="3"/>
      <c r="AC119" s="3"/>
      <c r="AD119" s="3"/>
      <c r="AJ119" s="3"/>
      <c r="AK119" s="3"/>
      <c r="AQ119" s="3"/>
      <c r="AR119" s="3"/>
    </row>
    <row r="120" spans="1:44" x14ac:dyDescent="0.25">
      <c r="A120" s="9" t="s">
        <v>23</v>
      </c>
      <c r="B120" s="10" t="s">
        <v>24</v>
      </c>
      <c r="C120" s="10" t="s">
        <v>25</v>
      </c>
      <c r="D120" s="10" t="s">
        <v>26</v>
      </c>
      <c r="E120" s="10" t="s">
        <v>157</v>
      </c>
      <c r="F120" s="10" t="s">
        <v>176</v>
      </c>
      <c r="G120" s="10" t="s">
        <v>27</v>
      </c>
      <c r="H120" s="10" t="s">
        <v>27</v>
      </c>
      <c r="I120" s="10" t="s">
        <v>27</v>
      </c>
      <c r="J120" s="10" t="s">
        <v>179</v>
      </c>
      <c r="K120" s="10" t="s">
        <v>1152</v>
      </c>
      <c r="L120" s="10" t="s">
        <v>1153</v>
      </c>
      <c r="M120" s="10" t="s">
        <v>1154</v>
      </c>
      <c r="N120" s="11" t="s">
        <v>1155</v>
      </c>
      <c r="O120" s="3"/>
      <c r="P120" s="3"/>
      <c r="R120">
        <v>1</v>
      </c>
      <c r="V120" s="3"/>
      <c r="W120" s="3"/>
      <c r="Y120">
        <v>1</v>
      </c>
      <c r="AC120" s="3"/>
      <c r="AD120" s="3"/>
      <c r="AJ120" s="3"/>
      <c r="AK120" s="3"/>
      <c r="AQ120" s="3"/>
      <c r="AR120" s="3"/>
    </row>
    <row r="121" spans="1:44" x14ac:dyDescent="0.25">
      <c r="A121" s="9" t="s">
        <v>23</v>
      </c>
      <c r="B121" s="12" t="s">
        <v>24</v>
      </c>
      <c r="C121" s="12" t="s">
        <v>25</v>
      </c>
      <c r="D121" s="12" t="s">
        <v>26</v>
      </c>
      <c r="E121" s="12" t="s">
        <v>157</v>
      </c>
      <c r="F121" s="12" t="s">
        <v>176</v>
      </c>
      <c r="G121" s="12" t="s">
        <v>27</v>
      </c>
      <c r="H121" s="12" t="s">
        <v>27</v>
      </c>
      <c r="I121" s="12" t="s">
        <v>27</v>
      </c>
      <c r="J121" s="12" t="s">
        <v>182</v>
      </c>
      <c r="K121" s="12" t="s">
        <v>1156</v>
      </c>
      <c r="L121" s="12" t="s">
        <v>1157</v>
      </c>
      <c r="M121" s="12" t="s">
        <v>1158</v>
      </c>
      <c r="N121" s="13" t="s">
        <v>1159</v>
      </c>
      <c r="O121" s="3"/>
      <c r="P121" s="3"/>
      <c r="R121">
        <v>1</v>
      </c>
      <c r="S121">
        <v>1</v>
      </c>
      <c r="V121" s="3"/>
      <c r="W121" s="3"/>
      <c r="Y121">
        <v>1</v>
      </c>
      <c r="Z121">
        <v>1</v>
      </c>
      <c r="AA121">
        <v>1</v>
      </c>
      <c r="AC121" s="3"/>
      <c r="AD121" s="3"/>
      <c r="AF121">
        <v>1</v>
      </c>
      <c r="AG121">
        <v>1</v>
      </c>
      <c r="AI121">
        <v>1</v>
      </c>
      <c r="AJ121" s="3"/>
      <c r="AK121" s="3"/>
      <c r="AL121">
        <v>1</v>
      </c>
      <c r="AM121">
        <v>1</v>
      </c>
      <c r="AN121">
        <v>1</v>
      </c>
      <c r="AO121">
        <v>1</v>
      </c>
      <c r="AQ121" s="3"/>
      <c r="AR121" s="3"/>
    </row>
    <row r="122" spans="1:44" x14ac:dyDescent="0.25">
      <c r="A122" s="9" t="s">
        <v>23</v>
      </c>
      <c r="B122" s="10" t="s">
        <v>24</v>
      </c>
      <c r="C122" s="10" t="s">
        <v>25</v>
      </c>
      <c r="D122" s="10" t="s">
        <v>26</v>
      </c>
      <c r="E122" s="10" t="s">
        <v>157</v>
      </c>
      <c r="F122" s="10" t="s">
        <v>176</v>
      </c>
      <c r="G122" s="10" t="s">
        <v>27</v>
      </c>
      <c r="H122" s="10" t="s">
        <v>27</v>
      </c>
      <c r="I122" s="10" t="s">
        <v>27</v>
      </c>
      <c r="J122" s="10" t="s">
        <v>185</v>
      </c>
      <c r="K122" s="10" t="s">
        <v>1160</v>
      </c>
      <c r="L122" s="10" t="s">
        <v>1161</v>
      </c>
      <c r="M122" s="10" t="s">
        <v>1162</v>
      </c>
      <c r="N122" s="11" t="s">
        <v>1163</v>
      </c>
      <c r="O122" s="3"/>
      <c r="P122" s="3"/>
      <c r="V122" s="3"/>
      <c r="W122" s="3"/>
      <c r="AC122" s="3"/>
      <c r="AD122" s="3"/>
      <c r="AJ122" s="3"/>
      <c r="AK122" s="3"/>
      <c r="AQ122" s="3"/>
      <c r="AR122" s="3"/>
    </row>
    <row r="123" spans="1:44" x14ac:dyDescent="0.25">
      <c r="A123" s="9" t="s">
        <v>23</v>
      </c>
      <c r="B123" s="12" t="s">
        <v>24</v>
      </c>
      <c r="C123" s="12" t="s">
        <v>25</v>
      </c>
      <c r="D123" s="12" t="s">
        <v>26</v>
      </c>
      <c r="E123" s="12" t="s">
        <v>157</v>
      </c>
      <c r="F123" s="12" t="s">
        <v>176</v>
      </c>
      <c r="G123" s="12" t="s">
        <v>27</v>
      </c>
      <c r="H123" s="12" t="s">
        <v>27</v>
      </c>
      <c r="I123" s="12" t="s">
        <v>27</v>
      </c>
      <c r="J123" s="12" t="s">
        <v>188</v>
      </c>
      <c r="K123" s="12" t="s">
        <v>1164</v>
      </c>
      <c r="L123" s="12" t="s">
        <v>1165</v>
      </c>
      <c r="M123" s="12" t="s">
        <v>1166</v>
      </c>
      <c r="N123" s="13" t="s">
        <v>1167</v>
      </c>
      <c r="O123" s="3"/>
      <c r="P123" s="3"/>
      <c r="R123">
        <v>1</v>
      </c>
      <c r="V123" s="3"/>
      <c r="W123" s="3"/>
      <c r="Y123">
        <v>1</v>
      </c>
      <c r="AC123" s="3"/>
      <c r="AD123" s="3"/>
      <c r="AF123">
        <v>1</v>
      </c>
      <c r="AJ123" s="3"/>
      <c r="AK123" s="3"/>
      <c r="AM123">
        <v>1</v>
      </c>
      <c r="AQ123" s="3"/>
      <c r="AR123" s="3"/>
    </row>
    <row r="124" spans="1:44" x14ac:dyDescent="0.25">
      <c r="A124" s="9" t="s">
        <v>23</v>
      </c>
      <c r="B124" s="10" t="s">
        <v>24</v>
      </c>
      <c r="C124" s="10" t="s">
        <v>25</v>
      </c>
      <c r="D124" s="10" t="s">
        <v>26</v>
      </c>
      <c r="E124" s="10" t="s">
        <v>157</v>
      </c>
      <c r="F124" s="10" t="s">
        <v>191</v>
      </c>
      <c r="G124" s="10" t="s">
        <v>27</v>
      </c>
      <c r="H124" s="10" t="s">
        <v>27</v>
      </c>
      <c r="I124" s="10" t="s">
        <v>27</v>
      </c>
      <c r="J124" s="10" t="s">
        <v>192</v>
      </c>
      <c r="K124" s="10" t="s">
        <v>1168</v>
      </c>
      <c r="L124" s="10" t="s">
        <v>1169</v>
      </c>
      <c r="M124" s="10" t="s">
        <v>1170</v>
      </c>
      <c r="N124" s="11" t="s">
        <v>1171</v>
      </c>
      <c r="O124" s="3"/>
      <c r="P124" s="3"/>
      <c r="T124">
        <v>1</v>
      </c>
      <c r="V124" s="3"/>
      <c r="W124" s="3"/>
      <c r="X124" s="1"/>
      <c r="Y124" s="1"/>
      <c r="Z124" s="1"/>
      <c r="AA124" s="1"/>
      <c r="AB124" s="1"/>
      <c r="AC124" s="3"/>
      <c r="AD124" s="3"/>
      <c r="AE124" s="1"/>
      <c r="AF124" s="1"/>
      <c r="AG124" s="1"/>
      <c r="AH124" s="1"/>
      <c r="AI124" s="1"/>
      <c r="AJ124" s="3"/>
      <c r="AK124" s="3"/>
      <c r="AL124" s="1"/>
      <c r="AM124" s="1"/>
      <c r="AN124" s="1"/>
      <c r="AO124" s="1"/>
      <c r="AP124" s="1"/>
      <c r="AQ124" s="3"/>
      <c r="AR124" s="3"/>
    </row>
    <row r="125" spans="1:44" x14ac:dyDescent="0.25">
      <c r="A125" s="9" t="s">
        <v>23</v>
      </c>
      <c r="B125" s="12" t="s">
        <v>24</v>
      </c>
      <c r="C125" s="12" t="s">
        <v>25</v>
      </c>
      <c r="D125" s="12" t="s">
        <v>26</v>
      </c>
      <c r="E125" s="12" t="s">
        <v>157</v>
      </c>
      <c r="F125" s="12" t="s">
        <v>191</v>
      </c>
      <c r="G125" s="12" t="s">
        <v>27</v>
      </c>
      <c r="H125" s="12" t="s">
        <v>27</v>
      </c>
      <c r="I125" s="12" t="s">
        <v>27</v>
      </c>
      <c r="J125" s="12" t="s">
        <v>194</v>
      </c>
      <c r="K125" s="12" t="s">
        <v>1172</v>
      </c>
      <c r="L125" s="12" t="s">
        <v>1173</v>
      </c>
      <c r="M125" s="12" t="s">
        <v>1174</v>
      </c>
      <c r="N125" s="13" t="s">
        <v>1175</v>
      </c>
      <c r="O125" s="3"/>
      <c r="P125" s="3"/>
      <c r="T125">
        <v>1</v>
      </c>
      <c r="U125" s="1"/>
      <c r="V125" s="3"/>
      <c r="W125" s="3"/>
      <c r="X125" s="1"/>
      <c r="Y125" s="1"/>
      <c r="Z125" s="1"/>
      <c r="AA125" s="1"/>
      <c r="AB125" s="1"/>
      <c r="AC125" s="3"/>
      <c r="AD125" s="3"/>
      <c r="AE125" s="1"/>
      <c r="AF125" s="1"/>
      <c r="AG125" s="1"/>
      <c r="AH125" s="1"/>
      <c r="AI125" s="1"/>
      <c r="AJ125" s="3"/>
      <c r="AK125" s="3"/>
      <c r="AL125" s="1"/>
      <c r="AM125" s="1"/>
      <c r="AN125" s="1"/>
      <c r="AO125" s="1"/>
      <c r="AP125" s="1"/>
      <c r="AQ125" s="3"/>
      <c r="AR125" s="3"/>
    </row>
    <row r="126" spans="1:44" x14ac:dyDescent="0.25">
      <c r="A126" s="9" t="s">
        <v>23</v>
      </c>
      <c r="B126" s="10" t="s">
        <v>24</v>
      </c>
      <c r="C126" s="10" t="s">
        <v>25</v>
      </c>
      <c r="D126" s="10" t="s">
        <v>26</v>
      </c>
      <c r="E126" s="10" t="s">
        <v>157</v>
      </c>
      <c r="F126" s="10" t="s">
        <v>191</v>
      </c>
      <c r="G126" s="10" t="s">
        <v>27</v>
      </c>
      <c r="H126" s="10" t="s">
        <v>27</v>
      </c>
      <c r="I126" s="10" t="s">
        <v>27</v>
      </c>
      <c r="J126" s="10" t="s">
        <v>197</v>
      </c>
      <c r="K126" s="10" t="s">
        <v>1176</v>
      </c>
      <c r="L126" s="10" t="s">
        <v>1177</v>
      </c>
      <c r="M126" s="10" t="s">
        <v>1178</v>
      </c>
      <c r="N126" s="11" t="s">
        <v>1179</v>
      </c>
      <c r="O126" s="3"/>
      <c r="P126" s="3"/>
      <c r="Q126" s="1"/>
      <c r="R126" s="1"/>
      <c r="S126" s="1"/>
      <c r="T126" s="1"/>
      <c r="U126" s="1"/>
      <c r="V126" s="3"/>
      <c r="W126" s="3"/>
      <c r="X126" s="1"/>
      <c r="Y126" s="1"/>
      <c r="Z126" s="1"/>
      <c r="AA126" s="1"/>
      <c r="AB126" s="1"/>
      <c r="AC126" s="3"/>
      <c r="AD126" s="3"/>
      <c r="AJ126" s="3"/>
      <c r="AK126" s="3"/>
      <c r="AQ126" s="3"/>
      <c r="AR126" s="3"/>
    </row>
    <row r="127" spans="1:44" x14ac:dyDescent="0.25">
      <c r="A127" s="9" t="s">
        <v>23</v>
      </c>
      <c r="B127" s="12" t="s">
        <v>24</v>
      </c>
      <c r="C127" s="12" t="s">
        <v>25</v>
      </c>
      <c r="D127" s="12" t="s">
        <v>26</v>
      </c>
      <c r="E127" s="12" t="s">
        <v>157</v>
      </c>
      <c r="F127" s="12" t="s">
        <v>191</v>
      </c>
      <c r="G127" s="12" t="s">
        <v>27</v>
      </c>
      <c r="H127" s="12" t="s">
        <v>27</v>
      </c>
      <c r="I127" s="12" t="s">
        <v>27</v>
      </c>
      <c r="J127" s="12" t="s">
        <v>200</v>
      </c>
      <c r="K127" s="12" t="s">
        <v>1180</v>
      </c>
      <c r="L127" s="12" t="s">
        <v>1181</v>
      </c>
      <c r="M127" s="12" t="s">
        <v>1182</v>
      </c>
      <c r="N127" s="13" t="s">
        <v>1183</v>
      </c>
      <c r="O127" s="3"/>
      <c r="P127" s="3"/>
      <c r="Q127">
        <v>1</v>
      </c>
      <c r="T127">
        <v>1</v>
      </c>
      <c r="V127" s="3"/>
      <c r="W127" s="3"/>
      <c r="AA127">
        <v>1</v>
      </c>
      <c r="AC127" s="3"/>
      <c r="AD127" s="3"/>
      <c r="AE127" s="1"/>
      <c r="AF127" s="1"/>
      <c r="AG127" s="1"/>
      <c r="AH127" s="1"/>
      <c r="AI127" s="1"/>
      <c r="AJ127" s="3"/>
      <c r="AK127" s="3"/>
      <c r="AL127" s="1"/>
      <c r="AM127" s="1"/>
      <c r="AN127" s="1"/>
      <c r="AO127" s="1"/>
      <c r="AP127" s="1"/>
      <c r="AQ127" s="3"/>
      <c r="AR127" s="3"/>
    </row>
    <row r="128" spans="1:44" x14ac:dyDescent="0.25">
      <c r="A128" s="9" t="s">
        <v>23</v>
      </c>
      <c r="B128" s="10" t="s">
        <v>24</v>
      </c>
      <c r="C128" s="10" t="s">
        <v>25</v>
      </c>
      <c r="D128" s="10" t="s">
        <v>26</v>
      </c>
      <c r="E128" s="10" t="s">
        <v>157</v>
      </c>
      <c r="F128" s="10" t="s">
        <v>191</v>
      </c>
      <c r="G128" s="10" t="s">
        <v>27</v>
      </c>
      <c r="H128" s="10" t="s">
        <v>27</v>
      </c>
      <c r="I128" s="10" t="s">
        <v>27</v>
      </c>
      <c r="J128" s="10" t="s">
        <v>202</v>
      </c>
      <c r="K128" s="10" t="s">
        <v>1184</v>
      </c>
      <c r="L128" s="10" t="s">
        <v>1185</v>
      </c>
      <c r="M128" s="10" t="s">
        <v>1186</v>
      </c>
      <c r="N128" s="11" t="s">
        <v>1187</v>
      </c>
      <c r="O128" s="3"/>
      <c r="P128" s="3"/>
      <c r="Q128" s="1"/>
      <c r="R128" s="1"/>
      <c r="S128" s="1"/>
      <c r="T128" s="1"/>
      <c r="U128" s="1"/>
      <c r="V128" s="3"/>
      <c r="W128" s="3"/>
      <c r="X128" s="1"/>
      <c r="Y128" s="1"/>
      <c r="Z128" s="1"/>
      <c r="AA128" s="1"/>
      <c r="AB128" s="1"/>
      <c r="AC128" s="3"/>
      <c r="AD128" s="3"/>
      <c r="AE128" s="1"/>
      <c r="AF128" s="1"/>
      <c r="AG128" s="1"/>
      <c r="AH128" s="1"/>
      <c r="AI128" s="1"/>
      <c r="AJ128" s="3"/>
      <c r="AK128" s="3"/>
      <c r="AN128">
        <v>1</v>
      </c>
      <c r="AO128">
        <v>1</v>
      </c>
      <c r="AQ128" s="3"/>
      <c r="AR128" s="3"/>
    </row>
    <row r="129" spans="1:45" x14ac:dyDescent="0.25">
      <c r="A129" s="9" t="s">
        <v>23</v>
      </c>
      <c r="B129" s="12" t="s">
        <v>24</v>
      </c>
      <c r="C129" s="12" t="s">
        <v>25</v>
      </c>
      <c r="D129" s="12" t="s">
        <v>26</v>
      </c>
      <c r="E129" s="12" t="s">
        <v>157</v>
      </c>
      <c r="F129" s="12" t="s">
        <v>191</v>
      </c>
      <c r="G129" s="12" t="s">
        <v>27</v>
      </c>
      <c r="H129" s="12" t="s">
        <v>27</v>
      </c>
      <c r="I129" s="12" t="s">
        <v>27</v>
      </c>
      <c r="J129" s="12" t="s">
        <v>204</v>
      </c>
      <c r="K129" s="12" t="s">
        <v>1188</v>
      </c>
      <c r="L129" s="12" t="s">
        <v>1189</v>
      </c>
      <c r="M129" s="12" t="s">
        <v>1190</v>
      </c>
      <c r="N129" s="13" t="s">
        <v>1191</v>
      </c>
      <c r="O129" s="3"/>
      <c r="P129" s="3"/>
      <c r="T129">
        <v>1</v>
      </c>
      <c r="V129" s="3"/>
      <c r="W129" s="3"/>
      <c r="AA129">
        <v>1</v>
      </c>
      <c r="AC129" s="3"/>
      <c r="AD129" s="3"/>
      <c r="AG129">
        <v>1</v>
      </c>
      <c r="AJ129" s="3"/>
      <c r="AK129" s="3"/>
      <c r="AO129">
        <v>1</v>
      </c>
      <c r="AQ129" s="3"/>
      <c r="AR129" s="3"/>
      <c r="AS129" s="1"/>
    </row>
    <row r="130" spans="1:45" x14ac:dyDescent="0.25">
      <c r="A130" s="9" t="s">
        <v>23</v>
      </c>
      <c r="B130" s="10" t="s">
        <v>24</v>
      </c>
      <c r="C130" s="10" t="s">
        <v>25</v>
      </c>
      <c r="D130" s="10" t="s">
        <v>26</v>
      </c>
      <c r="E130" s="10" t="s">
        <v>157</v>
      </c>
      <c r="F130" s="10" t="s">
        <v>191</v>
      </c>
      <c r="G130" s="10" t="s">
        <v>27</v>
      </c>
      <c r="H130" s="10" t="s">
        <v>27</v>
      </c>
      <c r="I130" s="10" t="s">
        <v>27</v>
      </c>
      <c r="J130" s="10" t="s">
        <v>207</v>
      </c>
      <c r="K130" s="10" t="s">
        <v>1192</v>
      </c>
      <c r="L130" s="10" t="s">
        <v>1193</v>
      </c>
      <c r="M130" s="10" t="s">
        <v>1194</v>
      </c>
      <c r="N130" s="11" t="s">
        <v>1195</v>
      </c>
      <c r="O130" s="3"/>
      <c r="P130" s="3"/>
      <c r="T130">
        <v>1</v>
      </c>
      <c r="V130" s="3"/>
      <c r="W130" s="3"/>
      <c r="X130" s="1"/>
      <c r="Y130" s="1"/>
      <c r="Z130" s="1"/>
      <c r="AA130" s="1"/>
      <c r="AB130" s="1"/>
      <c r="AC130" s="3"/>
      <c r="AD130" s="3"/>
      <c r="AH130">
        <v>1</v>
      </c>
      <c r="AJ130" s="3"/>
      <c r="AK130" s="3"/>
      <c r="AO130">
        <v>1</v>
      </c>
      <c r="AQ130" s="3"/>
      <c r="AR130" s="3"/>
      <c r="AS130" s="1"/>
    </row>
    <row r="131" spans="1:45" x14ac:dyDescent="0.25">
      <c r="A131" s="9" t="s">
        <v>23</v>
      </c>
      <c r="B131" s="12" t="s">
        <v>24</v>
      </c>
      <c r="C131" s="12" t="s">
        <v>25</v>
      </c>
      <c r="D131" s="12" t="s">
        <v>26</v>
      </c>
      <c r="E131" s="12" t="s">
        <v>157</v>
      </c>
      <c r="F131" s="12" t="s">
        <v>191</v>
      </c>
      <c r="G131" s="12" t="s">
        <v>27</v>
      </c>
      <c r="H131" s="12" t="s">
        <v>27</v>
      </c>
      <c r="I131" s="12" t="s">
        <v>27</v>
      </c>
      <c r="J131" s="12" t="s">
        <v>209</v>
      </c>
      <c r="K131" s="12" t="s">
        <v>1196</v>
      </c>
      <c r="L131" s="12" t="s">
        <v>1197</v>
      </c>
      <c r="M131" s="12" t="s">
        <v>1198</v>
      </c>
      <c r="N131" s="13" t="s">
        <v>1199</v>
      </c>
      <c r="O131" s="3"/>
      <c r="P131" s="3"/>
      <c r="V131" s="3"/>
      <c r="W131" s="3"/>
      <c r="AC131" s="3"/>
      <c r="AD131" s="3"/>
      <c r="AE131" s="1"/>
      <c r="AF131" s="1"/>
      <c r="AG131" s="1"/>
      <c r="AH131" s="1"/>
      <c r="AI131" s="1"/>
      <c r="AJ131" s="3"/>
      <c r="AK131" s="3"/>
      <c r="AL131" s="1"/>
      <c r="AM131" s="1"/>
      <c r="AN131" s="1"/>
      <c r="AO131" s="1"/>
      <c r="AP131" s="1"/>
      <c r="AQ131" s="3"/>
      <c r="AR131" s="3"/>
    </row>
    <row r="132" spans="1:45" x14ac:dyDescent="0.25">
      <c r="A132" s="9" t="s">
        <v>23</v>
      </c>
      <c r="B132" s="10" t="s">
        <v>24</v>
      </c>
      <c r="C132" s="10" t="s">
        <v>25</v>
      </c>
      <c r="D132" s="10" t="s">
        <v>26</v>
      </c>
      <c r="E132" s="10" t="s">
        <v>157</v>
      </c>
      <c r="F132" s="10" t="s">
        <v>191</v>
      </c>
      <c r="G132" s="10" t="s">
        <v>27</v>
      </c>
      <c r="H132" s="10" t="s">
        <v>27</v>
      </c>
      <c r="I132" s="10" t="s">
        <v>27</v>
      </c>
      <c r="J132" s="10" t="s">
        <v>212</v>
      </c>
      <c r="K132" s="10" t="s">
        <v>1200</v>
      </c>
      <c r="L132" s="10" t="s">
        <v>1201</v>
      </c>
      <c r="M132" s="10" t="s">
        <v>1202</v>
      </c>
      <c r="N132" s="11" t="s">
        <v>1203</v>
      </c>
      <c r="O132" s="3"/>
      <c r="P132" s="3"/>
      <c r="Q132">
        <v>1</v>
      </c>
      <c r="T132">
        <v>1</v>
      </c>
      <c r="V132" s="3"/>
      <c r="W132" s="3"/>
      <c r="AA132">
        <v>1</v>
      </c>
      <c r="AC132" s="3"/>
      <c r="AD132" s="3"/>
      <c r="AE132" s="1"/>
      <c r="AF132" s="1"/>
      <c r="AG132" s="1"/>
      <c r="AH132" s="1"/>
      <c r="AI132" s="1"/>
      <c r="AJ132" s="3"/>
      <c r="AK132" s="3"/>
      <c r="AO132">
        <v>1</v>
      </c>
      <c r="AQ132" s="3"/>
      <c r="AR132" s="3"/>
    </row>
    <row r="133" spans="1:45" x14ac:dyDescent="0.25">
      <c r="A133" s="9" t="s">
        <v>23</v>
      </c>
      <c r="B133" s="12" t="s">
        <v>24</v>
      </c>
      <c r="C133" s="12" t="s">
        <v>25</v>
      </c>
      <c r="D133" s="12" t="s">
        <v>26</v>
      </c>
      <c r="E133" s="12" t="s">
        <v>157</v>
      </c>
      <c r="F133" s="12" t="s">
        <v>191</v>
      </c>
      <c r="G133" s="12" t="s">
        <v>27</v>
      </c>
      <c r="H133" s="12" t="s">
        <v>27</v>
      </c>
      <c r="I133" s="12" t="s">
        <v>27</v>
      </c>
      <c r="J133" s="12" t="s">
        <v>215</v>
      </c>
      <c r="K133" s="12" t="s">
        <v>1204</v>
      </c>
      <c r="L133" s="12" t="s">
        <v>1205</v>
      </c>
      <c r="M133" s="12" t="s">
        <v>1206</v>
      </c>
      <c r="N133" s="13" t="s">
        <v>1207</v>
      </c>
      <c r="O133" s="3"/>
      <c r="P133" s="3"/>
      <c r="Q133">
        <v>1</v>
      </c>
      <c r="T133">
        <v>1</v>
      </c>
      <c r="V133" s="3"/>
      <c r="W133" s="3"/>
      <c r="X133" s="1"/>
      <c r="Y133" s="1"/>
      <c r="Z133" s="1"/>
      <c r="AA133" s="1"/>
      <c r="AB133" s="1"/>
      <c r="AC133" s="3"/>
      <c r="AD133" s="3"/>
      <c r="AE133" s="1"/>
      <c r="AF133" s="1"/>
      <c r="AG133" s="1"/>
      <c r="AH133" s="1"/>
      <c r="AI133" s="1"/>
      <c r="AJ133" s="3"/>
      <c r="AK133" s="3"/>
      <c r="AO133">
        <v>1</v>
      </c>
      <c r="AQ133" s="3"/>
      <c r="AR133" s="3"/>
    </row>
    <row r="134" spans="1:45" x14ac:dyDescent="0.25">
      <c r="A134" s="9" t="s">
        <v>355</v>
      </c>
      <c r="B134" s="12" t="s">
        <v>383</v>
      </c>
      <c r="C134" s="12" t="s">
        <v>25</v>
      </c>
      <c r="D134" s="12" t="s">
        <v>356</v>
      </c>
      <c r="E134" s="12" t="s">
        <v>365</v>
      </c>
      <c r="F134" s="12" t="s">
        <v>366</v>
      </c>
      <c r="G134" s="12" t="s">
        <v>27</v>
      </c>
      <c r="H134" s="12" t="s">
        <v>27</v>
      </c>
      <c r="I134" s="12" t="s">
        <v>27</v>
      </c>
      <c r="J134" s="12" t="s">
        <v>384</v>
      </c>
      <c r="K134" s="12" t="s">
        <v>1208</v>
      </c>
      <c r="L134" s="12" t="s">
        <v>1209</v>
      </c>
      <c r="M134" s="12" t="s">
        <v>1210</v>
      </c>
      <c r="N134" s="13" t="s">
        <v>1211</v>
      </c>
      <c r="O134" s="3"/>
      <c r="P134" s="3"/>
      <c r="V134" s="3"/>
      <c r="W134" s="3"/>
      <c r="AC134" s="3"/>
      <c r="AD134" s="3"/>
      <c r="AJ134" s="3"/>
      <c r="AK134" s="3"/>
      <c r="AQ134" s="3"/>
      <c r="AR134" s="3"/>
    </row>
    <row r="135" spans="1:45" x14ac:dyDescent="0.25">
      <c r="A135" s="9" t="s">
        <v>355</v>
      </c>
      <c r="B135" s="10" t="s">
        <v>383</v>
      </c>
      <c r="C135" s="10" t="s">
        <v>25</v>
      </c>
      <c r="D135" s="10" t="s">
        <v>356</v>
      </c>
      <c r="E135" s="10" t="s">
        <v>365</v>
      </c>
      <c r="F135" s="10" t="s">
        <v>366</v>
      </c>
      <c r="G135" s="10" t="s">
        <v>27</v>
      </c>
      <c r="H135" s="10" t="s">
        <v>27</v>
      </c>
      <c r="I135" s="10" t="s">
        <v>27</v>
      </c>
      <c r="J135" s="10" t="s">
        <v>387</v>
      </c>
      <c r="K135" s="10" t="s">
        <v>1212</v>
      </c>
      <c r="L135" s="10" t="s">
        <v>1213</v>
      </c>
      <c r="M135" s="10" t="s">
        <v>1214</v>
      </c>
      <c r="N135" s="11" t="s">
        <v>1215</v>
      </c>
      <c r="O135" s="3"/>
      <c r="P135" s="3"/>
      <c r="V135" s="3"/>
      <c r="W135" s="3"/>
      <c r="AC135" s="3"/>
      <c r="AD135" s="3"/>
      <c r="AJ135" s="3"/>
      <c r="AK135" s="3"/>
      <c r="AQ135" s="3"/>
      <c r="AR135" s="3"/>
    </row>
    <row r="136" spans="1:45" x14ac:dyDescent="0.25">
      <c r="A136" s="9" t="s">
        <v>355</v>
      </c>
      <c r="B136" s="12" t="s">
        <v>383</v>
      </c>
      <c r="C136" s="12" t="s">
        <v>25</v>
      </c>
      <c r="D136" s="12" t="s">
        <v>356</v>
      </c>
      <c r="E136" s="12" t="s">
        <v>369</v>
      </c>
      <c r="F136" s="12" t="s">
        <v>370</v>
      </c>
      <c r="G136" s="12" t="s">
        <v>27</v>
      </c>
      <c r="H136" s="12" t="s">
        <v>27</v>
      </c>
      <c r="I136" s="12" t="s">
        <v>27</v>
      </c>
      <c r="J136" s="12" t="s">
        <v>389</v>
      </c>
      <c r="K136" s="12" t="s">
        <v>1216</v>
      </c>
      <c r="L136" s="12" t="s">
        <v>1217</v>
      </c>
      <c r="M136" s="12" t="s">
        <v>1218</v>
      </c>
      <c r="N136" s="13" t="s">
        <v>1219</v>
      </c>
      <c r="O136" s="3"/>
      <c r="P136" s="3"/>
      <c r="V136" s="3"/>
      <c r="W136" s="3"/>
      <c r="AC136" s="3"/>
      <c r="AD136" s="3"/>
      <c r="AJ136" s="3"/>
      <c r="AK136" s="3"/>
      <c r="AQ136" s="3"/>
      <c r="AR136" s="3"/>
    </row>
    <row r="137" spans="1:45" x14ac:dyDescent="0.25">
      <c r="A137" s="9" t="s">
        <v>355</v>
      </c>
      <c r="B137" s="10" t="s">
        <v>383</v>
      </c>
      <c r="C137" s="10" t="s">
        <v>25</v>
      </c>
      <c r="D137" s="10" t="s">
        <v>356</v>
      </c>
      <c r="E137" s="10" t="s">
        <v>369</v>
      </c>
      <c r="F137" s="10" t="s">
        <v>370</v>
      </c>
      <c r="G137" s="10" t="s">
        <v>27</v>
      </c>
      <c r="H137" s="10" t="s">
        <v>27</v>
      </c>
      <c r="I137" s="10" t="s">
        <v>27</v>
      </c>
      <c r="J137" s="10" t="s">
        <v>392</v>
      </c>
      <c r="K137" s="10" t="s">
        <v>1220</v>
      </c>
      <c r="L137" s="10" t="s">
        <v>1221</v>
      </c>
      <c r="M137" s="10" t="s">
        <v>1222</v>
      </c>
      <c r="N137" s="11" t="s">
        <v>1223</v>
      </c>
      <c r="O137" s="3"/>
      <c r="P137" s="3"/>
      <c r="V137" s="3"/>
      <c r="W137" s="3"/>
      <c r="AC137" s="3"/>
      <c r="AD137" s="3"/>
      <c r="AJ137" s="3"/>
      <c r="AK137" s="3"/>
      <c r="AQ137" s="3"/>
      <c r="AR137" s="3"/>
    </row>
    <row r="138" spans="1:45" x14ac:dyDescent="0.25">
      <c r="A138" s="9" t="s">
        <v>355</v>
      </c>
      <c r="B138" s="12" t="s">
        <v>383</v>
      </c>
      <c r="C138" s="12" t="s">
        <v>25</v>
      </c>
      <c r="D138" s="12" t="s">
        <v>356</v>
      </c>
      <c r="E138" s="12" t="s">
        <v>369</v>
      </c>
      <c r="F138" s="12" t="s">
        <v>370</v>
      </c>
      <c r="G138" s="12" t="s">
        <v>27</v>
      </c>
      <c r="H138" s="12" t="s">
        <v>27</v>
      </c>
      <c r="I138" s="12" t="s">
        <v>27</v>
      </c>
      <c r="J138" s="12" t="s">
        <v>395</v>
      </c>
      <c r="K138" s="12" t="s">
        <v>1224</v>
      </c>
      <c r="L138" s="12" t="s">
        <v>1225</v>
      </c>
      <c r="M138" s="12" t="s">
        <v>1226</v>
      </c>
      <c r="N138" s="13" t="s">
        <v>1227</v>
      </c>
      <c r="O138" s="3"/>
      <c r="P138" s="3"/>
      <c r="V138" s="3"/>
      <c r="W138" s="3"/>
      <c r="AC138" s="3"/>
      <c r="AD138" s="3"/>
      <c r="AJ138" s="3"/>
      <c r="AK138" s="3"/>
      <c r="AQ138" s="3"/>
      <c r="AR138" s="3"/>
    </row>
    <row r="139" spans="1:45" x14ac:dyDescent="0.25">
      <c r="A139" s="9" t="s">
        <v>355</v>
      </c>
      <c r="B139" s="10" t="s">
        <v>383</v>
      </c>
      <c r="C139" s="10" t="s">
        <v>25</v>
      </c>
      <c r="D139" s="10" t="s">
        <v>356</v>
      </c>
      <c r="E139" s="10" t="s">
        <v>369</v>
      </c>
      <c r="F139" s="10" t="s">
        <v>370</v>
      </c>
      <c r="G139" s="10" t="s">
        <v>27</v>
      </c>
      <c r="H139" s="10" t="s">
        <v>27</v>
      </c>
      <c r="I139" s="10" t="s">
        <v>27</v>
      </c>
      <c r="J139" s="10" t="s">
        <v>398</v>
      </c>
      <c r="K139" s="10" t="s">
        <v>1228</v>
      </c>
      <c r="L139" s="10" t="s">
        <v>1229</v>
      </c>
      <c r="M139" s="10" t="s">
        <v>1230</v>
      </c>
      <c r="N139" s="11" t="s">
        <v>1231</v>
      </c>
      <c r="O139" s="3"/>
      <c r="P139" s="3"/>
      <c r="V139" s="3"/>
      <c r="W139" s="3"/>
      <c r="AC139" s="3"/>
      <c r="AD139" s="3"/>
      <c r="AJ139" s="3"/>
      <c r="AK139" s="3"/>
      <c r="AQ139" s="3"/>
      <c r="AR139" s="3"/>
    </row>
    <row r="140" spans="1:45" x14ac:dyDescent="0.25">
      <c r="A140" s="9" t="s">
        <v>355</v>
      </c>
      <c r="B140" s="12" t="s">
        <v>383</v>
      </c>
      <c r="C140" s="12" t="s">
        <v>25</v>
      </c>
      <c r="D140" s="12" t="s">
        <v>356</v>
      </c>
      <c r="E140" s="12" t="s">
        <v>369</v>
      </c>
      <c r="F140" s="12" t="s">
        <v>370</v>
      </c>
      <c r="G140" s="12" t="s">
        <v>27</v>
      </c>
      <c r="H140" s="12" t="s">
        <v>27</v>
      </c>
      <c r="I140" s="12" t="s">
        <v>27</v>
      </c>
      <c r="J140" s="12" t="s">
        <v>401</v>
      </c>
      <c r="K140" s="12" t="s">
        <v>1232</v>
      </c>
      <c r="L140" s="12" t="s">
        <v>1233</v>
      </c>
      <c r="M140" s="12" t="s">
        <v>1234</v>
      </c>
      <c r="N140" s="13" t="s">
        <v>1235</v>
      </c>
      <c r="O140" s="3"/>
      <c r="P140" s="3"/>
      <c r="V140" s="3"/>
      <c r="W140" s="3"/>
      <c r="AC140" s="3"/>
      <c r="AD140" s="3"/>
      <c r="AJ140" s="3"/>
      <c r="AK140" s="3"/>
      <c r="AQ140" s="3"/>
      <c r="AR140" s="3"/>
    </row>
    <row r="141" spans="1:45" x14ac:dyDescent="0.25">
      <c r="A141" s="9" t="s">
        <v>355</v>
      </c>
      <c r="B141" s="10" t="s">
        <v>383</v>
      </c>
      <c r="C141" s="10" t="s">
        <v>25</v>
      </c>
      <c r="D141" s="10" t="s">
        <v>356</v>
      </c>
      <c r="E141" s="10" t="s">
        <v>369</v>
      </c>
      <c r="F141" s="10" t="s">
        <v>370</v>
      </c>
      <c r="G141" s="10" t="s">
        <v>27</v>
      </c>
      <c r="H141" s="10" t="s">
        <v>27</v>
      </c>
      <c r="I141" s="10" t="s">
        <v>27</v>
      </c>
      <c r="J141" s="10" t="s">
        <v>404</v>
      </c>
      <c r="K141" s="10" t="s">
        <v>1236</v>
      </c>
      <c r="L141" s="10" t="s">
        <v>1237</v>
      </c>
      <c r="M141" s="10" t="s">
        <v>1238</v>
      </c>
      <c r="N141" s="11" t="s">
        <v>1239</v>
      </c>
      <c r="O141" s="3"/>
      <c r="P141" s="3"/>
      <c r="V141" s="3"/>
      <c r="W141" s="3"/>
      <c r="AC141" s="3"/>
      <c r="AD141" s="3"/>
      <c r="AJ141" s="3"/>
      <c r="AK141" s="3"/>
      <c r="AQ141" s="3"/>
      <c r="AR141" s="3"/>
    </row>
    <row r="142" spans="1:45" x14ac:dyDescent="0.25">
      <c r="A142" s="9" t="s">
        <v>355</v>
      </c>
      <c r="B142" s="12" t="s">
        <v>383</v>
      </c>
      <c r="C142" s="12" t="s">
        <v>25</v>
      </c>
      <c r="D142" s="12" t="s">
        <v>356</v>
      </c>
      <c r="E142" s="12" t="s">
        <v>369</v>
      </c>
      <c r="F142" s="12" t="s">
        <v>370</v>
      </c>
      <c r="G142" s="12" t="s">
        <v>27</v>
      </c>
      <c r="H142" s="12" t="s">
        <v>27</v>
      </c>
      <c r="I142" s="12" t="s">
        <v>27</v>
      </c>
      <c r="J142" s="12" t="s">
        <v>407</v>
      </c>
      <c r="K142" s="12" t="s">
        <v>1240</v>
      </c>
      <c r="L142" s="12" t="s">
        <v>1241</v>
      </c>
      <c r="M142" s="12" t="s">
        <v>1242</v>
      </c>
      <c r="N142" s="13" t="s">
        <v>1243</v>
      </c>
      <c r="O142" s="3"/>
      <c r="P142" s="3"/>
      <c r="V142" s="3"/>
      <c r="W142" s="3"/>
      <c r="AC142" s="3"/>
      <c r="AD142" s="3"/>
      <c r="AJ142" s="3"/>
      <c r="AK142" s="3"/>
      <c r="AQ142" s="3"/>
      <c r="AR142" s="3"/>
    </row>
    <row r="143" spans="1:45" x14ac:dyDescent="0.25">
      <c r="A143" s="9" t="s">
        <v>355</v>
      </c>
      <c r="B143" s="10" t="s">
        <v>383</v>
      </c>
      <c r="C143" s="10" t="s">
        <v>25</v>
      </c>
      <c r="D143" s="10" t="s">
        <v>356</v>
      </c>
      <c r="E143" s="10" t="s">
        <v>369</v>
      </c>
      <c r="F143" s="10" t="s">
        <v>370</v>
      </c>
      <c r="G143" s="10" t="s">
        <v>409</v>
      </c>
      <c r="H143" s="10" t="s">
        <v>27</v>
      </c>
      <c r="I143" s="10" t="s">
        <v>27</v>
      </c>
      <c r="J143" s="10" t="s">
        <v>410</v>
      </c>
      <c r="K143" s="10" t="s">
        <v>1244</v>
      </c>
      <c r="L143" s="10" t="s">
        <v>1245</v>
      </c>
      <c r="M143" s="10" t="s">
        <v>1246</v>
      </c>
      <c r="N143" s="11" t="s">
        <v>1247</v>
      </c>
      <c r="O143" s="3"/>
      <c r="P143" s="3"/>
      <c r="V143" s="3"/>
      <c r="W143" s="3"/>
      <c r="AC143" s="3"/>
      <c r="AD143" s="3"/>
      <c r="AJ143" s="3"/>
      <c r="AK143" s="3"/>
      <c r="AQ143" s="3"/>
      <c r="AR143" s="3"/>
    </row>
    <row r="144" spans="1:45" x14ac:dyDescent="0.25">
      <c r="A144" s="9" t="s">
        <v>355</v>
      </c>
      <c r="B144" s="12" t="s">
        <v>383</v>
      </c>
      <c r="C144" s="12" t="s">
        <v>25</v>
      </c>
      <c r="D144" s="12" t="s">
        <v>356</v>
      </c>
      <c r="E144" s="12" t="s">
        <v>369</v>
      </c>
      <c r="F144" s="12" t="s">
        <v>370</v>
      </c>
      <c r="G144" s="12" t="s">
        <v>409</v>
      </c>
      <c r="H144" s="12" t="s">
        <v>27</v>
      </c>
      <c r="I144" s="12" t="s">
        <v>27</v>
      </c>
      <c r="J144" s="12" t="s">
        <v>413</v>
      </c>
      <c r="K144" s="12" t="s">
        <v>1248</v>
      </c>
      <c r="L144" s="12" t="s">
        <v>1249</v>
      </c>
      <c r="M144" s="12" t="s">
        <v>1250</v>
      </c>
      <c r="N144" s="13" t="s">
        <v>1251</v>
      </c>
      <c r="O144" s="3"/>
      <c r="P144" s="3"/>
      <c r="V144" s="3"/>
      <c r="W144" s="3"/>
      <c r="AC144" s="3"/>
      <c r="AD144" s="3"/>
      <c r="AJ144" s="3"/>
      <c r="AK144" s="3"/>
      <c r="AQ144" s="3"/>
      <c r="AR144" s="3"/>
    </row>
    <row r="145" spans="1:45" x14ac:dyDescent="0.25">
      <c r="A145" s="9" t="s">
        <v>355</v>
      </c>
      <c r="B145" s="10" t="s">
        <v>383</v>
      </c>
      <c r="C145" s="10" t="s">
        <v>25</v>
      </c>
      <c r="D145" s="10" t="s">
        <v>356</v>
      </c>
      <c r="E145" s="10" t="s">
        <v>369</v>
      </c>
      <c r="F145" s="10" t="s">
        <v>370</v>
      </c>
      <c r="G145" s="10" t="s">
        <v>409</v>
      </c>
      <c r="H145" s="10" t="s">
        <v>27</v>
      </c>
      <c r="I145" s="10" t="s">
        <v>27</v>
      </c>
      <c r="J145" s="10" t="s">
        <v>416</v>
      </c>
      <c r="K145" s="10" t="s">
        <v>1252</v>
      </c>
      <c r="L145" s="10" t="s">
        <v>1253</v>
      </c>
      <c r="M145" s="10" t="s">
        <v>1254</v>
      </c>
      <c r="N145" s="11" t="s">
        <v>1255</v>
      </c>
      <c r="O145" s="3"/>
      <c r="P145" s="3"/>
      <c r="V145" s="3"/>
      <c r="W145" s="3"/>
      <c r="AC145" s="3"/>
      <c r="AD145" s="3"/>
      <c r="AJ145" s="3"/>
      <c r="AK145" s="3"/>
      <c r="AQ145" s="3"/>
      <c r="AR145" s="3"/>
    </row>
    <row r="146" spans="1:45" x14ac:dyDescent="0.25">
      <c r="A146" s="9" t="s">
        <v>355</v>
      </c>
      <c r="B146" s="12" t="s">
        <v>383</v>
      </c>
      <c r="C146" s="12" t="s">
        <v>25</v>
      </c>
      <c r="D146" s="12" t="s">
        <v>356</v>
      </c>
      <c r="E146" s="12" t="s">
        <v>369</v>
      </c>
      <c r="F146" s="12" t="s">
        <v>370</v>
      </c>
      <c r="G146" s="12" t="s">
        <v>409</v>
      </c>
      <c r="H146" s="12" t="s">
        <v>27</v>
      </c>
      <c r="I146" s="12" t="s">
        <v>27</v>
      </c>
      <c r="J146" s="12" t="s">
        <v>418</v>
      </c>
      <c r="K146" s="12" t="s">
        <v>1256</v>
      </c>
      <c r="L146" s="12" t="s">
        <v>1257</v>
      </c>
      <c r="M146" s="12" t="s">
        <v>1258</v>
      </c>
      <c r="N146" s="13" t="s">
        <v>1259</v>
      </c>
      <c r="O146" s="3"/>
      <c r="P146" s="3"/>
      <c r="V146" s="3"/>
      <c r="W146" s="3"/>
      <c r="AC146" s="3"/>
      <c r="AD146" s="3"/>
      <c r="AJ146" s="3"/>
      <c r="AK146" s="3"/>
      <c r="AQ146" s="3"/>
      <c r="AR146" s="3"/>
    </row>
    <row r="147" spans="1:45" x14ac:dyDescent="0.25">
      <c r="A147" s="9" t="s">
        <v>355</v>
      </c>
      <c r="B147" s="10" t="s">
        <v>383</v>
      </c>
      <c r="C147" s="10" t="s">
        <v>25</v>
      </c>
      <c r="D147" s="10" t="s">
        <v>356</v>
      </c>
      <c r="E147" s="10" t="s">
        <v>369</v>
      </c>
      <c r="F147" s="10" t="s">
        <v>370</v>
      </c>
      <c r="G147" s="10" t="s">
        <v>420</v>
      </c>
      <c r="H147" s="10" t="s">
        <v>27</v>
      </c>
      <c r="I147" s="10" t="s">
        <v>27</v>
      </c>
      <c r="J147" s="10" t="s">
        <v>421</v>
      </c>
      <c r="K147" s="10" t="s">
        <v>1260</v>
      </c>
      <c r="L147" s="10" t="s">
        <v>1261</v>
      </c>
      <c r="M147" s="10" t="s">
        <v>1262</v>
      </c>
      <c r="N147" s="11" t="s">
        <v>1263</v>
      </c>
      <c r="O147" s="3"/>
      <c r="P147" s="3"/>
      <c r="V147" s="3"/>
      <c r="W147" s="3"/>
      <c r="AC147" s="3"/>
      <c r="AD147" s="3"/>
      <c r="AJ147" s="3"/>
      <c r="AK147" s="3"/>
      <c r="AQ147" s="3"/>
      <c r="AR147" s="3"/>
    </row>
    <row r="148" spans="1:45" x14ac:dyDescent="0.25">
      <c r="A148" s="9" t="s">
        <v>355</v>
      </c>
      <c r="B148" s="12" t="s">
        <v>383</v>
      </c>
      <c r="C148" s="12" t="s">
        <v>25</v>
      </c>
      <c r="D148" s="12" t="s">
        <v>356</v>
      </c>
      <c r="E148" s="12" t="s">
        <v>369</v>
      </c>
      <c r="F148" s="12" t="s">
        <v>424</v>
      </c>
      <c r="G148" s="12" t="s">
        <v>27</v>
      </c>
      <c r="H148" s="12" t="s">
        <v>27</v>
      </c>
      <c r="I148" s="12" t="s">
        <v>27</v>
      </c>
      <c r="J148" s="12" t="s">
        <v>425</v>
      </c>
      <c r="K148" s="12" t="s">
        <v>1264</v>
      </c>
      <c r="L148" s="12" t="s">
        <v>1265</v>
      </c>
      <c r="M148" s="12" t="s">
        <v>1266</v>
      </c>
      <c r="N148" s="13" t="s">
        <v>1267</v>
      </c>
      <c r="O148" s="3"/>
      <c r="P148" s="3"/>
      <c r="V148" s="3"/>
      <c r="W148" s="3"/>
      <c r="AC148" s="3"/>
      <c r="AD148" s="3"/>
      <c r="AJ148" s="3"/>
      <c r="AK148" s="3"/>
      <c r="AQ148" s="3"/>
      <c r="AR148" s="3"/>
    </row>
    <row r="149" spans="1:45" x14ac:dyDescent="0.25">
      <c r="A149" s="9" t="s">
        <v>355</v>
      </c>
      <c r="B149" s="10" t="s">
        <v>383</v>
      </c>
      <c r="C149" s="10" t="s">
        <v>25</v>
      </c>
      <c r="D149" s="10" t="s">
        <v>356</v>
      </c>
      <c r="E149" s="10" t="s">
        <v>369</v>
      </c>
      <c r="F149" s="10" t="s">
        <v>424</v>
      </c>
      <c r="G149" s="10" t="s">
        <v>27</v>
      </c>
      <c r="H149" s="10" t="s">
        <v>27</v>
      </c>
      <c r="I149" s="10" t="s">
        <v>27</v>
      </c>
      <c r="J149" s="10" t="s">
        <v>427</v>
      </c>
      <c r="K149" s="10" t="s">
        <v>1268</v>
      </c>
      <c r="L149" s="10" t="s">
        <v>1269</v>
      </c>
      <c r="M149" s="10" t="s">
        <v>1270</v>
      </c>
      <c r="N149" s="11" t="s">
        <v>1271</v>
      </c>
      <c r="O149" s="3"/>
      <c r="P149" s="3"/>
      <c r="V149" s="3"/>
      <c r="W149" s="3"/>
      <c r="AC149" s="3"/>
      <c r="AD149" s="3"/>
      <c r="AJ149" s="3"/>
      <c r="AK149" s="3"/>
      <c r="AQ149" s="3"/>
      <c r="AR149" s="3"/>
    </row>
    <row r="150" spans="1:45" x14ac:dyDescent="0.25">
      <c r="A150" s="9" t="s">
        <v>355</v>
      </c>
      <c r="B150" s="12" t="s">
        <v>383</v>
      </c>
      <c r="C150" s="12" t="s">
        <v>25</v>
      </c>
      <c r="D150" s="12" t="s">
        <v>356</v>
      </c>
      <c r="E150" s="12" t="s">
        <v>369</v>
      </c>
      <c r="F150" s="12" t="s">
        <v>424</v>
      </c>
      <c r="G150" s="12" t="s">
        <v>27</v>
      </c>
      <c r="H150" s="12" t="s">
        <v>27</v>
      </c>
      <c r="I150" s="12" t="s">
        <v>27</v>
      </c>
      <c r="J150" s="12" t="s">
        <v>430</v>
      </c>
      <c r="K150" s="12" t="s">
        <v>1272</v>
      </c>
      <c r="L150" s="12" t="s">
        <v>1273</v>
      </c>
      <c r="M150" s="12" t="s">
        <v>1274</v>
      </c>
      <c r="N150" s="13" t="s">
        <v>1275</v>
      </c>
      <c r="O150" s="3"/>
      <c r="P150" s="3"/>
      <c r="V150" s="3"/>
      <c r="W150" s="3"/>
      <c r="AC150" s="3"/>
      <c r="AD150" s="3"/>
      <c r="AJ150" s="3"/>
      <c r="AK150" s="3"/>
      <c r="AQ150" s="3"/>
      <c r="AR150" s="3"/>
    </row>
    <row r="151" spans="1:45" x14ac:dyDescent="0.25">
      <c r="A151" s="9" t="s">
        <v>355</v>
      </c>
      <c r="B151" s="10" t="s">
        <v>383</v>
      </c>
      <c r="C151" s="10" t="s">
        <v>25</v>
      </c>
      <c r="D151" s="10" t="s">
        <v>356</v>
      </c>
      <c r="E151" s="10" t="s">
        <v>369</v>
      </c>
      <c r="F151" s="10" t="s">
        <v>424</v>
      </c>
      <c r="G151" s="10" t="s">
        <v>27</v>
      </c>
      <c r="H151" s="10" t="s">
        <v>27</v>
      </c>
      <c r="I151" s="10" t="s">
        <v>27</v>
      </c>
      <c r="J151" s="10" t="s">
        <v>432</v>
      </c>
      <c r="K151" s="10" t="s">
        <v>1276</v>
      </c>
      <c r="L151" s="10" t="s">
        <v>1277</v>
      </c>
      <c r="M151" s="10" t="s">
        <v>1278</v>
      </c>
      <c r="N151" s="11" t="s">
        <v>1279</v>
      </c>
      <c r="O151" s="3"/>
      <c r="P151" s="3"/>
      <c r="V151" s="3"/>
      <c r="W151" s="3"/>
      <c r="AC151" s="3"/>
      <c r="AD151" s="3"/>
      <c r="AJ151" s="3"/>
      <c r="AK151" s="3"/>
      <c r="AQ151" s="3"/>
      <c r="AR151" s="3"/>
    </row>
    <row r="152" spans="1:45" x14ac:dyDescent="0.25">
      <c r="A152" s="9" t="s">
        <v>355</v>
      </c>
      <c r="B152" s="12" t="s">
        <v>383</v>
      </c>
      <c r="C152" s="12" t="s">
        <v>25</v>
      </c>
      <c r="D152" s="12" t="s">
        <v>356</v>
      </c>
      <c r="E152" s="12" t="s">
        <v>369</v>
      </c>
      <c r="F152" s="12" t="s">
        <v>424</v>
      </c>
      <c r="G152" s="12" t="s">
        <v>27</v>
      </c>
      <c r="H152" s="12" t="s">
        <v>27</v>
      </c>
      <c r="I152" s="12" t="s">
        <v>27</v>
      </c>
      <c r="J152" s="12" t="s">
        <v>435</v>
      </c>
      <c r="K152" s="12" t="s">
        <v>1280</v>
      </c>
      <c r="L152" s="12" t="s">
        <v>1281</v>
      </c>
      <c r="M152" s="12" t="s">
        <v>1282</v>
      </c>
      <c r="N152" s="13" t="s">
        <v>1283</v>
      </c>
      <c r="O152" s="3"/>
      <c r="P152" s="3"/>
      <c r="V152" s="3"/>
      <c r="W152" s="3"/>
      <c r="AC152" s="3"/>
      <c r="AD152" s="3"/>
      <c r="AJ152" s="3"/>
      <c r="AK152" s="3"/>
      <c r="AQ152" s="3"/>
      <c r="AR152" s="3"/>
    </row>
    <row r="153" spans="1:45" x14ac:dyDescent="0.25">
      <c r="A153" s="9" t="s">
        <v>355</v>
      </c>
      <c r="B153" s="12" t="s">
        <v>383</v>
      </c>
      <c r="C153" s="12" t="s">
        <v>25</v>
      </c>
      <c r="D153" s="12" t="s">
        <v>356</v>
      </c>
      <c r="E153" s="12" t="s">
        <v>369</v>
      </c>
      <c r="F153" s="12" t="s">
        <v>424</v>
      </c>
      <c r="G153" s="12" t="s">
        <v>27</v>
      </c>
      <c r="H153" s="12" t="s">
        <v>27</v>
      </c>
      <c r="I153" s="12" t="s">
        <v>27</v>
      </c>
      <c r="J153" s="12" t="s">
        <v>437</v>
      </c>
      <c r="K153" s="12" t="s">
        <v>1284</v>
      </c>
      <c r="L153" s="12" t="s">
        <v>1285</v>
      </c>
      <c r="M153" s="12" t="s">
        <v>1286</v>
      </c>
      <c r="N153" s="13" t="s">
        <v>1287</v>
      </c>
      <c r="O153" s="3"/>
      <c r="P153" s="3"/>
      <c r="V153" s="3"/>
      <c r="W153" s="3"/>
      <c r="AC153" s="3"/>
      <c r="AD153" s="3"/>
      <c r="AJ153" s="3"/>
      <c r="AK153" s="3"/>
      <c r="AQ153" s="3"/>
      <c r="AR153" s="3"/>
    </row>
    <row r="154" spans="1:45" x14ac:dyDescent="0.25">
      <c r="A154" s="9" t="s">
        <v>355</v>
      </c>
      <c r="B154" s="10" t="s">
        <v>383</v>
      </c>
      <c r="C154" s="10" t="s">
        <v>25</v>
      </c>
      <c r="D154" s="10" t="s">
        <v>356</v>
      </c>
      <c r="E154" s="10" t="s">
        <v>369</v>
      </c>
      <c r="F154" s="10" t="s">
        <v>424</v>
      </c>
      <c r="G154" s="10" t="s">
        <v>27</v>
      </c>
      <c r="H154" s="10" t="s">
        <v>27</v>
      </c>
      <c r="I154" s="10" t="s">
        <v>27</v>
      </c>
      <c r="J154" s="10" t="s">
        <v>439</v>
      </c>
      <c r="K154" s="10" t="s">
        <v>1288</v>
      </c>
      <c r="L154" s="10" t="s">
        <v>1289</v>
      </c>
      <c r="M154" s="10" t="s">
        <v>1290</v>
      </c>
      <c r="N154" s="11" t="s">
        <v>1291</v>
      </c>
      <c r="O154" s="3"/>
      <c r="P154" s="3"/>
      <c r="V154" s="3"/>
      <c r="W154" s="3"/>
      <c r="AC154" s="3"/>
      <c r="AD154" s="3"/>
      <c r="AJ154" s="3"/>
      <c r="AK154" s="3"/>
      <c r="AQ154" s="3"/>
      <c r="AR154" s="3"/>
    </row>
    <row r="155" spans="1:45" x14ac:dyDescent="0.25">
      <c r="A155" s="9" t="s">
        <v>355</v>
      </c>
      <c r="B155" s="12" t="s">
        <v>383</v>
      </c>
      <c r="C155" s="12" t="s">
        <v>25</v>
      </c>
      <c r="D155" s="12" t="s">
        <v>356</v>
      </c>
      <c r="E155" s="12" t="s">
        <v>369</v>
      </c>
      <c r="F155" s="12" t="s">
        <v>424</v>
      </c>
      <c r="G155" s="12" t="s">
        <v>27</v>
      </c>
      <c r="H155" s="12" t="s">
        <v>27</v>
      </c>
      <c r="I155" s="12" t="s">
        <v>27</v>
      </c>
      <c r="J155" s="12" t="s">
        <v>442</v>
      </c>
      <c r="K155" s="12" t="s">
        <v>1292</v>
      </c>
      <c r="L155" s="12" t="s">
        <v>1293</v>
      </c>
      <c r="M155" s="12" t="s">
        <v>1294</v>
      </c>
      <c r="N155" s="13" t="s">
        <v>1295</v>
      </c>
      <c r="O155" s="3"/>
      <c r="P155" s="3"/>
      <c r="V155" s="3"/>
      <c r="W155" s="3"/>
      <c r="AC155" s="3"/>
      <c r="AD155" s="3"/>
      <c r="AJ155" s="3"/>
      <c r="AK155" s="3"/>
      <c r="AQ155" s="3"/>
      <c r="AR155" s="3"/>
    </row>
    <row r="156" spans="1:45" x14ac:dyDescent="0.25">
      <c r="A156" s="9" t="s">
        <v>355</v>
      </c>
      <c r="B156" s="10" t="s">
        <v>383</v>
      </c>
      <c r="C156" s="10" t="s">
        <v>25</v>
      </c>
      <c r="D156" s="10" t="s">
        <v>356</v>
      </c>
      <c r="E156" s="10" t="s">
        <v>369</v>
      </c>
      <c r="F156" s="10" t="s">
        <v>424</v>
      </c>
      <c r="G156" s="10" t="s">
        <v>420</v>
      </c>
      <c r="H156" s="10" t="s">
        <v>27</v>
      </c>
      <c r="I156" s="10" t="s">
        <v>27</v>
      </c>
      <c r="J156" s="10" t="s">
        <v>444</v>
      </c>
      <c r="K156" s="10" t="s">
        <v>1296</v>
      </c>
      <c r="L156" s="10" t="s">
        <v>1297</v>
      </c>
      <c r="M156" s="10" t="s">
        <v>1298</v>
      </c>
      <c r="N156" s="11" t="s">
        <v>1299</v>
      </c>
      <c r="O156" s="3"/>
      <c r="P156" s="3"/>
      <c r="V156" s="3"/>
      <c r="W156" s="3"/>
      <c r="AC156" s="3"/>
      <c r="AD156" s="3"/>
      <c r="AJ156" s="3"/>
      <c r="AK156" s="3"/>
      <c r="AQ156" s="3"/>
      <c r="AR156" s="3"/>
    </row>
    <row r="157" spans="1:45" x14ac:dyDescent="0.25">
      <c r="A157" s="9" t="s">
        <v>23</v>
      </c>
      <c r="B157" s="12" t="s">
        <v>24</v>
      </c>
      <c r="C157" s="12" t="s">
        <v>25</v>
      </c>
      <c r="D157" s="12" t="s">
        <v>26</v>
      </c>
      <c r="E157" s="12" t="s">
        <v>157</v>
      </c>
      <c r="F157" s="12" t="s">
        <v>176</v>
      </c>
      <c r="K157" s="119" t="s">
        <v>1300</v>
      </c>
      <c r="L157" s="119" t="s">
        <v>1301</v>
      </c>
      <c r="M157" s="119" t="s">
        <v>1302</v>
      </c>
      <c r="N157" s="120" t="s">
        <v>1303</v>
      </c>
      <c r="O157" s="3"/>
      <c r="P157" s="3"/>
      <c r="V157" s="3"/>
      <c r="W157" s="3"/>
      <c r="AC157" s="3"/>
      <c r="AD157" s="3"/>
      <c r="AJ157" s="3"/>
      <c r="AK157" s="3"/>
      <c r="AQ157" s="3"/>
      <c r="AR157" s="3"/>
      <c r="AS157">
        <v>1</v>
      </c>
    </row>
  </sheetData>
  <autoFilter ref="A16:AS157" xr:uid="{00000000-0009-0000-0000-000001000000}"/>
  <customSheetViews>
    <customSheetView guid="{7E2B8651-9EDF-4686-BF09-4C6E4ECB6560}" showAutoFilter="1" topLeftCell="J111">
      <selection activeCell="K82" sqref="K82:N157"/>
      <pageMargins left="0.7" right="0.7" top="0.75" bottom="0.75" header="0.3" footer="0.3"/>
      <autoFilter ref="A16:AS157" xr:uid="{00000000-0009-0000-0000-000001000000}"/>
    </customSheetView>
    <customSheetView guid="{A67492AB-2EEC-4EC2-BA6D-891652334567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9ACCADDA-5184-4D7C-B667-61CE217335EA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6A9CEB46-5793-4D94-8AC0-92ADCE52C7A7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55C7D43E-EC87-4983-B813-A65B580A474C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1ED8C25E-8C1B-4148-8F92-E539E20624CC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979C1FE0-1740-490A-8593-5B9E56861E41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4B11626D-8256-4899-898F-59ED074A0ABD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C04CD6F4-0629-4E30-8DBD-ECA76434052A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C0503E4A-8AF9-4D04-B483-F727AF314A1C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8A6E679C-7591-4F9A-9582-192856473C45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473C9412-265F-44A4-AED6-F7DE08B904A8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D71005B1-3EE8-4576-A93D-03985B721D79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328D43EC-3A99-4E8F-8590-839E6CCE5B11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2BD5B969-1AA9-4308-BC39-3F9FF3CF98E0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BD2D882A-045F-47D0-8715-3B5B09BC4437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64714077-BB10-4FBC-93EB-F39C345F3D4D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DC3FE0CD-1C50-46B3-849D-64BEBAC8D37C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2BC985F5-5796-4825-A0C5-66C868300C47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B6F290E7-2A93-4A46-8D88-6C2FDB830CD4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C1620C5F-2DD4-4D12-977A-62C78B95AAF4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2E780193-1DF0-4DB6-8E44-33A26D698CB6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FE1209BE-EB88-4DD2-B598-FE498E1D9CCE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A0E9EFB1-1265-4D19-A02A-EFAB3FC01643}" showAutoFilter="1" topLeftCell="J100">
      <selection activeCell="AS128" sqref="AS128"/>
      <pageMargins left="0.7" right="0.7" top="0.75" bottom="0.75" header="0.3" footer="0.3"/>
      <autoFilter ref="A16:AS157" xr:uid="{00000000-0000-0000-0000-000000000000}"/>
    </customSheetView>
    <customSheetView guid="{14AC9BC9-AFC6-4749-9456-F4789DD0E931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33EBB5F9-A85D-4EC8-B887-006539CCCFF0}" showAutoFilter="1" topLeftCell="J100">
      <selection activeCell="AS128" sqref="AS128"/>
      <pageMargins left="0.7" right="0.7" top="0.75" bottom="0.75" header="0.3" footer="0.3"/>
      <autoFilter ref="A16:AS157" xr:uid="{00000000-0000-0000-0000-000000000000}"/>
    </customSheetView>
    <customSheetView guid="{E7F131EF-E6F2-4173-85A4-C5851FAB2A18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A935BBFD-9CCA-4D99-BEFF-783854F8BC2A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3DD44F1F-617A-45F2-BFDA-814A6517D723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F6732DFF-BCBF-4F00-B9C3-8176A444725F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D63BAC07-FD42-4BE7-8EFD-5E404E0D3F0C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6FD4C9D9-BF8D-465F-AE9B-B5C71D34F113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FD2AAFFB-130B-4380-A57A-216761180E71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2AB3D305-021A-4EC5-B067-F680274DF867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790C88CF-6376-42B1-9B24-4C1915D316FE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21A2CACB-4ED8-4BE6-8808-72A38DF3EC4D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B5DB76E6-2178-4D31-AA48-CC70AD8F1561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2724BA11-E954-4E71-9446-F4F762D7360A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DD428E53-1105-4627-A0A1-B5C9AC59B5AA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97889E11-8169-474F-8FBA-CB12D46933B8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49013D34-D5E3-4A0D-8D91-99EF49812F3C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7C898571-5165-4758-8C03-BC3167BEBD2B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5B9A04FB-54FD-4139-AD99-524E788AC018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FB0E6E48-BBFA-4A26-8444-691981DB83A6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72E291C7-5810-41F4-8E32-1965377F534C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399F78F3-CA95-4668-8E6C-D68C0C184DAE}" showAutoFilter="1" topLeftCell="J1">
      <selection activeCell="AS79" sqref="AS79"/>
      <pageMargins left="0.7" right="0.7" top="0.75" bottom="0.75" header="0.3" footer="0.3"/>
      <autoFilter ref="A16:AS157" xr:uid="{00000000-0000-0000-0000-000000000000}"/>
    </customSheetView>
    <customSheetView guid="{C5177658-9A5D-42A8-8F96-3E3914591E7E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48B472DB-CADC-4F63-952D-4BD083415191}" showAutoFilter="1" topLeftCell="J7">
      <selection activeCell="AT77" sqref="AT77"/>
      <pageMargins left="0.7" right="0.7" top="0.75" bottom="0.75" header="0.3" footer="0.3"/>
      <autoFilter ref="A16:AS157" xr:uid="{00000000-0000-0000-0000-000000000000}"/>
    </customSheetView>
    <customSheetView guid="{188F2BA3-4030-407C-B27B-F1E9556C1C82}" showAutoFilter="1" topLeftCell="J73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5F304435-0C86-405F-B272-60FC9055B0EE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  <customSheetView guid="{CB6B0C41-24AB-441D-86DF-CF926B62B7D4}" showAutoFilter="1" topLeftCell="F1">
      <selection activeCell="L122" sqref="L122"/>
      <pageMargins left="0.7" right="0.7" top="0.75" bottom="0.75" header="0.3" footer="0.3"/>
      <autoFilter ref="A16:AS157" xr:uid="{00000000-0000-0000-0000-000000000000}"/>
    </customSheetView>
    <customSheetView guid="{B7CBF102-B8E3-4442-AFF3-C578435DF6B5}" showAutoFilter="1" topLeftCell="J1">
      <selection activeCell="S165" sqref="S165"/>
      <pageMargins left="0.7" right="0.7" top="0.75" bottom="0.75" header="0.3" footer="0.3"/>
      <autoFilter ref="A16:AS157" xr:uid="{00000000-0000-0000-0000-000000000000}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 filterMode="1"/>
  <dimension ref="A1:AR161"/>
  <sheetViews>
    <sheetView topLeftCell="M83" workbookViewId="0">
      <selection activeCell="N70" sqref="N70"/>
    </sheetView>
  </sheetViews>
  <sheetFormatPr baseColWidth="10" defaultColWidth="11.42578125" defaultRowHeight="15" x14ac:dyDescent="0.25"/>
  <cols>
    <col min="14" max="14" width="32" bestFit="1" customWidth="1"/>
    <col min="15" max="44" width="3.5703125" customWidth="1"/>
  </cols>
  <sheetData>
    <row r="1" spans="1:44" ht="15.75" x14ac:dyDescent="0.25">
      <c r="N1" s="14" t="s">
        <v>218</v>
      </c>
      <c r="O1" s="63"/>
      <c r="P1" s="64"/>
      <c r="Q1" s="64"/>
      <c r="R1" s="64"/>
      <c r="S1" s="65"/>
      <c r="T1" s="65"/>
      <c r="U1" s="64"/>
      <c r="V1" s="64"/>
      <c r="W1" s="64"/>
      <c r="X1" s="64"/>
      <c r="Y1" s="64"/>
      <c r="Z1" s="65"/>
      <c r="AA1" s="65"/>
      <c r="AB1" s="64"/>
      <c r="AC1" s="64"/>
      <c r="AD1" s="64"/>
      <c r="AE1" s="64"/>
      <c r="AF1" s="64"/>
      <c r="AG1" s="65"/>
      <c r="AH1" s="65"/>
      <c r="AI1" s="64"/>
      <c r="AJ1" s="64"/>
      <c r="AK1" s="64"/>
      <c r="AL1" s="64"/>
      <c r="AM1" s="64"/>
      <c r="AN1" s="65"/>
      <c r="AO1" s="65"/>
      <c r="AP1" s="64"/>
      <c r="AQ1" s="64"/>
      <c r="AR1" s="66"/>
    </row>
    <row r="2" spans="1:44" x14ac:dyDescent="0.25">
      <c r="N2" s="67" t="s">
        <v>219</v>
      </c>
      <c r="O2" s="67"/>
      <c r="P2" s="68"/>
      <c r="Q2" s="68"/>
      <c r="R2" s="68"/>
      <c r="S2" s="19"/>
      <c r="T2" s="19"/>
      <c r="U2" s="68"/>
      <c r="V2" s="68"/>
      <c r="W2" s="68"/>
      <c r="X2" s="68"/>
      <c r="Y2" s="68"/>
      <c r="Z2" s="19"/>
      <c r="AA2" s="19"/>
      <c r="AB2" s="68"/>
      <c r="AC2" s="68"/>
      <c r="AD2" s="68"/>
      <c r="AE2" s="68"/>
      <c r="AF2" s="68"/>
      <c r="AG2" s="19"/>
      <c r="AH2" s="19"/>
      <c r="AI2" s="68"/>
      <c r="AJ2" s="68"/>
      <c r="AK2" s="68"/>
      <c r="AL2" s="68"/>
      <c r="AM2" s="68"/>
      <c r="AN2" s="19"/>
      <c r="AO2" s="19"/>
      <c r="AP2" s="68"/>
      <c r="AQ2" s="68"/>
      <c r="AR2" s="69"/>
    </row>
    <row r="3" spans="1:44" x14ac:dyDescent="0.25">
      <c r="N3" s="46" t="s">
        <v>220</v>
      </c>
      <c r="O3" s="70"/>
      <c r="P3" s="71"/>
      <c r="Q3" s="71"/>
      <c r="R3" s="71"/>
      <c r="S3" s="72"/>
      <c r="T3" s="72"/>
      <c r="U3" s="71"/>
      <c r="V3" s="71"/>
      <c r="W3" s="71"/>
      <c r="X3" s="71"/>
      <c r="Y3" s="71"/>
      <c r="Z3" s="72"/>
      <c r="AA3" s="72"/>
      <c r="AB3" s="71"/>
      <c r="AC3" s="71"/>
      <c r="AD3" s="71"/>
      <c r="AE3" s="71"/>
      <c r="AF3" s="71"/>
      <c r="AG3" s="72"/>
      <c r="AH3" s="72"/>
      <c r="AI3" s="71"/>
      <c r="AJ3" s="71"/>
      <c r="AK3" s="71"/>
      <c r="AL3" s="71"/>
      <c r="AM3" s="71"/>
      <c r="AN3" s="72"/>
      <c r="AO3" s="72"/>
      <c r="AP3" s="71"/>
      <c r="AQ3" s="71"/>
      <c r="AR3" s="73"/>
    </row>
    <row r="4" spans="1:44" x14ac:dyDescent="0.25">
      <c r="N4" s="49" t="s">
        <v>221</v>
      </c>
      <c r="O4" s="74"/>
      <c r="P4" s="50"/>
      <c r="Q4" s="50"/>
      <c r="R4" s="50"/>
      <c r="S4" s="72"/>
      <c r="T4" s="72"/>
      <c r="U4" s="50"/>
      <c r="V4" s="50"/>
      <c r="W4" s="50"/>
      <c r="X4" s="50"/>
      <c r="Y4" s="50"/>
      <c r="Z4" s="72"/>
      <c r="AA4" s="72"/>
      <c r="AB4" s="50"/>
      <c r="AC4" s="50"/>
      <c r="AD4" s="50"/>
      <c r="AE4" s="50"/>
      <c r="AF4" s="50"/>
      <c r="AG4" s="72"/>
      <c r="AH4" s="72"/>
      <c r="AI4" s="50"/>
      <c r="AJ4" s="50"/>
      <c r="AK4" s="50"/>
      <c r="AL4" s="50"/>
      <c r="AM4" s="50"/>
      <c r="AN4" s="72"/>
      <c r="AO4" s="72"/>
      <c r="AP4" s="50"/>
      <c r="AQ4" s="50"/>
      <c r="AR4" s="51"/>
    </row>
    <row r="5" spans="1:44" x14ac:dyDescent="0.25">
      <c r="N5" s="52" t="s">
        <v>222</v>
      </c>
      <c r="O5" s="75">
        <v>30</v>
      </c>
      <c r="P5" s="54">
        <v>30</v>
      </c>
      <c r="Q5" s="54">
        <v>30</v>
      </c>
      <c r="R5" s="54">
        <v>30</v>
      </c>
      <c r="S5" s="72"/>
      <c r="T5" s="72"/>
      <c r="U5" s="54">
        <v>30</v>
      </c>
      <c r="V5" s="54">
        <v>30</v>
      </c>
      <c r="W5" s="54">
        <v>30</v>
      </c>
      <c r="X5" s="54">
        <v>30</v>
      </c>
      <c r="Y5" s="54">
        <v>30</v>
      </c>
      <c r="Z5" s="72"/>
      <c r="AA5" s="72"/>
      <c r="AB5" s="54">
        <v>30</v>
      </c>
      <c r="AC5" s="54">
        <v>30</v>
      </c>
      <c r="AD5" s="54">
        <v>30</v>
      </c>
      <c r="AE5" s="54">
        <v>30</v>
      </c>
      <c r="AF5" s="54">
        <v>30</v>
      </c>
      <c r="AG5" s="72"/>
      <c r="AH5" s="72"/>
      <c r="AI5" s="54">
        <v>30</v>
      </c>
      <c r="AJ5" s="54">
        <v>30</v>
      </c>
      <c r="AK5" s="54">
        <v>30</v>
      </c>
      <c r="AL5" s="54">
        <v>30</v>
      </c>
      <c r="AM5" s="54">
        <v>30</v>
      </c>
      <c r="AN5" s="72"/>
      <c r="AO5" s="72"/>
      <c r="AP5" s="54">
        <v>30</v>
      </c>
      <c r="AQ5" s="54">
        <v>30</v>
      </c>
      <c r="AR5" s="55">
        <v>30</v>
      </c>
    </row>
    <row r="6" spans="1:44" ht="15.75" thickBot="1" x14ac:dyDescent="0.3">
      <c r="N6" s="76" t="s">
        <v>223</v>
      </c>
      <c r="O6" s="77"/>
      <c r="P6" s="78"/>
      <c r="Q6" s="78"/>
      <c r="R6" s="78"/>
      <c r="S6" s="79"/>
      <c r="T6" s="79"/>
      <c r="U6" s="78"/>
      <c r="V6" s="78"/>
      <c r="W6" s="78"/>
      <c r="X6" s="78"/>
      <c r="Y6" s="78"/>
      <c r="Z6" s="79"/>
      <c r="AA6" s="79"/>
      <c r="AB6" s="78"/>
      <c r="AC6" s="78"/>
      <c r="AD6" s="78"/>
      <c r="AE6" s="78"/>
      <c r="AF6" s="78"/>
      <c r="AG6" s="79"/>
      <c r="AH6" s="79"/>
      <c r="AI6" s="78"/>
      <c r="AJ6" s="78"/>
      <c r="AK6" s="78"/>
      <c r="AL6" s="78"/>
      <c r="AM6" s="78"/>
      <c r="AN6" s="79"/>
      <c r="AO6" s="79"/>
      <c r="AP6" s="78"/>
      <c r="AQ6" s="78"/>
      <c r="AR6" s="80"/>
    </row>
    <row r="7" spans="1:44" s="81" customFormat="1" ht="15.75" thickBot="1" x14ac:dyDescent="0.3">
      <c r="S7" s="82"/>
      <c r="T7" s="82"/>
      <c r="Z7" s="82"/>
      <c r="AA7" s="82"/>
      <c r="AG7" s="82"/>
      <c r="AH7" s="82"/>
      <c r="AN7" s="82"/>
      <c r="AO7" s="82"/>
    </row>
    <row r="8" spans="1:44" ht="15.75" x14ac:dyDescent="0.25">
      <c r="K8" s="83"/>
      <c r="L8" s="83"/>
      <c r="M8" s="83"/>
      <c r="N8" s="84" t="s">
        <v>224</v>
      </c>
      <c r="O8" s="124">
        <f>SUBTOTAL(9,O68:O158)</f>
        <v>17</v>
      </c>
      <c r="P8" s="124">
        <f>SUBTOTAL(9,P68:P158)</f>
        <v>28</v>
      </c>
      <c r="Q8" s="124">
        <f>SUBTOTAL(9,Q68:Q158)</f>
        <v>23</v>
      </c>
      <c r="R8" s="124">
        <f>SUBTOTAL(9,R68:R158)</f>
        <v>9</v>
      </c>
      <c r="S8" s="65"/>
      <c r="T8" s="65"/>
      <c r="U8" s="124">
        <f>SUBTOTAL(9,U68:U158)</f>
        <v>13</v>
      </c>
      <c r="V8" s="124">
        <f>SUBTOTAL(9,V68:V158)</f>
        <v>23</v>
      </c>
      <c r="W8" s="124">
        <f>SUBTOTAL(9,W68:W158)</f>
        <v>24</v>
      </c>
      <c r="X8" s="124">
        <f>SUBTOTAL(9,X68:X158)</f>
        <v>25</v>
      </c>
      <c r="Y8" s="124">
        <f>SUBTOTAL(9,Y68:Y158)</f>
        <v>7</v>
      </c>
      <c r="Z8" s="65"/>
      <c r="AA8" s="65"/>
      <c r="AB8" s="124">
        <f>SUBTOTAL(9,AB68:AB158)</f>
        <v>27</v>
      </c>
      <c r="AC8" s="124">
        <f>SUBTOTAL(9,AC68:AC158)</f>
        <v>29</v>
      </c>
      <c r="AD8" s="124">
        <f>SUBTOTAL(9,AD68:AD158)</f>
        <v>24</v>
      </c>
      <c r="AE8" s="124">
        <f>SUBTOTAL(9,AE68:AE158)</f>
        <v>31</v>
      </c>
      <c r="AF8" s="124">
        <f>SUBTOTAL(9,AF68:AF158)</f>
        <v>9</v>
      </c>
      <c r="AG8" s="65"/>
      <c r="AH8" s="65"/>
      <c r="AI8" s="124">
        <f>SUBTOTAL(9,AI68:AI158)</f>
        <v>12</v>
      </c>
      <c r="AJ8" s="124">
        <f>SUBTOTAL(9,AJ68:AJ158)</f>
        <v>29</v>
      </c>
      <c r="AK8" s="124">
        <f>SUBTOTAL(9,AK68:AK158)</f>
        <v>24</v>
      </c>
      <c r="AL8" s="124">
        <f>SUBTOTAL(9,AL68:AL158)</f>
        <v>30</v>
      </c>
      <c r="AM8" s="124">
        <f>SUBTOTAL(9,AM68:AM158)</f>
        <v>8</v>
      </c>
      <c r="AN8" s="65"/>
      <c r="AO8" s="65"/>
      <c r="AP8" s="124">
        <f>SUBTOTAL(9,AP68:AP158)</f>
        <v>22</v>
      </c>
      <c r="AQ8" s="124">
        <f>SUBTOTAL(9,AQ68:AQ158)</f>
        <v>29</v>
      </c>
      <c r="AR8" s="124">
        <f>SUBTOTAL(9,AR68:AR158)</f>
        <v>29</v>
      </c>
    </row>
    <row r="9" spans="1:44" x14ac:dyDescent="0.25">
      <c r="K9" s="85"/>
      <c r="L9" s="85"/>
      <c r="M9" s="83"/>
      <c r="N9" s="67" t="s">
        <v>219</v>
      </c>
      <c r="O9" s="67">
        <f>SUMIF($D$17:$D$160,"Modèle Eco et Stratégie de Distribution",$O$17:$O$160)</f>
        <v>0</v>
      </c>
      <c r="P9" s="68">
        <f>SUMIF($D$17:$D$160,"Modèle Eco et Stratégie de Distribution",$P$17:$P$160)</f>
        <v>0</v>
      </c>
      <c r="Q9" s="68">
        <f>SUMIF($D$17:$D$160,"Modèle Eco et Stratégie de Distribution",$Q$17:$Q$160)</f>
        <v>0</v>
      </c>
      <c r="R9" s="68">
        <f>SUMIF($D$17:$D$160,"Modèle Eco et Stratégie de Distribution",$R$17:$R$160)</f>
        <v>0</v>
      </c>
      <c r="S9" s="19"/>
      <c r="T9" s="19"/>
      <c r="U9" s="68">
        <f>SUMIF($D$17:$D$160,"Modèle Eco et Stratégie de Distribution",$U$17:$U$160)</f>
        <v>0</v>
      </c>
      <c r="V9" s="68">
        <f>SUMIF($D$17:$D$160,"Modèle Eco et Stratégie de Distribution",$V$17:$V$160)</f>
        <v>0</v>
      </c>
      <c r="W9" s="68">
        <f>SUMIF($D$17:$D$160,"Modèle Eco et Stratégie de Distribution",$W$17:$W$160)</f>
        <v>0</v>
      </c>
      <c r="X9" s="68">
        <f>SUMIF($D$17:$D$160,"Modèle Eco et Stratégie de Distribution",$X$17:$X$160)</f>
        <v>0</v>
      </c>
      <c r="Y9" s="68">
        <f>SUMIF($D$17:$D$160,"Modèle Eco et Stratégie de Distribution",$Y$17:$Y$160)</f>
        <v>0</v>
      </c>
      <c r="Z9" s="19"/>
      <c r="AA9" s="19"/>
      <c r="AB9" s="68">
        <f ca="1">SUMIF($D$17:$D$160,"Modèle Eco et Stratégie de Distribution",$AB$17:$AB$158)</f>
        <v>0</v>
      </c>
      <c r="AC9" s="68">
        <f>SUMIF($D$17:$D$160,"Modèle Eco et Stratégie de Distribution",$AC$17:$AC$160)</f>
        <v>0</v>
      </c>
      <c r="AD9" s="68">
        <f>SUMIF($D$17:$D$160,"Modèle Eco et Stratégie de Distribution",$AD$17:$AD$160)</f>
        <v>0</v>
      </c>
      <c r="AE9" s="68">
        <f>SUMIF($D$17:$D$160,"Modèle Eco et Stratégie de Distribution",$AE$17:$AE$160)</f>
        <v>0</v>
      </c>
      <c r="AF9" s="68">
        <f>SUMIF($D$17:$D$160,"Modèle Eco et Stratégie de Distribution",$AF$17:$AF$160)</f>
        <v>0</v>
      </c>
      <c r="AG9" s="19"/>
      <c r="AH9" s="19"/>
      <c r="AI9" s="68">
        <f>SUMIF($D$17:$D$160,"Modèle Eco et Stratégie de Distribution",$AI$17:$AI$160)</f>
        <v>0</v>
      </c>
      <c r="AJ9" s="68">
        <f>SUMIF($D$17:$D$160,"Modèle Eco et Stratégie de Distribution",$AJ$17:$AJ$160)</f>
        <v>0</v>
      </c>
      <c r="AK9" s="68">
        <f>SUMIF($D$17:$D$160,"Modèle Eco et Stratégie de Distribution",$AK$17:$AK$160)</f>
        <v>0</v>
      </c>
      <c r="AL9" s="68">
        <f>SUMIF($D$17:$D$160,"Modèle Eco et Stratégie de Distribution",$AL$17:$AL$160)</f>
        <v>0</v>
      </c>
      <c r="AM9" s="68">
        <f>SUMIF($D$17:$D$160,"Modèle Eco et Stratégie de Distribution",$AM$17:$AM$160)</f>
        <v>0</v>
      </c>
      <c r="AN9" s="19"/>
      <c r="AO9" s="19"/>
      <c r="AP9" s="68">
        <f>SUMIF($D$17:$D$160,"Modèle Eco et Stratégie de Distribution",$AP$17:$AP$160)</f>
        <v>0</v>
      </c>
      <c r="AQ9" s="68">
        <f>SUMIF($D$17:$D$160,"Modèle Eco et Stratégie de Distribution",$AQ$17:$AQ$160)</f>
        <v>0</v>
      </c>
      <c r="AR9" s="69">
        <f ca="1">SUMIF($D$17:$D$160,"Modèle Eco et Stratégie de Distribution",$AR$17:$AR$155)</f>
        <v>0</v>
      </c>
    </row>
    <row r="10" spans="1:44" x14ac:dyDescent="0.25">
      <c r="K10" s="85"/>
      <c r="L10" s="85"/>
      <c r="M10" s="83"/>
      <c r="N10" s="47" t="s">
        <v>220</v>
      </c>
      <c r="O10" s="86">
        <f>SUMIF($D$17:$D$160,"Réseau Agents Généraux",$O$17:$O$160)</f>
        <v>0</v>
      </c>
      <c r="P10" s="87">
        <f>SUMIF($D$17:$D$160,"Réseau Agents Généraux",$P$17:$P$160)</f>
        <v>0</v>
      </c>
      <c r="Q10" s="87">
        <f>SUMIF($D$17:$D$160,"Réseau Agents Généraux",$Q$17:$Q$160)</f>
        <v>0</v>
      </c>
      <c r="R10" s="87">
        <f>SUMIF($D$17:$D$160,"Réseau Agents Généraux",$R$17:$R$160)</f>
        <v>0</v>
      </c>
      <c r="S10" s="7"/>
      <c r="T10" s="7"/>
      <c r="U10" s="87">
        <f>SUMIF($D$17:$D$160,"Réseau Agents Généraux",$U$17:$U$160)</f>
        <v>0</v>
      </c>
      <c r="V10" s="87">
        <f>SUMIF($D$17:$D$160,"Réseau Agents Généraux",$V$17:$V$160)</f>
        <v>0</v>
      </c>
      <c r="W10" s="87">
        <f>SUMIF($D$17:$D$160,"Réseau Agents Généraux",$W$17:$W$160)</f>
        <v>0</v>
      </c>
      <c r="X10" s="87">
        <f>SUMIF($D$17:$D$160,"Réseau Agents Généraux",$X$17:$X$160)</f>
        <v>0</v>
      </c>
      <c r="Y10" s="87">
        <f>SUMIF($D$17:$D$160,"Réseau Agents Généraux",$Y$17:$Y$160)</f>
        <v>0</v>
      </c>
      <c r="Z10" s="7"/>
      <c r="AA10" s="7"/>
      <c r="AB10" s="87">
        <f>SUMIF($D$17:$D$160,"Réseau Agents Généraux",$AB$17:$AB$160)</f>
        <v>0</v>
      </c>
      <c r="AC10" s="87">
        <f>SUMIF($D$17:$D$160,"Réseau Agents Généraux",$AC$17:$AC$160)</f>
        <v>0</v>
      </c>
      <c r="AD10" s="87">
        <f>SUMIF($D$17:$D$160,"Réseau Agents Généraux",$AD$17:$AD$160)</f>
        <v>0</v>
      </c>
      <c r="AE10" s="87">
        <f>SUMIF($D$17:$D$160,"Réseau Agents Généraux",$AE$17:$AE$160)</f>
        <v>0</v>
      </c>
      <c r="AF10" s="87">
        <f>SUMIF($D$17:$D$160,"Réseau Agents Généraux",$AF$17:$AF$160)</f>
        <v>0</v>
      </c>
      <c r="AG10" s="7"/>
      <c r="AH10" s="7"/>
      <c r="AI10" s="87">
        <f>SUMIF($D$17:$D$160,"Réseau Agents Généraux",$AI$17:$AI$160)</f>
        <v>0</v>
      </c>
      <c r="AJ10" s="87">
        <f>SUMIF($D$17:$D$160,"Réseau Agents Généraux",$AJ$17:$AJ$160)</f>
        <v>0</v>
      </c>
      <c r="AK10" s="87">
        <f>SUMIF($D$17:$D$160,"Réseau Agents Généraux",$AK$17:$AK$160)</f>
        <v>0</v>
      </c>
      <c r="AL10" s="87">
        <f>SUMIF($D$17:$D$160,"Réseau Agents Généraux",$AL$17:$AL$160)</f>
        <v>0</v>
      </c>
      <c r="AM10" s="87">
        <f>SUMIF($D$17:$D$160,"Réseau Agents Généraux",$AM$17:$AM$160)</f>
        <v>0</v>
      </c>
      <c r="AN10" s="7"/>
      <c r="AO10" s="7"/>
      <c r="AP10" s="87">
        <f>SUMIF($D$17:$D$160,"Réseau Agents Généraux",$AP$17:$AP$160)</f>
        <v>0</v>
      </c>
      <c r="AQ10" s="87">
        <f>SUMIF($D$17:$D$160,"Réseau Agents Généraux",$AQ$17:$AQ$160)</f>
        <v>0</v>
      </c>
      <c r="AR10" s="88">
        <f ca="1">SUMIF($D$17:$D$160,"V",$AR$17:$AR$155)</f>
        <v>0</v>
      </c>
    </row>
    <row r="11" spans="1:44" x14ac:dyDescent="0.25">
      <c r="K11" s="85"/>
      <c r="L11" s="85"/>
      <c r="M11" s="83"/>
      <c r="N11" s="50" t="s">
        <v>221</v>
      </c>
      <c r="O11" s="89">
        <f>SUMIF($D$17:$D$160,"Réseau Salariés GENERALI",$O$17:$O$160)</f>
        <v>0</v>
      </c>
      <c r="P11" s="90">
        <f>SUMIF($D$17:$D$160,"Réseau Salariés GENERALI",$P$17:$P$160)</f>
        <v>0</v>
      </c>
      <c r="Q11" s="90">
        <f>SUMIF($D$17:$D$160,"Réseau Salariés GENERALI",$Q$17:$Q$160)</f>
        <v>0</v>
      </c>
      <c r="R11" s="90">
        <f>SUMIF($D$17:$D$160,"Réseau Salariés GENERALI",$R$17:$R$160)</f>
        <v>0</v>
      </c>
      <c r="S11" s="7"/>
      <c r="T11" s="7"/>
      <c r="U11" s="90">
        <f>SUMIF($D$17:$D$160,"Réseau Salariés GENERALI",$U$17:$U$160)</f>
        <v>0</v>
      </c>
      <c r="V11" s="90">
        <f>SUMIF($D$17:$D$160,"Réseau Salariés GENERALI",$V$17:$V$160)</f>
        <v>0</v>
      </c>
      <c r="W11" s="90">
        <f>SUMIF($D$17:$D$160,"Réseau Salariés GENERALI",$W$17:$W$160)</f>
        <v>0</v>
      </c>
      <c r="X11" s="90">
        <f>SUMIF($D$17:$D$160,"Réseau Salariés GENERALI",$X$17:$X$160)</f>
        <v>0</v>
      </c>
      <c r="Y11" s="90">
        <f>SUMIF($D$17:$D$160,"Réseau Salariés GENERALI",$Y$17:$Y$160)</f>
        <v>0</v>
      </c>
      <c r="Z11" s="7"/>
      <c r="AA11" s="7"/>
      <c r="AB11" s="90">
        <f>SUMIF($D$17:$D$160,"Réseau Salariés GENERALI",$AB$17:$AB$160)</f>
        <v>0</v>
      </c>
      <c r="AC11" s="90">
        <f>SUMIF($D$17:$D$160,"Réseau Salariés GENERALI",$AC$17:$AC$160)</f>
        <v>0</v>
      </c>
      <c r="AD11" s="90">
        <f>SUMIF($D$17:$D$160,"Réseau Salariés GENERALI",$AD$17:$AD$160)</f>
        <v>0</v>
      </c>
      <c r="AE11" s="90">
        <f>SUMIF($D$17:$D$160,"Réseau Salariés GENERALI",$AE$17:$AE$160)</f>
        <v>0</v>
      </c>
      <c r="AF11" s="90">
        <f>SUMIF($D$17:$D$160,"Réseau Salariés GENERALI",$AF$17:$AF$160)</f>
        <v>0</v>
      </c>
      <c r="AG11" s="7"/>
      <c r="AH11" s="7"/>
      <c r="AI11" s="90">
        <f>SUMIF($D$17:$D$160,"Réseau Salariés GENERALI",$AI$17:$AI$160)</f>
        <v>0</v>
      </c>
      <c r="AJ11" s="90">
        <f>SUMIF($D$17:$D$160,"Réseau Salariés GENERALI",$AJ$17:$AJ$160)</f>
        <v>0</v>
      </c>
      <c r="AK11" s="90">
        <f>SUMIF($D$17:$D$160,"Réseau Salariés GENERALI",$AK$17:$AK$160)</f>
        <v>0</v>
      </c>
      <c r="AL11" s="90">
        <f>SUMIF($D$17:$D$160,"Réseau Salariés GENERALI",$AL$17:$AL$160)</f>
        <v>0</v>
      </c>
      <c r="AM11" s="90">
        <f>SUMIF($D$17:$D$160,"Réseau Agents Généraux",$AM$17:$AM$160)</f>
        <v>0</v>
      </c>
      <c r="AN11" s="7"/>
      <c r="AO11" s="7"/>
      <c r="AP11" s="90">
        <f>SUMIF($D$17:$D$160,"Réseau Agents Généraux",$AP$17:$AP$160)</f>
        <v>0</v>
      </c>
      <c r="AQ11" s="90">
        <f>SUMIF($D$17:$D$160,"Réseau Agents Généraux",$AR$17:$AR$160)</f>
        <v>0</v>
      </c>
      <c r="AR11" s="91">
        <f ca="1">SUMIF($D$17:$D$160,"Réseau Agents Généraux",$AS$21:$AS$160)</f>
        <v>0</v>
      </c>
    </row>
    <row r="12" spans="1:44" x14ac:dyDescent="0.25">
      <c r="K12" s="85"/>
      <c r="L12" s="85"/>
      <c r="M12" s="83"/>
      <c r="N12" s="54" t="s">
        <v>222</v>
      </c>
      <c r="O12" s="92">
        <f>SUMIF($D$17:$D$160,"Services aux Intermédiaires",$O$17:$O$160)</f>
        <v>17</v>
      </c>
      <c r="P12" s="93">
        <f>SUMIF($D$17:$D$160,"Services aux Intermédiaires",$P$17:$P$160)</f>
        <v>28</v>
      </c>
      <c r="Q12" s="93">
        <f>SUMIF($D$17:$D$160,"Services aux Intermédiaires",$Q$17:$Q$160)</f>
        <v>23</v>
      </c>
      <c r="R12" s="93">
        <f>SUMIF($D$17:$D$160,"Services aux Intermédiaires",$R$17:$R$160)</f>
        <v>9</v>
      </c>
      <c r="S12" s="53"/>
      <c r="T12" s="53"/>
      <c r="U12" s="93">
        <f>SUMIF($D$17:$D$160,"Services aux Intermédiaires",$U$17:$U$160)</f>
        <v>13</v>
      </c>
      <c r="V12" s="93">
        <f>SUMIF($D$17:$D$160,"Services aux Intermédiaires",$V$17:$V$160)</f>
        <v>23</v>
      </c>
      <c r="W12" s="93">
        <f>SUMIF($D$17:$D$160,"Services aux Intermédiaires",$W$17:$W$160)</f>
        <v>24</v>
      </c>
      <c r="X12" s="93">
        <f>SUMIF($D$17:$D$160,"Services aux Intermédiaires",$X$17:$X$160)</f>
        <v>25</v>
      </c>
      <c r="Y12" s="93">
        <f>SUMIF($D$17:$D$160,"Services aux Intermédiaires",$Y$17:$Y$160)</f>
        <v>7</v>
      </c>
      <c r="Z12" s="53"/>
      <c r="AA12" s="53"/>
      <c r="AB12" s="93">
        <f>SUMIF($D$17:$D$160,"Services aux Intermédiaires",$AH$17:$AH$160)</f>
        <v>0</v>
      </c>
      <c r="AC12" s="93">
        <f>SUMIF($D$17:$D$160,"Services aux Intermédiaires",$AC$17:$AC$160)</f>
        <v>29</v>
      </c>
      <c r="AD12" s="93">
        <f>SUMIF($D$17:$D$160,"Services aux Intermédiaires",$AD$17:$AD$160)</f>
        <v>24</v>
      </c>
      <c r="AE12" s="93">
        <f>SUMIF($D$17:$D$160,"Services aux Intermédiaires",$AE$17:$AE$160)</f>
        <v>31</v>
      </c>
      <c r="AF12" s="93">
        <f>SUMIF($D$17:$D$160,"Services aux Intermédiaires",$AF$17:$AF$160)</f>
        <v>9</v>
      </c>
      <c r="AG12" s="53"/>
      <c r="AH12" s="53"/>
      <c r="AI12" s="93">
        <f>SUMIF($D$17:$D$160,"Services aux Intermédiaires",$AI$17:$AI$160)</f>
        <v>12</v>
      </c>
      <c r="AJ12" s="93">
        <f>SUMIF($D$17:$D$160,"Services aux Intermédiaires",$AJ$17:$AJ$160)</f>
        <v>29</v>
      </c>
      <c r="AK12" s="93">
        <f>SUMIF($D$17:$D$160,"Services aux Intermédiaires",$AK$17:$AK$160)</f>
        <v>24</v>
      </c>
      <c r="AL12" s="93">
        <f>SUMIF($D$17:$D$160,"Services aux Intermédiaires",AL$17:AL$160)</f>
        <v>30</v>
      </c>
      <c r="AM12" s="93">
        <f>SUMIF($D$17:$D$160,"Services aux Intermédiaires",AM$17:AM$160)</f>
        <v>8</v>
      </c>
      <c r="AN12" s="53"/>
      <c r="AO12" s="53"/>
      <c r="AP12" s="93">
        <f>SUMIF($D$17:$D$160,"Services aux Intermédiaires",AP$17:AP$160)</f>
        <v>22</v>
      </c>
      <c r="AQ12" s="93">
        <f>SUMIF($D$17:$D$160,"Services aux Intermédiaires",AQ$17:AQ$160)</f>
        <v>29</v>
      </c>
      <c r="AR12" s="93">
        <f>SUMIF($D$17:$D$160,"Services aux Intermédiaires",AR$17:AR$160)</f>
        <v>29</v>
      </c>
    </row>
    <row r="13" spans="1:44" ht="15.75" thickBot="1" x14ac:dyDescent="0.3">
      <c r="K13" s="85"/>
      <c r="L13" s="85"/>
      <c r="M13" s="83"/>
      <c r="N13" s="94" t="s">
        <v>223</v>
      </c>
      <c r="O13" s="95">
        <f ca="1">SUMIF($D$17:$D$160,"Direction",$O$17:$O$157)+SUMIF(D16:D158,"Contrôle Interne",O16:O158)</f>
        <v>0</v>
      </c>
      <c r="P13" s="58">
        <f ca="1">SUMIF($D$17:$D$160,"Direction",$P$17:$P$157)+SUMIF(D16:D158,"Contrôle Interne",P16:P158)</f>
        <v>0</v>
      </c>
      <c r="Q13" s="58">
        <f ca="1">SUMIF($D$16:$D$160,"Direction",$Q$16:$Q$157)+SUMIF(D16:D158,"Contrôle Interne",Q16:Q158)</f>
        <v>0</v>
      </c>
      <c r="R13" s="58">
        <f ca="1">SUMIF($D$16:$D$160,"Direction",$R$16:$R$157)+SUMIF(D16:D158,"Contrôle Interne",R16:R158)</f>
        <v>0</v>
      </c>
      <c r="S13" s="32"/>
      <c r="T13" s="32"/>
      <c r="U13" s="58">
        <f ca="1">SUMIF($D$16:$D$160,"Direction",$U$16:$U$157)+SUMIF(D16:D158,"Contrôle Interne",U16:U158)</f>
        <v>0</v>
      </c>
      <c r="V13" s="58">
        <f ca="1">SUMIF($D$16:$D$160,"Direction",$V$16:$V$157)+SUMIF(D16:D158,"Contrôle Interne",V16:V158)</f>
        <v>0</v>
      </c>
      <c r="W13" s="58">
        <f ca="1">SUMIF($D$16:$D$160,"Direction",$W$16:$W$157)+SUMIF(D16:D158,"Contrôle Interne",W16:W158)</f>
        <v>0</v>
      </c>
      <c r="X13" s="58">
        <f ca="1">SUMIF($D$16:$D$160,"Direction",$X$16:$X$157)+SUMIF(D16:D158,"Contrôle Interne",X16:X158)</f>
        <v>0</v>
      </c>
      <c r="Y13" s="58">
        <f ca="1">SUMIF($D$16:$D$160,"Direction",$Y$16:$Y$157)+SUMIF(D16:D158,"Contrôle Interne",Y16:Y158)</f>
        <v>0</v>
      </c>
      <c r="Z13" s="32"/>
      <c r="AA13" s="32"/>
      <c r="AB13" s="58">
        <f ca="1">SUMIF($D$16:$D$160,"Direction",$AB$16:$AB$156)+SUMIF(D16:D158,"Contrôle Interne",AB16:AB158)</f>
        <v>0</v>
      </c>
      <c r="AC13" s="58">
        <f ca="1">SUMIF($D$16:$D$160,"Direction",$AC$16:$AC$157)+SUMIF(D16:D158,"Contrôle Interne",AC16:AC158)</f>
        <v>0</v>
      </c>
      <c r="AD13" s="58">
        <f ca="1">SUMIF($D$16:$D$160,"Direction",$AD$16:$AD$157)+SUMIF(D16:D158,"Contrôle Interne",AD16:AD158)</f>
        <v>0</v>
      </c>
      <c r="AE13" s="58">
        <f ca="1">SUMIF($D$16:$D$160,"Direction",$AE$16:$AE$157)+SUMIF(D16:D158,"Contrôle Interne",AE16:AE158)</f>
        <v>0</v>
      </c>
      <c r="AF13" s="58">
        <f ca="1">SUMIF($D$16:$D$160,"Direction",$AF$16:$AF$156)+SUMIF(D16:D158,"Contrôle Interne",AF16:AF158)</f>
        <v>0</v>
      </c>
      <c r="AG13" s="32"/>
      <c r="AH13" s="32"/>
      <c r="AI13" s="58">
        <f ca="1">SUMIF($D$16:$D$160,"Direction",$AI$16:$AI$157)+SUMIF(D16:D158,"Contrôle Interne",AI16:AI158)</f>
        <v>0</v>
      </c>
      <c r="AJ13" s="58">
        <f ca="1">SUMIF($D$16:$D$160,"Direction",$AJ$16:$AJ$157)+SUMIF(D16:D158,"Contrôle Interne",AJ16:AJ158)</f>
        <v>0</v>
      </c>
      <c r="AK13" s="58">
        <f ca="1">SUMIF($D$16:$D$160,"Direction",$AK$16:$AK$157)+SUMIF(D16:D158,"Contrôle Interne",AK16:AK158)</f>
        <v>0</v>
      </c>
      <c r="AL13" s="58">
        <f ca="1">SUMIF($D$16:$D$160,"Direction",$AL$16:$AL$157)+SUMIF(D16:D158,"Contrôle Interne",AL16:AL158)</f>
        <v>0</v>
      </c>
      <c r="AM13" s="58">
        <f ca="1">SUMIF($D$16:$D$160,"Direction",$AM$16:$AM$156)+SUMIF(D16:D158,"Contrôle Interne",AM16:AM158)</f>
        <v>0</v>
      </c>
      <c r="AN13" s="32"/>
      <c r="AO13" s="32"/>
      <c r="AP13" s="58">
        <f ca="1">SUMIF($D$16:$D$160,"Direction",$AP$16:$AP$156)+SUMIF(D16:D158,"Contrôle Interne",AP16:AP158)</f>
        <v>0</v>
      </c>
      <c r="AQ13" s="58">
        <f ca="1">SUMIF($D$16:$D$160,"Direction",$AQ$16:$AQ$157)+SUMIF(D16:D158,"Contrôle Interne",AQ16:AQ158)</f>
        <v>0</v>
      </c>
      <c r="AR13" s="59">
        <f ca="1">SUMIF($D$16:$D$160,"Direction",$AR$16:$AR$153)+SUMIF(D16:D158,"Contrôle Interne",AR16:AR154)</f>
        <v>0</v>
      </c>
    </row>
    <row r="14" spans="1:44" x14ac:dyDescent="0.25">
      <c r="K14" s="81"/>
      <c r="L14" s="81"/>
      <c r="M14" s="83"/>
      <c r="O14" s="96" t="s">
        <v>3</v>
      </c>
      <c r="P14" s="96" t="s">
        <v>3</v>
      </c>
      <c r="Q14" s="96" t="s">
        <v>4</v>
      </c>
      <c r="R14" s="96" t="s">
        <v>5</v>
      </c>
      <c r="S14" s="97" t="s">
        <v>6</v>
      </c>
      <c r="T14" s="97" t="s">
        <v>7</v>
      </c>
      <c r="U14" s="98" t="s">
        <v>8</v>
      </c>
      <c r="V14" s="98" t="s">
        <v>3</v>
      </c>
      <c r="W14" s="98" t="s">
        <v>3</v>
      </c>
      <c r="X14" s="98" t="s">
        <v>4</v>
      </c>
      <c r="Y14" s="98" t="s">
        <v>5</v>
      </c>
      <c r="Z14" s="97" t="s">
        <v>6</v>
      </c>
      <c r="AA14" s="97" t="s">
        <v>7</v>
      </c>
      <c r="AB14" s="98" t="s">
        <v>8</v>
      </c>
      <c r="AC14" s="98" t="s">
        <v>3</v>
      </c>
      <c r="AD14" s="98" t="s">
        <v>3</v>
      </c>
      <c r="AE14" s="98" t="s">
        <v>4</v>
      </c>
      <c r="AF14" s="98" t="s">
        <v>5</v>
      </c>
      <c r="AG14" s="97" t="s">
        <v>6</v>
      </c>
      <c r="AH14" s="97" t="s">
        <v>7</v>
      </c>
      <c r="AI14" s="98" t="s">
        <v>8</v>
      </c>
      <c r="AJ14" s="98" t="s">
        <v>3</v>
      </c>
      <c r="AK14" s="98" t="s">
        <v>3</v>
      </c>
      <c r="AL14" s="98" t="s">
        <v>4</v>
      </c>
      <c r="AM14" s="98" t="s">
        <v>5</v>
      </c>
      <c r="AN14" s="97" t="s">
        <v>6</v>
      </c>
      <c r="AO14" s="97" t="s">
        <v>7</v>
      </c>
      <c r="AP14" s="98" t="s">
        <v>8</v>
      </c>
      <c r="AQ14" s="98" t="s">
        <v>3</v>
      </c>
      <c r="AR14" s="98" t="s">
        <v>3</v>
      </c>
    </row>
    <row r="15" spans="1:44" ht="37.5" customHeigh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16</v>
      </c>
      <c r="I15" s="5" t="s">
        <v>17</v>
      </c>
      <c r="J15" s="5" t="s">
        <v>18</v>
      </c>
      <c r="K15" s="5" t="s">
        <v>19</v>
      </c>
      <c r="L15" s="5" t="s">
        <v>20</v>
      </c>
      <c r="M15" s="5" t="s">
        <v>21</v>
      </c>
      <c r="N15" s="5" t="s">
        <v>22</v>
      </c>
      <c r="O15" s="98">
        <v>1</v>
      </c>
      <c r="P15" s="98">
        <v>2</v>
      </c>
      <c r="Q15" s="98">
        <v>3</v>
      </c>
      <c r="R15" s="98">
        <v>4</v>
      </c>
      <c r="S15" s="97">
        <v>5</v>
      </c>
      <c r="T15" s="97">
        <v>6</v>
      </c>
      <c r="U15" s="98">
        <v>7</v>
      </c>
      <c r="V15" s="98">
        <v>8</v>
      </c>
      <c r="W15" s="98">
        <v>9</v>
      </c>
      <c r="X15" s="98">
        <v>10</v>
      </c>
      <c r="Y15" s="98">
        <v>11</v>
      </c>
      <c r="Z15" s="97">
        <v>12</v>
      </c>
      <c r="AA15" s="97">
        <v>13</v>
      </c>
      <c r="AB15" s="98">
        <v>14</v>
      </c>
      <c r="AC15" s="98">
        <v>15</v>
      </c>
      <c r="AD15" s="98">
        <v>16</v>
      </c>
      <c r="AE15" s="98">
        <v>17</v>
      </c>
      <c r="AF15" s="98">
        <v>18</v>
      </c>
      <c r="AG15" s="97">
        <v>19</v>
      </c>
      <c r="AH15" s="97">
        <v>20</v>
      </c>
      <c r="AI15" s="98">
        <v>21</v>
      </c>
      <c r="AJ15" s="98">
        <v>22</v>
      </c>
      <c r="AK15" s="98">
        <v>23</v>
      </c>
      <c r="AL15" s="98">
        <v>24</v>
      </c>
      <c r="AM15" s="98">
        <v>25</v>
      </c>
      <c r="AN15" s="97">
        <v>26</v>
      </c>
      <c r="AO15" s="97">
        <v>27</v>
      </c>
      <c r="AP15" s="98">
        <v>28</v>
      </c>
      <c r="AQ15" s="98">
        <v>29</v>
      </c>
      <c r="AR15" s="98">
        <v>30</v>
      </c>
    </row>
    <row r="16" spans="1:44" hidden="1" x14ac:dyDescent="0.25">
      <c r="A16" s="9" t="s">
        <v>23</v>
      </c>
      <c r="B16" s="10" t="s">
        <v>24</v>
      </c>
      <c r="C16" s="10" t="s">
        <v>25</v>
      </c>
      <c r="D16" s="10" t="s">
        <v>225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226</v>
      </c>
      <c r="K16" s="10" t="s">
        <v>227</v>
      </c>
      <c r="L16" s="10" t="s">
        <v>228</v>
      </c>
      <c r="M16" s="10" t="s">
        <v>31</v>
      </c>
      <c r="N16" s="11" t="s">
        <v>32</v>
      </c>
      <c r="O16" s="98"/>
      <c r="P16" s="98"/>
      <c r="Q16" s="98"/>
      <c r="R16" s="98"/>
      <c r="S16" s="97"/>
      <c r="T16" s="97"/>
      <c r="U16" s="98"/>
      <c r="V16" s="98"/>
      <c r="W16" s="98"/>
      <c r="X16" s="98"/>
      <c r="Y16" s="98"/>
      <c r="Z16" s="97"/>
      <c r="AA16" s="97"/>
      <c r="AB16" s="98"/>
      <c r="AC16" s="98"/>
      <c r="AD16" s="98"/>
      <c r="AE16" s="98"/>
      <c r="AF16" s="98"/>
      <c r="AG16" s="97"/>
      <c r="AH16" s="97"/>
      <c r="AI16" s="98"/>
      <c r="AJ16" s="98"/>
      <c r="AK16" s="98"/>
      <c r="AL16" s="98"/>
      <c r="AM16" s="98"/>
      <c r="AN16" s="97"/>
      <c r="AO16" s="97"/>
      <c r="AP16" s="98"/>
      <c r="AQ16" s="98"/>
      <c r="AR16" s="98"/>
    </row>
    <row r="17" spans="1:44" hidden="1" x14ac:dyDescent="0.25">
      <c r="A17" s="9" t="s">
        <v>23</v>
      </c>
      <c r="B17" s="12" t="s">
        <v>24</v>
      </c>
      <c r="C17" s="12" t="s">
        <v>25</v>
      </c>
      <c r="D17" s="12" t="s">
        <v>225</v>
      </c>
      <c r="E17" s="12" t="s">
        <v>27</v>
      </c>
      <c r="F17" s="12" t="s">
        <v>27</v>
      </c>
      <c r="G17" s="12" t="s">
        <v>27</v>
      </c>
      <c r="H17" s="12" t="s">
        <v>27</v>
      </c>
      <c r="I17" s="12" t="s">
        <v>27</v>
      </c>
      <c r="J17" s="12" t="s">
        <v>229</v>
      </c>
      <c r="K17" s="12" t="s">
        <v>230</v>
      </c>
      <c r="L17" s="12" t="s">
        <v>231</v>
      </c>
      <c r="M17" s="12" t="s">
        <v>31</v>
      </c>
      <c r="N17" s="13" t="s">
        <v>32</v>
      </c>
      <c r="O17" s="98"/>
      <c r="P17" s="98"/>
      <c r="Q17" s="98"/>
      <c r="R17" s="98"/>
      <c r="S17" s="97"/>
      <c r="T17" s="97"/>
      <c r="U17" s="98"/>
      <c r="V17" s="98"/>
      <c r="W17" s="98"/>
      <c r="X17" s="98"/>
      <c r="Y17" s="98"/>
      <c r="Z17" s="97"/>
      <c r="AA17" s="97"/>
      <c r="AB17" s="98"/>
      <c r="AC17" s="98"/>
      <c r="AD17" s="98"/>
      <c r="AE17" s="98"/>
      <c r="AF17" s="98"/>
      <c r="AG17" s="97"/>
      <c r="AH17" s="97"/>
      <c r="AI17" s="98"/>
      <c r="AJ17" s="98"/>
      <c r="AK17" s="98"/>
      <c r="AL17" s="98"/>
      <c r="AM17" s="98"/>
      <c r="AN17" s="97"/>
      <c r="AO17" s="97"/>
      <c r="AP17" s="98"/>
      <c r="AQ17" s="98"/>
      <c r="AR17" s="98"/>
    </row>
    <row r="18" spans="1:44" hidden="1" x14ac:dyDescent="0.25">
      <c r="A18" s="9" t="s">
        <v>23</v>
      </c>
      <c r="B18" s="10" t="s">
        <v>24</v>
      </c>
      <c r="C18" s="10" t="s">
        <v>25</v>
      </c>
      <c r="D18" s="10" t="s">
        <v>232</v>
      </c>
      <c r="E18" s="10" t="s">
        <v>27</v>
      </c>
      <c r="F18" s="10" t="s">
        <v>27</v>
      </c>
      <c r="G18" s="10" t="s">
        <v>27</v>
      </c>
      <c r="H18" s="10" t="s">
        <v>27</v>
      </c>
      <c r="I18" s="10" t="s">
        <v>27</v>
      </c>
      <c r="J18" s="10" t="s">
        <v>233</v>
      </c>
      <c r="K18" s="10" t="s">
        <v>234</v>
      </c>
      <c r="L18" s="10" t="s">
        <v>100</v>
      </c>
      <c r="M18" s="10" t="s">
        <v>31</v>
      </c>
      <c r="N18" s="11" t="s">
        <v>32</v>
      </c>
      <c r="O18" s="98"/>
      <c r="P18" s="98"/>
      <c r="Q18" s="98"/>
      <c r="R18" s="98"/>
      <c r="S18" s="97"/>
      <c r="T18" s="97"/>
      <c r="U18" s="98"/>
      <c r="V18" s="98"/>
      <c r="W18" s="98"/>
      <c r="X18" s="98"/>
      <c r="Y18" s="98"/>
      <c r="Z18" s="97"/>
      <c r="AA18" s="97"/>
      <c r="AB18" s="98"/>
      <c r="AC18" s="98"/>
      <c r="AD18" s="98"/>
      <c r="AE18" s="98"/>
      <c r="AF18" s="98"/>
      <c r="AG18" s="97"/>
      <c r="AH18" s="97"/>
      <c r="AI18" s="98"/>
      <c r="AJ18" s="98"/>
      <c r="AK18" s="98"/>
      <c r="AL18" s="98"/>
      <c r="AM18" s="98"/>
      <c r="AN18" s="97"/>
      <c r="AO18" s="97"/>
      <c r="AP18" s="98"/>
      <c r="AQ18" s="98"/>
      <c r="AR18" s="98"/>
    </row>
    <row r="19" spans="1:44" hidden="1" x14ac:dyDescent="0.25">
      <c r="A19" s="9" t="s">
        <v>23</v>
      </c>
      <c r="B19" s="12" t="s">
        <v>24</v>
      </c>
      <c r="C19" s="12" t="s">
        <v>25</v>
      </c>
      <c r="D19" s="12" t="s">
        <v>232</v>
      </c>
      <c r="E19" s="12" t="s">
        <v>27</v>
      </c>
      <c r="F19" s="12" t="s">
        <v>27</v>
      </c>
      <c r="G19" s="12" t="s">
        <v>27</v>
      </c>
      <c r="H19" s="12" t="s">
        <v>27</v>
      </c>
      <c r="I19" s="12" t="s">
        <v>27</v>
      </c>
      <c r="J19" s="12" t="s">
        <v>235</v>
      </c>
      <c r="K19" s="12" t="s">
        <v>236</v>
      </c>
      <c r="L19" s="12" t="s">
        <v>237</v>
      </c>
      <c r="M19" s="12" t="s">
        <v>31</v>
      </c>
      <c r="N19" s="13" t="s">
        <v>32</v>
      </c>
      <c r="O19" s="98"/>
      <c r="P19" s="98"/>
      <c r="Q19" s="98"/>
      <c r="R19" s="98"/>
      <c r="S19" s="97"/>
      <c r="T19" s="97"/>
      <c r="U19" s="98"/>
      <c r="V19" s="98"/>
      <c r="W19" s="98"/>
      <c r="X19" s="98"/>
      <c r="Y19" s="98"/>
      <c r="Z19" s="97"/>
      <c r="AA19" s="97"/>
      <c r="AB19" s="98"/>
      <c r="AC19" s="98"/>
      <c r="AD19" s="98"/>
      <c r="AE19" s="98"/>
      <c r="AF19" s="98"/>
      <c r="AG19" s="97"/>
      <c r="AH19" s="97"/>
      <c r="AI19" s="98"/>
      <c r="AJ19" s="98"/>
      <c r="AK19" s="98"/>
      <c r="AL19" s="98"/>
      <c r="AM19" s="98"/>
      <c r="AN19" s="97"/>
      <c r="AO19" s="97"/>
      <c r="AP19" s="98"/>
      <c r="AQ19" s="98"/>
      <c r="AR19" s="98"/>
    </row>
    <row r="20" spans="1:44" hidden="1" x14ac:dyDescent="0.25">
      <c r="A20" s="9" t="s">
        <v>23</v>
      </c>
      <c r="B20" s="10" t="s">
        <v>24</v>
      </c>
      <c r="C20" s="10" t="s">
        <v>25</v>
      </c>
      <c r="D20" s="10" t="s">
        <v>232</v>
      </c>
      <c r="E20" s="10" t="s">
        <v>27</v>
      </c>
      <c r="F20" s="10" t="s">
        <v>27</v>
      </c>
      <c r="G20" s="10" t="s">
        <v>27</v>
      </c>
      <c r="H20" s="10" t="s">
        <v>27</v>
      </c>
      <c r="I20" s="10" t="s">
        <v>27</v>
      </c>
      <c r="J20" s="10" t="s">
        <v>238</v>
      </c>
      <c r="K20" s="10" t="s">
        <v>239</v>
      </c>
      <c r="L20" s="10" t="s">
        <v>240</v>
      </c>
      <c r="M20" s="10" t="s">
        <v>31</v>
      </c>
      <c r="N20" s="11" t="s">
        <v>32</v>
      </c>
      <c r="O20" s="98"/>
      <c r="P20" s="98"/>
      <c r="Q20" s="98"/>
      <c r="R20" s="98"/>
      <c r="S20" s="97"/>
      <c r="T20" s="97"/>
      <c r="U20" s="98"/>
      <c r="V20" s="98"/>
      <c r="W20" s="98"/>
      <c r="X20" s="98"/>
      <c r="Y20" s="98"/>
      <c r="Z20" s="97"/>
      <c r="AA20" s="97"/>
      <c r="AB20" s="98"/>
      <c r="AC20" s="98"/>
      <c r="AD20" s="98"/>
      <c r="AE20" s="98"/>
      <c r="AF20" s="98"/>
      <c r="AG20" s="97"/>
      <c r="AH20" s="97"/>
      <c r="AI20" s="98"/>
      <c r="AJ20" s="98"/>
      <c r="AK20" s="98"/>
      <c r="AL20" s="98"/>
      <c r="AM20" s="98"/>
      <c r="AN20" s="97"/>
      <c r="AO20" s="97"/>
      <c r="AP20" s="98"/>
      <c r="AQ20" s="98"/>
      <c r="AR20" s="98"/>
    </row>
    <row r="21" spans="1:44" hidden="1" x14ac:dyDescent="0.25">
      <c r="A21" s="9" t="s">
        <v>23</v>
      </c>
      <c r="B21" s="12" t="s">
        <v>24</v>
      </c>
      <c r="C21" s="12" t="s">
        <v>25</v>
      </c>
      <c r="D21" s="12" t="s">
        <v>232</v>
      </c>
      <c r="E21" s="12" t="s">
        <v>27</v>
      </c>
      <c r="F21" s="12" t="s">
        <v>27</v>
      </c>
      <c r="G21" s="12" t="s">
        <v>27</v>
      </c>
      <c r="H21" s="12" t="s">
        <v>27</v>
      </c>
      <c r="I21" s="12" t="s">
        <v>27</v>
      </c>
      <c r="J21" s="12" t="s">
        <v>241</v>
      </c>
      <c r="K21" s="12" t="s">
        <v>242</v>
      </c>
      <c r="L21" s="12" t="s">
        <v>243</v>
      </c>
      <c r="M21" s="12" t="s">
        <v>31</v>
      </c>
      <c r="N21" s="13" t="s">
        <v>32</v>
      </c>
      <c r="O21" s="98"/>
      <c r="P21" s="98"/>
      <c r="Q21" s="98"/>
      <c r="R21" s="98"/>
      <c r="S21" s="97"/>
      <c r="T21" s="97"/>
      <c r="U21" s="98"/>
      <c r="V21" s="98"/>
      <c r="W21" s="98"/>
      <c r="X21" s="98"/>
      <c r="Y21" s="98"/>
      <c r="Z21" s="97"/>
      <c r="AA21" s="97"/>
      <c r="AB21" s="98"/>
      <c r="AC21" s="98"/>
      <c r="AD21" s="98"/>
      <c r="AE21" s="98"/>
      <c r="AF21" s="98"/>
      <c r="AG21" s="97"/>
      <c r="AH21" s="97"/>
      <c r="AI21" s="98"/>
      <c r="AJ21" s="98"/>
      <c r="AK21" s="98"/>
      <c r="AL21" s="98"/>
      <c r="AM21" s="98"/>
      <c r="AN21" s="97"/>
      <c r="AO21" s="97"/>
      <c r="AP21" s="98"/>
      <c r="AQ21" s="98"/>
      <c r="AR21" s="98"/>
    </row>
    <row r="22" spans="1:44" hidden="1" x14ac:dyDescent="0.25">
      <c r="A22" s="9" t="s">
        <v>23</v>
      </c>
      <c r="B22" s="10" t="s">
        <v>24</v>
      </c>
      <c r="C22" s="10" t="s">
        <v>25</v>
      </c>
      <c r="D22" s="10" t="s">
        <v>232</v>
      </c>
      <c r="E22" s="10" t="s">
        <v>27</v>
      </c>
      <c r="F22" s="10" t="s">
        <v>27</v>
      </c>
      <c r="G22" s="10" t="s">
        <v>27</v>
      </c>
      <c r="H22" s="10" t="s">
        <v>27</v>
      </c>
      <c r="I22" s="10" t="s">
        <v>27</v>
      </c>
      <c r="J22" s="10" t="s">
        <v>244</v>
      </c>
      <c r="K22" s="10" t="s">
        <v>245</v>
      </c>
      <c r="L22" s="10" t="s">
        <v>246</v>
      </c>
      <c r="M22" s="10" t="s">
        <v>31</v>
      </c>
      <c r="N22" s="11" t="s">
        <v>32</v>
      </c>
      <c r="O22" s="98"/>
      <c r="P22" s="98"/>
      <c r="Q22" s="98"/>
      <c r="R22" s="98"/>
      <c r="S22" s="97"/>
      <c r="T22" s="97"/>
      <c r="U22" s="98"/>
      <c r="V22" s="98"/>
      <c r="W22" s="98"/>
      <c r="X22" s="98"/>
      <c r="Y22" s="98"/>
      <c r="Z22" s="97"/>
      <c r="AA22" s="97"/>
      <c r="AB22" s="98"/>
      <c r="AC22" s="98"/>
      <c r="AD22" s="98"/>
      <c r="AE22" s="98"/>
      <c r="AF22" s="98"/>
      <c r="AG22" s="97"/>
      <c r="AH22" s="97"/>
      <c r="AI22" s="98"/>
      <c r="AJ22" s="98"/>
      <c r="AK22" s="98"/>
      <c r="AL22" s="98"/>
      <c r="AM22" s="98"/>
      <c r="AN22" s="97"/>
      <c r="AO22" s="97"/>
      <c r="AP22" s="98"/>
      <c r="AQ22" s="98"/>
      <c r="AR22" s="98"/>
    </row>
    <row r="23" spans="1:44" hidden="1" x14ac:dyDescent="0.25">
      <c r="A23" s="9" t="s">
        <v>23</v>
      </c>
      <c r="B23" s="12" t="s">
        <v>24</v>
      </c>
      <c r="C23" s="12" t="s">
        <v>25</v>
      </c>
      <c r="D23" s="12" t="s">
        <v>232</v>
      </c>
      <c r="E23" s="12" t="s">
        <v>27</v>
      </c>
      <c r="F23" s="12" t="s">
        <v>27</v>
      </c>
      <c r="G23" s="12" t="s">
        <v>27</v>
      </c>
      <c r="H23" s="12" t="s">
        <v>27</v>
      </c>
      <c r="I23" s="12" t="s">
        <v>27</v>
      </c>
      <c r="J23" s="12" t="s">
        <v>247</v>
      </c>
      <c r="K23" s="12" t="s">
        <v>248</v>
      </c>
      <c r="L23" s="12" t="s">
        <v>249</v>
      </c>
      <c r="M23" s="12" t="s">
        <v>31</v>
      </c>
      <c r="N23" s="13" t="s">
        <v>32</v>
      </c>
      <c r="O23" s="98"/>
      <c r="P23" s="98"/>
      <c r="Q23" s="98"/>
      <c r="R23" s="98"/>
      <c r="S23" s="97"/>
      <c r="T23" s="97"/>
      <c r="U23" s="98"/>
      <c r="V23" s="98"/>
      <c r="W23" s="98"/>
      <c r="X23" s="98"/>
      <c r="Y23" s="98"/>
      <c r="Z23" s="97"/>
      <c r="AA23" s="97"/>
      <c r="AB23" s="98"/>
      <c r="AC23" s="98"/>
      <c r="AD23" s="98"/>
      <c r="AE23" s="98"/>
      <c r="AF23" s="98"/>
      <c r="AG23" s="97"/>
      <c r="AH23" s="97"/>
      <c r="AI23" s="98"/>
      <c r="AJ23" s="98"/>
      <c r="AK23" s="98"/>
      <c r="AL23" s="98"/>
      <c r="AM23" s="98"/>
      <c r="AN23" s="97"/>
      <c r="AO23" s="97"/>
      <c r="AP23" s="98"/>
      <c r="AQ23" s="98"/>
      <c r="AR23" s="98"/>
    </row>
    <row r="24" spans="1:44" hidden="1" x14ac:dyDescent="0.25">
      <c r="A24" s="9" t="s">
        <v>23</v>
      </c>
      <c r="B24" s="10" t="s">
        <v>24</v>
      </c>
      <c r="C24" s="10" t="s">
        <v>25</v>
      </c>
      <c r="D24" s="10" t="s">
        <v>250</v>
      </c>
      <c r="E24" s="10" t="s">
        <v>251</v>
      </c>
      <c r="F24" s="10" t="s">
        <v>27</v>
      </c>
      <c r="G24" s="10" t="s">
        <v>27</v>
      </c>
      <c r="H24" s="10" t="s">
        <v>27</v>
      </c>
      <c r="I24" s="10" t="s">
        <v>27</v>
      </c>
      <c r="J24" s="10" t="s">
        <v>252</v>
      </c>
      <c r="K24" s="10" t="s">
        <v>253</v>
      </c>
      <c r="L24" s="10" t="s">
        <v>254</v>
      </c>
      <c r="M24" s="10" t="s">
        <v>31</v>
      </c>
      <c r="N24" s="11" t="s">
        <v>32</v>
      </c>
      <c r="O24" s="98"/>
      <c r="P24" s="98"/>
      <c r="Q24" s="98"/>
      <c r="R24" s="98"/>
      <c r="S24" s="97"/>
      <c r="T24" s="97"/>
      <c r="U24" s="98"/>
      <c r="V24" s="98"/>
      <c r="W24" s="98"/>
      <c r="X24" s="98"/>
      <c r="Y24" s="98"/>
      <c r="Z24" s="97"/>
      <c r="AA24" s="97"/>
      <c r="AB24" s="98"/>
      <c r="AC24" s="98"/>
      <c r="AD24" s="98"/>
      <c r="AE24" s="98"/>
      <c r="AF24" s="98"/>
      <c r="AG24" s="97"/>
      <c r="AH24" s="97"/>
      <c r="AI24" s="98"/>
      <c r="AJ24" s="98"/>
      <c r="AK24" s="98"/>
      <c r="AL24" s="98"/>
      <c r="AM24" s="98"/>
      <c r="AN24" s="97"/>
      <c r="AO24" s="97"/>
      <c r="AP24" s="98"/>
      <c r="AQ24" s="98"/>
      <c r="AR24" s="98"/>
    </row>
    <row r="25" spans="1:44" hidden="1" x14ac:dyDescent="0.25">
      <c r="A25" s="9" t="s">
        <v>23</v>
      </c>
      <c r="B25" s="12" t="s">
        <v>24</v>
      </c>
      <c r="C25" s="12" t="s">
        <v>25</v>
      </c>
      <c r="D25" s="12" t="s">
        <v>250</v>
      </c>
      <c r="E25" s="12" t="s">
        <v>251</v>
      </c>
      <c r="F25" s="12" t="s">
        <v>27</v>
      </c>
      <c r="G25" s="12" t="s">
        <v>27</v>
      </c>
      <c r="H25" s="12" t="s">
        <v>27</v>
      </c>
      <c r="I25" s="12" t="s">
        <v>27</v>
      </c>
      <c r="J25" s="12" t="s">
        <v>255</v>
      </c>
      <c r="K25" s="12" t="s">
        <v>256</v>
      </c>
      <c r="L25" s="12" t="s">
        <v>257</v>
      </c>
      <c r="M25" s="12" t="s">
        <v>31</v>
      </c>
      <c r="N25" s="13" t="s">
        <v>32</v>
      </c>
      <c r="O25" s="98"/>
      <c r="P25" s="98"/>
      <c r="Q25" s="98"/>
      <c r="R25" s="98"/>
      <c r="S25" s="97"/>
      <c r="T25" s="97"/>
      <c r="U25" s="98"/>
      <c r="V25" s="98"/>
      <c r="W25" s="98"/>
      <c r="X25" s="98"/>
      <c r="Y25" s="98"/>
      <c r="Z25" s="97"/>
      <c r="AA25" s="97"/>
      <c r="AB25" s="98"/>
      <c r="AC25" s="98"/>
      <c r="AD25" s="98"/>
      <c r="AE25" s="98"/>
      <c r="AF25" s="98"/>
      <c r="AG25" s="97"/>
      <c r="AH25" s="97"/>
      <c r="AI25" s="98"/>
      <c r="AJ25" s="98"/>
      <c r="AK25" s="98"/>
      <c r="AL25" s="98"/>
      <c r="AM25" s="98"/>
      <c r="AN25" s="97"/>
      <c r="AO25" s="97"/>
      <c r="AP25" s="98"/>
      <c r="AQ25" s="98"/>
      <c r="AR25" s="98"/>
    </row>
    <row r="26" spans="1:44" hidden="1" x14ac:dyDescent="0.25">
      <c r="A26" s="9" t="s">
        <v>23</v>
      </c>
      <c r="B26" s="10" t="s">
        <v>24</v>
      </c>
      <c r="C26" s="10" t="s">
        <v>25</v>
      </c>
      <c r="D26" s="10" t="s">
        <v>250</v>
      </c>
      <c r="E26" s="10" t="s">
        <v>251</v>
      </c>
      <c r="F26" s="10" t="s">
        <v>27</v>
      </c>
      <c r="G26" s="10" t="s">
        <v>27</v>
      </c>
      <c r="H26" s="10" t="s">
        <v>27</v>
      </c>
      <c r="I26" s="10" t="s">
        <v>27</v>
      </c>
      <c r="J26" s="10" t="s">
        <v>258</v>
      </c>
      <c r="K26" s="10" t="s">
        <v>259</v>
      </c>
      <c r="L26" s="10" t="s">
        <v>260</v>
      </c>
      <c r="M26" s="10" t="s">
        <v>31</v>
      </c>
      <c r="N26" s="11" t="s">
        <v>32</v>
      </c>
      <c r="O26" s="98"/>
      <c r="P26" s="98"/>
      <c r="Q26" s="98"/>
      <c r="R26" s="98"/>
      <c r="S26" s="97"/>
      <c r="T26" s="97"/>
      <c r="U26" s="98"/>
      <c r="V26" s="98"/>
      <c r="W26" s="98"/>
      <c r="X26" s="98"/>
      <c r="Y26" s="98"/>
      <c r="Z26" s="97"/>
      <c r="AA26" s="97"/>
      <c r="AB26" s="98"/>
      <c r="AC26" s="98"/>
      <c r="AD26" s="98"/>
      <c r="AE26" s="98"/>
      <c r="AF26" s="98"/>
      <c r="AG26" s="97"/>
      <c r="AH26" s="97"/>
      <c r="AI26" s="98"/>
      <c r="AJ26" s="98"/>
      <c r="AK26" s="98"/>
      <c r="AL26" s="98"/>
      <c r="AM26" s="98"/>
      <c r="AN26" s="97"/>
      <c r="AO26" s="97"/>
      <c r="AP26" s="98"/>
      <c r="AQ26" s="98"/>
      <c r="AR26" s="98"/>
    </row>
    <row r="27" spans="1:44" hidden="1" x14ac:dyDescent="0.25">
      <c r="A27" s="9" t="s">
        <v>23</v>
      </c>
      <c r="B27" s="12" t="s">
        <v>24</v>
      </c>
      <c r="C27" s="12" t="s">
        <v>25</v>
      </c>
      <c r="D27" s="12" t="s">
        <v>261</v>
      </c>
      <c r="E27" s="12" t="s">
        <v>27</v>
      </c>
      <c r="F27" s="12" t="s">
        <v>27</v>
      </c>
      <c r="G27" s="12" t="s">
        <v>27</v>
      </c>
      <c r="H27" s="12" t="s">
        <v>27</v>
      </c>
      <c r="I27" s="12" t="s">
        <v>27</v>
      </c>
      <c r="J27" s="12" t="s">
        <v>262</v>
      </c>
      <c r="K27" s="12" t="s">
        <v>263</v>
      </c>
      <c r="L27" s="12" t="s">
        <v>114</v>
      </c>
      <c r="M27" s="12" t="s">
        <v>31</v>
      </c>
      <c r="N27" s="13" t="s">
        <v>32</v>
      </c>
      <c r="O27" s="98"/>
      <c r="P27" s="98"/>
      <c r="Q27" s="98"/>
      <c r="R27" s="98"/>
      <c r="S27" s="97"/>
      <c r="T27" s="97"/>
      <c r="U27" s="98"/>
      <c r="V27" s="98"/>
      <c r="W27" s="98"/>
      <c r="X27" s="98"/>
      <c r="Y27" s="98"/>
      <c r="Z27" s="97"/>
      <c r="AA27" s="97"/>
      <c r="AB27" s="98"/>
      <c r="AC27" s="98"/>
      <c r="AD27" s="98"/>
      <c r="AE27" s="98"/>
      <c r="AF27" s="98"/>
      <c r="AG27" s="97"/>
      <c r="AH27" s="97"/>
      <c r="AI27" s="98"/>
      <c r="AJ27" s="98"/>
      <c r="AK27" s="98"/>
      <c r="AL27" s="98"/>
      <c r="AM27" s="98"/>
      <c r="AN27" s="97"/>
      <c r="AO27" s="97"/>
      <c r="AP27" s="98"/>
      <c r="AQ27" s="98"/>
      <c r="AR27" s="98"/>
    </row>
    <row r="28" spans="1:44" hidden="1" x14ac:dyDescent="0.25">
      <c r="A28" s="9" t="s">
        <v>23</v>
      </c>
      <c r="B28" s="10" t="s">
        <v>24</v>
      </c>
      <c r="C28" s="10" t="s">
        <v>25</v>
      </c>
      <c r="D28" s="10" t="s">
        <v>261</v>
      </c>
      <c r="E28" s="10" t="s">
        <v>27</v>
      </c>
      <c r="F28" s="10" t="s">
        <v>27</v>
      </c>
      <c r="G28" s="10" t="s">
        <v>27</v>
      </c>
      <c r="H28" s="10" t="s">
        <v>27</v>
      </c>
      <c r="I28" s="10" t="s">
        <v>27</v>
      </c>
      <c r="J28" s="10" t="s">
        <v>264</v>
      </c>
      <c r="K28" s="10" t="s">
        <v>265</v>
      </c>
      <c r="L28" s="10" t="s">
        <v>266</v>
      </c>
      <c r="M28" s="10" t="s">
        <v>31</v>
      </c>
      <c r="N28" s="11" t="s">
        <v>32</v>
      </c>
      <c r="O28" s="98"/>
      <c r="P28" s="98"/>
      <c r="Q28" s="98"/>
      <c r="R28" s="98"/>
      <c r="S28" s="97"/>
      <c r="T28" s="97"/>
      <c r="U28" s="98"/>
      <c r="V28" s="98"/>
      <c r="W28" s="98"/>
      <c r="X28" s="98"/>
      <c r="Y28" s="98"/>
      <c r="Z28" s="97"/>
      <c r="AA28" s="97"/>
      <c r="AB28" s="98"/>
      <c r="AC28" s="98"/>
      <c r="AD28" s="98"/>
      <c r="AE28" s="98"/>
      <c r="AF28" s="98"/>
      <c r="AG28" s="97"/>
      <c r="AH28" s="97"/>
      <c r="AI28" s="98"/>
      <c r="AJ28" s="98"/>
      <c r="AK28" s="98"/>
      <c r="AL28" s="98"/>
      <c r="AM28" s="98"/>
      <c r="AN28" s="97"/>
      <c r="AO28" s="97"/>
      <c r="AP28" s="98"/>
      <c r="AQ28" s="98"/>
      <c r="AR28" s="98"/>
    </row>
    <row r="29" spans="1:44" hidden="1" x14ac:dyDescent="0.25">
      <c r="A29" s="9" t="s">
        <v>23</v>
      </c>
      <c r="B29" s="12" t="s">
        <v>24</v>
      </c>
      <c r="C29" s="12" t="s">
        <v>25</v>
      </c>
      <c r="D29" s="12" t="s">
        <v>261</v>
      </c>
      <c r="E29" s="12" t="s">
        <v>27</v>
      </c>
      <c r="F29" s="12" t="s">
        <v>27</v>
      </c>
      <c r="G29" s="12" t="s">
        <v>27</v>
      </c>
      <c r="H29" s="12" t="s">
        <v>27</v>
      </c>
      <c r="I29" s="12" t="s">
        <v>27</v>
      </c>
      <c r="J29" s="12" t="s">
        <v>267</v>
      </c>
      <c r="K29" s="12" t="s">
        <v>268</v>
      </c>
      <c r="L29" s="12" t="s">
        <v>214</v>
      </c>
      <c r="M29" s="12" t="s">
        <v>31</v>
      </c>
      <c r="N29" s="13" t="s">
        <v>32</v>
      </c>
      <c r="O29" s="98"/>
      <c r="P29" s="98"/>
      <c r="Q29" s="98"/>
      <c r="R29" s="98"/>
      <c r="S29" s="97"/>
      <c r="T29" s="97"/>
      <c r="U29" s="98"/>
      <c r="V29" s="98"/>
      <c r="W29" s="98"/>
      <c r="X29" s="98"/>
      <c r="Y29" s="98"/>
      <c r="Z29" s="97"/>
      <c r="AA29" s="97"/>
      <c r="AB29" s="98"/>
      <c r="AC29" s="98"/>
      <c r="AD29" s="98"/>
      <c r="AE29" s="98"/>
      <c r="AF29" s="98"/>
      <c r="AG29" s="97"/>
      <c r="AH29" s="97"/>
      <c r="AI29" s="98"/>
      <c r="AJ29" s="98"/>
      <c r="AK29" s="98"/>
      <c r="AL29" s="98"/>
      <c r="AM29" s="98"/>
      <c r="AN29" s="97"/>
      <c r="AO29" s="97"/>
      <c r="AP29" s="98"/>
      <c r="AQ29" s="98"/>
      <c r="AR29" s="98"/>
    </row>
    <row r="30" spans="1:44" hidden="1" x14ac:dyDescent="0.25">
      <c r="A30" s="9" t="s">
        <v>23</v>
      </c>
      <c r="B30" s="10" t="s">
        <v>24</v>
      </c>
      <c r="C30" s="10" t="s">
        <v>25</v>
      </c>
      <c r="D30" s="10" t="s">
        <v>261</v>
      </c>
      <c r="E30" s="10" t="s">
        <v>27</v>
      </c>
      <c r="F30" s="10" t="s">
        <v>27</v>
      </c>
      <c r="G30" s="10" t="s">
        <v>27</v>
      </c>
      <c r="H30" s="10" t="s">
        <v>27</v>
      </c>
      <c r="I30" s="10" t="s">
        <v>27</v>
      </c>
      <c r="J30" s="10" t="s">
        <v>269</v>
      </c>
      <c r="K30" s="10" t="s">
        <v>270</v>
      </c>
      <c r="L30" s="10" t="s">
        <v>271</v>
      </c>
      <c r="M30" s="10" t="s">
        <v>31</v>
      </c>
      <c r="N30" s="11" t="s">
        <v>32</v>
      </c>
      <c r="O30" s="98"/>
      <c r="P30" s="98"/>
      <c r="Q30" s="98"/>
      <c r="R30" s="98"/>
      <c r="S30" s="97"/>
      <c r="T30" s="97"/>
      <c r="U30" s="98"/>
      <c r="V30" s="98"/>
      <c r="W30" s="98"/>
      <c r="X30" s="98"/>
      <c r="Y30" s="98"/>
      <c r="Z30" s="97"/>
      <c r="AA30" s="97"/>
      <c r="AB30" s="98"/>
      <c r="AC30" s="98"/>
      <c r="AD30" s="98"/>
      <c r="AE30" s="98"/>
      <c r="AF30" s="98"/>
      <c r="AG30" s="97"/>
      <c r="AH30" s="97"/>
      <c r="AI30" s="98"/>
      <c r="AJ30" s="98"/>
      <c r="AK30" s="98"/>
      <c r="AL30" s="98"/>
      <c r="AM30" s="98"/>
      <c r="AN30" s="97"/>
      <c r="AO30" s="97"/>
      <c r="AP30" s="98"/>
      <c r="AQ30" s="98"/>
      <c r="AR30" s="98"/>
    </row>
    <row r="31" spans="1:44" hidden="1" x14ac:dyDescent="0.25">
      <c r="A31" s="9" t="s">
        <v>23</v>
      </c>
      <c r="B31" s="12" t="s">
        <v>24</v>
      </c>
      <c r="C31" s="12" t="s">
        <v>25</v>
      </c>
      <c r="D31" s="12" t="s">
        <v>261</v>
      </c>
      <c r="E31" s="12" t="s">
        <v>27</v>
      </c>
      <c r="F31" s="12" t="s">
        <v>27</v>
      </c>
      <c r="G31" s="12" t="s">
        <v>27</v>
      </c>
      <c r="H31" s="12" t="s">
        <v>27</v>
      </c>
      <c r="I31" s="12" t="s">
        <v>27</v>
      </c>
      <c r="J31" s="12" t="s">
        <v>272</v>
      </c>
      <c r="K31" s="12" t="s">
        <v>273</v>
      </c>
      <c r="L31" s="12" t="s">
        <v>59</v>
      </c>
      <c r="M31" s="12" t="s">
        <v>31</v>
      </c>
      <c r="N31" s="13" t="s">
        <v>32</v>
      </c>
      <c r="O31" s="98"/>
      <c r="P31" s="98"/>
      <c r="Q31" s="98"/>
      <c r="R31" s="98"/>
      <c r="S31" s="97"/>
      <c r="T31" s="97"/>
      <c r="U31" s="98"/>
      <c r="V31" s="98"/>
      <c r="W31" s="98"/>
      <c r="X31" s="98"/>
      <c r="Y31" s="98"/>
      <c r="Z31" s="97"/>
      <c r="AA31" s="97"/>
      <c r="AB31" s="98"/>
      <c r="AC31" s="98"/>
      <c r="AD31" s="98"/>
      <c r="AE31" s="98"/>
      <c r="AF31" s="98"/>
      <c r="AG31" s="97"/>
      <c r="AH31" s="97"/>
      <c r="AI31" s="98"/>
      <c r="AJ31" s="98"/>
      <c r="AK31" s="98"/>
      <c r="AL31" s="98"/>
      <c r="AM31" s="98"/>
      <c r="AN31" s="97"/>
      <c r="AO31" s="97"/>
      <c r="AP31" s="98"/>
      <c r="AQ31" s="98"/>
      <c r="AR31" s="98"/>
    </row>
    <row r="32" spans="1:44" hidden="1" x14ac:dyDescent="0.25">
      <c r="A32" s="9" t="s">
        <v>23</v>
      </c>
      <c r="B32" s="10" t="s">
        <v>24</v>
      </c>
      <c r="C32" s="10" t="s">
        <v>25</v>
      </c>
      <c r="D32" s="10" t="s">
        <v>261</v>
      </c>
      <c r="E32" s="10" t="s">
        <v>274</v>
      </c>
      <c r="F32" s="10" t="s">
        <v>27</v>
      </c>
      <c r="G32" s="10" t="s">
        <v>27</v>
      </c>
      <c r="H32" s="10" t="s">
        <v>27</v>
      </c>
      <c r="I32" s="10" t="s">
        <v>27</v>
      </c>
      <c r="J32" s="10" t="s">
        <v>275</v>
      </c>
      <c r="K32" s="10" t="s">
        <v>276</v>
      </c>
      <c r="L32" s="10" t="s">
        <v>277</v>
      </c>
      <c r="M32" s="10" t="s">
        <v>31</v>
      </c>
      <c r="N32" s="11" t="s">
        <v>32</v>
      </c>
      <c r="O32" s="98"/>
      <c r="P32" s="98"/>
      <c r="Q32" s="98"/>
      <c r="R32" s="98"/>
      <c r="S32" s="97"/>
      <c r="T32" s="97"/>
      <c r="U32" s="98"/>
      <c r="V32" s="98"/>
      <c r="W32" s="98"/>
      <c r="X32" s="98"/>
      <c r="Y32" s="98"/>
      <c r="Z32" s="97"/>
      <c r="AA32" s="97"/>
      <c r="AB32" s="98"/>
      <c r="AC32" s="98"/>
      <c r="AD32" s="98"/>
      <c r="AE32" s="98"/>
      <c r="AF32" s="98"/>
      <c r="AG32" s="97"/>
      <c r="AH32" s="97"/>
      <c r="AI32" s="98"/>
      <c r="AJ32" s="98"/>
      <c r="AK32" s="98"/>
      <c r="AL32" s="98"/>
      <c r="AM32" s="98"/>
      <c r="AN32" s="97"/>
      <c r="AO32" s="97"/>
      <c r="AP32" s="98"/>
      <c r="AQ32" s="98"/>
      <c r="AR32" s="98"/>
    </row>
    <row r="33" spans="1:44" hidden="1" x14ac:dyDescent="0.25">
      <c r="A33" s="9" t="s">
        <v>23</v>
      </c>
      <c r="B33" s="12" t="s">
        <v>24</v>
      </c>
      <c r="C33" s="12" t="s">
        <v>25</v>
      </c>
      <c r="D33" s="12" t="s">
        <v>261</v>
      </c>
      <c r="E33" s="12" t="s">
        <v>274</v>
      </c>
      <c r="F33" s="12" t="s">
        <v>27</v>
      </c>
      <c r="G33" s="12" t="s">
        <v>27</v>
      </c>
      <c r="H33" s="12" t="s">
        <v>27</v>
      </c>
      <c r="I33" s="12" t="s">
        <v>27</v>
      </c>
      <c r="J33" s="12" t="s">
        <v>278</v>
      </c>
      <c r="K33" s="12" t="s">
        <v>279</v>
      </c>
      <c r="L33" s="12" t="s">
        <v>164</v>
      </c>
      <c r="M33" s="12" t="s">
        <v>31</v>
      </c>
      <c r="N33" s="13" t="s">
        <v>32</v>
      </c>
      <c r="O33" s="98"/>
      <c r="P33" s="98"/>
      <c r="Q33" s="98"/>
      <c r="R33" s="98"/>
      <c r="S33" s="97"/>
      <c r="T33" s="97"/>
      <c r="U33" s="98"/>
      <c r="V33" s="98"/>
      <c r="W33" s="98"/>
      <c r="X33" s="98"/>
      <c r="Y33" s="98"/>
      <c r="Z33" s="97"/>
      <c r="AA33" s="97"/>
      <c r="AB33" s="98"/>
      <c r="AC33" s="98"/>
      <c r="AD33" s="98"/>
      <c r="AE33" s="98"/>
      <c r="AF33" s="98"/>
      <c r="AG33" s="97"/>
      <c r="AH33" s="97"/>
      <c r="AI33" s="98"/>
      <c r="AJ33" s="98"/>
      <c r="AK33" s="98"/>
      <c r="AL33" s="98"/>
      <c r="AM33" s="98"/>
      <c r="AN33" s="97"/>
      <c r="AO33" s="97"/>
      <c r="AP33" s="98"/>
      <c r="AQ33" s="98"/>
      <c r="AR33" s="98"/>
    </row>
    <row r="34" spans="1:44" hidden="1" x14ac:dyDescent="0.25">
      <c r="A34" s="9" t="s">
        <v>23</v>
      </c>
      <c r="B34" s="10" t="s">
        <v>24</v>
      </c>
      <c r="C34" s="10" t="s">
        <v>25</v>
      </c>
      <c r="D34" s="10" t="s">
        <v>261</v>
      </c>
      <c r="E34" s="10" t="s">
        <v>274</v>
      </c>
      <c r="F34" s="10" t="s">
        <v>27</v>
      </c>
      <c r="G34" s="10" t="s">
        <v>27</v>
      </c>
      <c r="H34" s="10" t="s">
        <v>27</v>
      </c>
      <c r="I34" s="10" t="s">
        <v>27</v>
      </c>
      <c r="J34" s="10" t="s">
        <v>280</v>
      </c>
      <c r="K34" s="10" t="s">
        <v>281</v>
      </c>
      <c r="L34" s="10" t="s">
        <v>277</v>
      </c>
      <c r="M34" s="10" t="s">
        <v>31</v>
      </c>
      <c r="N34" s="11" t="s">
        <v>32</v>
      </c>
      <c r="O34" s="98"/>
      <c r="P34" s="98"/>
      <c r="Q34" s="98"/>
      <c r="R34" s="98"/>
      <c r="S34" s="97"/>
      <c r="T34" s="97"/>
      <c r="U34" s="98"/>
      <c r="V34" s="98"/>
      <c r="W34" s="98"/>
      <c r="X34" s="98"/>
      <c r="Y34" s="98"/>
      <c r="Z34" s="97"/>
      <c r="AA34" s="97"/>
      <c r="AB34" s="98"/>
      <c r="AC34" s="98"/>
      <c r="AD34" s="98"/>
      <c r="AE34" s="98"/>
      <c r="AF34" s="98"/>
      <c r="AG34" s="97"/>
      <c r="AH34" s="97"/>
      <c r="AI34" s="98"/>
      <c r="AJ34" s="98"/>
      <c r="AK34" s="98"/>
      <c r="AL34" s="98"/>
      <c r="AM34" s="98"/>
      <c r="AN34" s="97"/>
      <c r="AO34" s="97"/>
      <c r="AP34" s="98"/>
      <c r="AQ34" s="98"/>
      <c r="AR34" s="98"/>
    </row>
    <row r="35" spans="1:44" hidden="1" x14ac:dyDescent="0.25">
      <c r="A35" s="9" t="s">
        <v>23</v>
      </c>
      <c r="B35" s="12" t="s">
        <v>24</v>
      </c>
      <c r="C35" s="12" t="s">
        <v>25</v>
      </c>
      <c r="D35" s="12" t="s">
        <v>261</v>
      </c>
      <c r="E35" s="12" t="s">
        <v>274</v>
      </c>
      <c r="F35" s="12" t="s">
        <v>27</v>
      </c>
      <c r="G35" s="12" t="s">
        <v>27</v>
      </c>
      <c r="H35" s="12" t="s">
        <v>27</v>
      </c>
      <c r="I35" s="12" t="s">
        <v>27</v>
      </c>
      <c r="J35" s="12" t="s">
        <v>282</v>
      </c>
      <c r="K35" s="12" t="s">
        <v>283</v>
      </c>
      <c r="L35" s="12" t="s">
        <v>284</v>
      </c>
      <c r="M35" s="12" t="s">
        <v>31</v>
      </c>
      <c r="N35" s="13" t="s">
        <v>32</v>
      </c>
      <c r="O35" s="98"/>
      <c r="P35" s="98"/>
      <c r="Q35" s="98"/>
      <c r="R35" s="98"/>
      <c r="S35" s="97"/>
      <c r="T35" s="97"/>
      <c r="U35" s="98"/>
      <c r="V35" s="98"/>
      <c r="W35" s="98"/>
      <c r="X35" s="98"/>
      <c r="Y35" s="98"/>
      <c r="Z35" s="97"/>
      <c r="AA35" s="97"/>
      <c r="AB35" s="98"/>
      <c r="AC35" s="98"/>
      <c r="AD35" s="98"/>
      <c r="AE35" s="98"/>
      <c r="AF35" s="98"/>
      <c r="AG35" s="97"/>
      <c r="AH35" s="97"/>
      <c r="AI35" s="98"/>
      <c r="AJ35" s="98"/>
      <c r="AK35" s="98"/>
      <c r="AL35" s="98"/>
      <c r="AM35" s="98"/>
      <c r="AN35" s="97"/>
      <c r="AO35" s="97"/>
      <c r="AP35" s="98"/>
      <c r="AQ35" s="98"/>
      <c r="AR35" s="98"/>
    </row>
    <row r="36" spans="1:44" hidden="1" x14ac:dyDescent="0.25">
      <c r="A36" s="9" t="s">
        <v>23</v>
      </c>
      <c r="B36" s="10" t="s">
        <v>24</v>
      </c>
      <c r="C36" s="10" t="s">
        <v>25</v>
      </c>
      <c r="D36" s="10" t="s">
        <v>261</v>
      </c>
      <c r="E36" s="10" t="s">
        <v>274</v>
      </c>
      <c r="F36" s="10" t="s">
        <v>27</v>
      </c>
      <c r="G36" s="10" t="s">
        <v>27</v>
      </c>
      <c r="H36" s="10" t="s">
        <v>27</v>
      </c>
      <c r="I36" s="10" t="s">
        <v>27</v>
      </c>
      <c r="J36" s="10" t="s">
        <v>285</v>
      </c>
      <c r="K36" s="10" t="s">
        <v>286</v>
      </c>
      <c r="L36" s="10" t="s">
        <v>287</v>
      </c>
      <c r="M36" s="10" t="s">
        <v>31</v>
      </c>
      <c r="N36" s="11" t="s">
        <v>32</v>
      </c>
      <c r="O36" s="98"/>
      <c r="P36" s="98"/>
      <c r="Q36" s="98"/>
      <c r="R36" s="98"/>
      <c r="S36" s="97"/>
      <c r="T36" s="97"/>
      <c r="U36" s="98"/>
      <c r="V36" s="98"/>
      <c r="W36" s="98"/>
      <c r="X36" s="98"/>
      <c r="Y36" s="98"/>
      <c r="Z36" s="97"/>
      <c r="AA36" s="97"/>
      <c r="AB36" s="98"/>
      <c r="AC36" s="98"/>
      <c r="AD36" s="98"/>
      <c r="AE36" s="98"/>
      <c r="AF36" s="98"/>
      <c r="AG36" s="97"/>
      <c r="AH36" s="97"/>
      <c r="AI36" s="98"/>
      <c r="AJ36" s="98"/>
      <c r="AK36" s="98"/>
      <c r="AL36" s="98"/>
      <c r="AM36" s="98"/>
      <c r="AN36" s="97"/>
      <c r="AO36" s="97"/>
      <c r="AP36" s="98"/>
      <c r="AQ36" s="98"/>
      <c r="AR36" s="98"/>
    </row>
    <row r="37" spans="1:44" hidden="1" x14ac:dyDescent="0.25">
      <c r="A37" s="9" t="s">
        <v>23</v>
      </c>
      <c r="B37" s="12" t="s">
        <v>24</v>
      </c>
      <c r="C37" s="12" t="s">
        <v>25</v>
      </c>
      <c r="D37" s="12" t="s">
        <v>261</v>
      </c>
      <c r="E37" s="12" t="s">
        <v>274</v>
      </c>
      <c r="F37" s="12" t="s">
        <v>27</v>
      </c>
      <c r="G37" s="12" t="s">
        <v>27</v>
      </c>
      <c r="H37" s="12" t="s">
        <v>27</v>
      </c>
      <c r="I37" s="12" t="s">
        <v>27</v>
      </c>
      <c r="J37" s="12" t="s">
        <v>288</v>
      </c>
      <c r="K37" s="12" t="s">
        <v>289</v>
      </c>
      <c r="L37" s="12" t="s">
        <v>290</v>
      </c>
      <c r="M37" s="12" t="s">
        <v>31</v>
      </c>
      <c r="N37" s="13" t="s">
        <v>32</v>
      </c>
      <c r="O37" s="98"/>
      <c r="P37" s="98"/>
      <c r="Q37" s="98"/>
      <c r="R37" s="98"/>
      <c r="S37" s="97"/>
      <c r="T37" s="97"/>
      <c r="U37" s="98"/>
      <c r="V37" s="98"/>
      <c r="W37" s="98"/>
      <c r="X37" s="98"/>
      <c r="Y37" s="98"/>
      <c r="Z37" s="97"/>
      <c r="AA37" s="97"/>
      <c r="AB37" s="98"/>
      <c r="AC37" s="98"/>
      <c r="AD37" s="98"/>
      <c r="AE37" s="98"/>
      <c r="AF37" s="98"/>
      <c r="AG37" s="97"/>
      <c r="AH37" s="97"/>
      <c r="AI37" s="98"/>
      <c r="AJ37" s="98"/>
      <c r="AK37" s="98"/>
      <c r="AL37" s="98"/>
      <c r="AM37" s="98"/>
      <c r="AN37" s="97"/>
      <c r="AO37" s="97"/>
      <c r="AP37" s="98"/>
      <c r="AQ37" s="98"/>
      <c r="AR37" s="98"/>
    </row>
    <row r="38" spans="1:44" hidden="1" x14ac:dyDescent="0.25">
      <c r="A38" s="9" t="s">
        <v>23</v>
      </c>
      <c r="B38" s="10" t="s">
        <v>24</v>
      </c>
      <c r="C38" s="10" t="s">
        <v>25</v>
      </c>
      <c r="D38" s="10" t="s">
        <v>261</v>
      </c>
      <c r="E38" s="10" t="s">
        <v>274</v>
      </c>
      <c r="F38" s="10" t="s">
        <v>27</v>
      </c>
      <c r="G38" s="10" t="s">
        <v>27</v>
      </c>
      <c r="H38" s="10" t="s">
        <v>27</v>
      </c>
      <c r="I38" s="10" t="s">
        <v>27</v>
      </c>
      <c r="J38" s="10" t="s">
        <v>291</v>
      </c>
      <c r="K38" s="10" t="s">
        <v>292</v>
      </c>
      <c r="L38" s="10" t="s">
        <v>293</v>
      </c>
      <c r="M38" s="10" t="s">
        <v>88</v>
      </c>
      <c r="N38" s="11" t="s">
        <v>32</v>
      </c>
      <c r="O38" s="98"/>
      <c r="P38" s="98"/>
      <c r="Q38" s="98"/>
      <c r="R38" s="98"/>
      <c r="S38" s="97"/>
      <c r="T38" s="97"/>
      <c r="U38" s="98"/>
      <c r="V38" s="98"/>
      <c r="W38" s="98"/>
      <c r="X38" s="98"/>
      <c r="Y38" s="98"/>
      <c r="Z38" s="97"/>
      <c r="AA38" s="97"/>
      <c r="AB38" s="98"/>
      <c r="AC38" s="98"/>
      <c r="AD38" s="98"/>
      <c r="AE38" s="98"/>
      <c r="AF38" s="98"/>
      <c r="AG38" s="97"/>
      <c r="AH38" s="97"/>
      <c r="AI38" s="98"/>
      <c r="AJ38" s="98"/>
      <c r="AK38" s="98"/>
      <c r="AL38" s="98"/>
      <c r="AM38" s="98"/>
      <c r="AN38" s="97"/>
      <c r="AO38" s="97"/>
      <c r="AP38" s="98"/>
      <c r="AQ38" s="98"/>
      <c r="AR38" s="98"/>
    </row>
    <row r="39" spans="1:44" hidden="1" x14ac:dyDescent="0.25">
      <c r="A39" s="9" t="s">
        <v>23</v>
      </c>
      <c r="B39" s="12" t="s">
        <v>24</v>
      </c>
      <c r="C39" s="12" t="s">
        <v>25</v>
      </c>
      <c r="D39" s="12" t="s">
        <v>261</v>
      </c>
      <c r="E39" s="12" t="s">
        <v>274</v>
      </c>
      <c r="F39" s="12" t="s">
        <v>27</v>
      </c>
      <c r="G39" s="12" t="s">
        <v>27</v>
      </c>
      <c r="H39" s="12" t="s">
        <v>27</v>
      </c>
      <c r="I39" s="12" t="s">
        <v>27</v>
      </c>
      <c r="J39" s="12" t="s">
        <v>294</v>
      </c>
      <c r="K39" s="12" t="s">
        <v>295</v>
      </c>
      <c r="L39" s="12" t="s">
        <v>296</v>
      </c>
      <c r="M39" s="12" t="s">
        <v>88</v>
      </c>
      <c r="N39" s="13" t="s">
        <v>32</v>
      </c>
      <c r="O39" s="98"/>
      <c r="P39" s="98"/>
      <c r="Q39" s="98"/>
      <c r="R39" s="98"/>
      <c r="S39" s="97"/>
      <c r="T39" s="97"/>
      <c r="U39" s="98"/>
      <c r="V39" s="98"/>
      <c r="W39" s="98"/>
      <c r="X39" s="98"/>
      <c r="Y39" s="98"/>
      <c r="Z39" s="97"/>
      <c r="AA39" s="97"/>
      <c r="AB39" s="98"/>
      <c r="AC39" s="98"/>
      <c r="AD39" s="98"/>
      <c r="AE39" s="98"/>
      <c r="AF39" s="98"/>
      <c r="AG39" s="97"/>
      <c r="AH39" s="97"/>
      <c r="AI39" s="98"/>
      <c r="AJ39" s="98"/>
      <c r="AK39" s="98"/>
      <c r="AL39" s="98"/>
      <c r="AM39" s="98"/>
      <c r="AN39" s="97"/>
      <c r="AO39" s="97"/>
      <c r="AP39" s="98"/>
      <c r="AQ39" s="98"/>
      <c r="AR39" s="98"/>
    </row>
    <row r="40" spans="1:44" hidden="1" x14ac:dyDescent="0.25">
      <c r="A40" s="9" t="s">
        <v>23</v>
      </c>
      <c r="B40" s="10" t="s">
        <v>24</v>
      </c>
      <c r="C40" s="10" t="s">
        <v>25</v>
      </c>
      <c r="D40" s="10" t="s">
        <v>261</v>
      </c>
      <c r="E40" s="10" t="s">
        <v>274</v>
      </c>
      <c r="F40" s="10" t="s">
        <v>27</v>
      </c>
      <c r="G40" s="10" t="s">
        <v>27</v>
      </c>
      <c r="H40" s="10" t="s">
        <v>27</v>
      </c>
      <c r="I40" s="10" t="s">
        <v>27</v>
      </c>
      <c r="J40" s="10" t="s">
        <v>297</v>
      </c>
      <c r="K40" s="10" t="s">
        <v>298</v>
      </c>
      <c r="L40" s="10" t="s">
        <v>206</v>
      </c>
      <c r="M40" s="10" t="s">
        <v>299</v>
      </c>
      <c r="N40" s="11" t="s">
        <v>32</v>
      </c>
      <c r="O40" s="98"/>
      <c r="P40" s="98"/>
      <c r="Q40" s="98"/>
      <c r="R40" s="98"/>
      <c r="S40" s="97"/>
      <c r="T40" s="97"/>
      <c r="U40" s="98"/>
      <c r="V40" s="98"/>
      <c r="W40" s="98"/>
      <c r="X40" s="98"/>
      <c r="Y40" s="98"/>
      <c r="Z40" s="97"/>
      <c r="AA40" s="97"/>
      <c r="AB40" s="98"/>
      <c r="AC40" s="98"/>
      <c r="AD40" s="98"/>
      <c r="AE40" s="98"/>
      <c r="AF40" s="98"/>
      <c r="AG40" s="97"/>
      <c r="AH40" s="97"/>
      <c r="AI40" s="98"/>
      <c r="AJ40" s="98"/>
      <c r="AK40" s="98"/>
      <c r="AL40" s="98"/>
      <c r="AM40" s="98"/>
      <c r="AN40" s="97"/>
      <c r="AO40" s="97"/>
      <c r="AP40" s="98"/>
      <c r="AQ40" s="98"/>
      <c r="AR40" s="98"/>
    </row>
    <row r="41" spans="1:44" hidden="1" x14ac:dyDescent="0.25">
      <c r="A41" s="9" t="s">
        <v>23</v>
      </c>
      <c r="B41" s="12" t="s">
        <v>24</v>
      </c>
      <c r="C41" s="12" t="s">
        <v>25</v>
      </c>
      <c r="D41" s="12" t="s">
        <v>261</v>
      </c>
      <c r="E41" s="12" t="s">
        <v>274</v>
      </c>
      <c r="F41" s="12" t="s">
        <v>27</v>
      </c>
      <c r="G41" s="12" t="s">
        <v>27</v>
      </c>
      <c r="H41" s="12" t="s">
        <v>27</v>
      </c>
      <c r="I41" s="12" t="s">
        <v>27</v>
      </c>
      <c r="J41" s="12" t="s">
        <v>300</v>
      </c>
      <c r="K41" s="12" t="s">
        <v>301</v>
      </c>
      <c r="L41" s="12" t="s">
        <v>302</v>
      </c>
      <c r="M41" s="12" t="s">
        <v>299</v>
      </c>
      <c r="N41" s="13" t="s">
        <v>32</v>
      </c>
      <c r="O41" s="98"/>
      <c r="P41" s="98"/>
      <c r="Q41" s="98"/>
      <c r="R41" s="98"/>
      <c r="S41" s="97"/>
      <c r="T41" s="97"/>
      <c r="U41" s="98"/>
      <c r="V41" s="98"/>
      <c r="W41" s="98"/>
      <c r="X41" s="98"/>
      <c r="Y41" s="98"/>
      <c r="Z41" s="97"/>
      <c r="AA41" s="97"/>
      <c r="AB41" s="98"/>
      <c r="AC41" s="98"/>
      <c r="AD41" s="98"/>
      <c r="AE41" s="98"/>
      <c r="AF41" s="98"/>
      <c r="AG41" s="97"/>
      <c r="AH41" s="97"/>
      <c r="AI41" s="98"/>
      <c r="AJ41" s="98"/>
      <c r="AK41" s="98"/>
      <c r="AL41" s="98"/>
      <c r="AM41" s="98"/>
      <c r="AN41" s="97"/>
      <c r="AO41" s="97"/>
      <c r="AP41" s="98"/>
      <c r="AQ41" s="98"/>
      <c r="AR41" s="98"/>
    </row>
    <row r="42" spans="1:44" hidden="1" x14ac:dyDescent="0.25">
      <c r="A42" s="9" t="s">
        <v>23</v>
      </c>
      <c r="B42" s="10" t="s">
        <v>24</v>
      </c>
      <c r="C42" s="10" t="s">
        <v>25</v>
      </c>
      <c r="D42" s="10" t="s">
        <v>261</v>
      </c>
      <c r="E42" s="10" t="s">
        <v>274</v>
      </c>
      <c r="F42" s="10" t="s">
        <v>27</v>
      </c>
      <c r="G42" s="10" t="s">
        <v>27</v>
      </c>
      <c r="H42" s="10" t="s">
        <v>27</v>
      </c>
      <c r="I42" s="10" t="s">
        <v>27</v>
      </c>
      <c r="J42" s="10" t="s">
        <v>303</v>
      </c>
      <c r="K42" s="10" t="s">
        <v>304</v>
      </c>
      <c r="L42" s="10" t="s">
        <v>305</v>
      </c>
      <c r="M42" s="10" t="s">
        <v>299</v>
      </c>
      <c r="N42" s="11" t="s">
        <v>32</v>
      </c>
      <c r="O42" s="98"/>
      <c r="P42" s="98"/>
      <c r="Q42" s="98"/>
      <c r="R42" s="98"/>
      <c r="S42" s="97"/>
      <c r="T42" s="97"/>
      <c r="U42" s="98"/>
      <c r="V42" s="98"/>
      <c r="W42" s="98"/>
      <c r="X42" s="98"/>
      <c r="Y42" s="98"/>
      <c r="Z42" s="97"/>
      <c r="AA42" s="97"/>
      <c r="AB42" s="98"/>
      <c r="AC42" s="98"/>
      <c r="AD42" s="98"/>
      <c r="AE42" s="98"/>
      <c r="AF42" s="98"/>
      <c r="AG42" s="97"/>
      <c r="AH42" s="97"/>
      <c r="AI42" s="98"/>
      <c r="AJ42" s="98"/>
      <c r="AK42" s="98"/>
      <c r="AL42" s="98"/>
      <c r="AM42" s="98"/>
      <c r="AN42" s="97"/>
      <c r="AO42" s="97"/>
      <c r="AP42" s="98"/>
      <c r="AQ42" s="98"/>
      <c r="AR42" s="98"/>
    </row>
    <row r="43" spans="1:44" hidden="1" x14ac:dyDescent="0.25">
      <c r="A43" s="9" t="s">
        <v>23</v>
      </c>
      <c r="B43" s="12" t="s">
        <v>24</v>
      </c>
      <c r="C43" s="12" t="s">
        <v>25</v>
      </c>
      <c r="D43" s="12" t="s">
        <v>261</v>
      </c>
      <c r="E43" s="12" t="s">
        <v>306</v>
      </c>
      <c r="F43" s="12" t="s">
        <v>27</v>
      </c>
      <c r="G43" s="12" t="s">
        <v>27</v>
      </c>
      <c r="H43" s="12" t="s">
        <v>27</v>
      </c>
      <c r="I43" s="12" t="s">
        <v>27</v>
      </c>
      <c r="J43" s="12" t="s">
        <v>307</v>
      </c>
      <c r="K43" s="12" t="s">
        <v>308</v>
      </c>
      <c r="L43" s="12" t="s">
        <v>309</v>
      </c>
      <c r="M43" s="12" t="s">
        <v>31</v>
      </c>
      <c r="N43" s="13" t="s">
        <v>32</v>
      </c>
      <c r="O43" s="98"/>
      <c r="P43" s="98"/>
      <c r="Q43" s="98"/>
      <c r="R43" s="98"/>
      <c r="S43" s="97"/>
      <c r="T43" s="97"/>
      <c r="U43" s="98"/>
      <c r="V43" s="98"/>
      <c r="W43" s="98"/>
      <c r="X43" s="98"/>
      <c r="Y43" s="98"/>
      <c r="Z43" s="97"/>
      <c r="AA43" s="97"/>
      <c r="AB43" s="98"/>
      <c r="AC43" s="98"/>
      <c r="AD43" s="98"/>
      <c r="AE43" s="98"/>
      <c r="AF43" s="98"/>
      <c r="AG43" s="97"/>
      <c r="AH43" s="97"/>
      <c r="AI43" s="98"/>
      <c r="AJ43" s="98"/>
      <c r="AK43" s="98"/>
      <c r="AL43" s="98"/>
      <c r="AM43" s="98"/>
      <c r="AN43" s="97"/>
      <c r="AO43" s="97"/>
      <c r="AP43" s="98"/>
      <c r="AQ43" s="98"/>
      <c r="AR43" s="98"/>
    </row>
    <row r="44" spans="1:44" hidden="1" x14ac:dyDescent="0.25">
      <c r="A44" s="9" t="s">
        <v>23</v>
      </c>
      <c r="B44" s="10" t="s">
        <v>24</v>
      </c>
      <c r="C44" s="10" t="s">
        <v>25</v>
      </c>
      <c r="D44" s="10" t="s">
        <v>261</v>
      </c>
      <c r="E44" s="10" t="s">
        <v>306</v>
      </c>
      <c r="F44" s="10" t="s">
        <v>27</v>
      </c>
      <c r="G44" s="10" t="s">
        <v>27</v>
      </c>
      <c r="H44" s="10" t="s">
        <v>27</v>
      </c>
      <c r="I44" s="10" t="s">
        <v>27</v>
      </c>
      <c r="J44" s="10" t="s">
        <v>310</v>
      </c>
      <c r="K44" s="10" t="s">
        <v>311</v>
      </c>
      <c r="L44" s="10" t="s">
        <v>312</v>
      </c>
      <c r="M44" s="10" t="s">
        <v>31</v>
      </c>
      <c r="N44" s="11" t="s">
        <v>32</v>
      </c>
      <c r="O44" s="98"/>
      <c r="P44" s="98"/>
      <c r="Q44" s="98"/>
      <c r="R44" s="98"/>
      <c r="S44" s="97"/>
      <c r="T44" s="97"/>
      <c r="U44" s="98"/>
      <c r="V44" s="98"/>
      <c r="W44" s="98"/>
      <c r="X44" s="98"/>
      <c r="Y44" s="98"/>
      <c r="Z44" s="97"/>
      <c r="AA44" s="97"/>
      <c r="AB44" s="98"/>
      <c r="AC44" s="98"/>
      <c r="AD44" s="98"/>
      <c r="AE44" s="98"/>
      <c r="AF44" s="98"/>
      <c r="AG44" s="97"/>
      <c r="AH44" s="97"/>
      <c r="AI44" s="98"/>
      <c r="AJ44" s="98"/>
      <c r="AK44" s="98"/>
      <c r="AL44" s="98"/>
      <c r="AM44" s="98"/>
      <c r="AN44" s="97"/>
      <c r="AO44" s="97"/>
      <c r="AP44" s="98"/>
      <c r="AQ44" s="98"/>
      <c r="AR44" s="98"/>
    </row>
    <row r="45" spans="1:44" hidden="1" x14ac:dyDescent="0.25">
      <c r="A45" s="9" t="s">
        <v>23</v>
      </c>
      <c r="B45" s="12" t="s">
        <v>24</v>
      </c>
      <c r="C45" s="12" t="s">
        <v>25</v>
      </c>
      <c r="D45" s="12" t="s">
        <v>261</v>
      </c>
      <c r="E45" s="12" t="s">
        <v>306</v>
      </c>
      <c r="F45" s="12" t="s">
        <v>27</v>
      </c>
      <c r="G45" s="12" t="s">
        <v>27</v>
      </c>
      <c r="H45" s="12" t="s">
        <v>27</v>
      </c>
      <c r="I45" s="12" t="s">
        <v>27</v>
      </c>
      <c r="J45" s="12" t="s">
        <v>313</v>
      </c>
      <c r="K45" s="12" t="s">
        <v>314</v>
      </c>
      <c r="L45" s="12" t="s">
        <v>315</v>
      </c>
      <c r="M45" s="12" t="s">
        <v>31</v>
      </c>
      <c r="N45" s="13" t="s">
        <v>32</v>
      </c>
      <c r="O45" s="98"/>
      <c r="P45" s="98"/>
      <c r="Q45" s="98"/>
      <c r="R45" s="98"/>
      <c r="S45" s="97"/>
      <c r="T45" s="97"/>
      <c r="U45" s="98"/>
      <c r="V45" s="98"/>
      <c r="W45" s="98"/>
      <c r="X45" s="98"/>
      <c r="Y45" s="98"/>
      <c r="Z45" s="97"/>
      <c r="AA45" s="97"/>
      <c r="AB45" s="98"/>
      <c r="AC45" s="98"/>
      <c r="AD45" s="98"/>
      <c r="AE45" s="98"/>
      <c r="AF45" s="98"/>
      <c r="AG45" s="97"/>
      <c r="AH45" s="97"/>
      <c r="AI45" s="98"/>
      <c r="AJ45" s="98"/>
      <c r="AK45" s="98"/>
      <c r="AL45" s="98"/>
      <c r="AM45" s="98"/>
      <c r="AN45" s="97"/>
      <c r="AO45" s="97"/>
      <c r="AP45" s="98"/>
      <c r="AQ45" s="98"/>
      <c r="AR45" s="98"/>
    </row>
    <row r="46" spans="1:44" hidden="1" x14ac:dyDescent="0.25">
      <c r="A46" s="9" t="s">
        <v>23</v>
      </c>
      <c r="B46" s="10" t="s">
        <v>24</v>
      </c>
      <c r="C46" s="10" t="s">
        <v>25</v>
      </c>
      <c r="D46" s="10" t="s">
        <v>261</v>
      </c>
      <c r="E46" s="10" t="s">
        <v>306</v>
      </c>
      <c r="F46" s="10" t="s">
        <v>27</v>
      </c>
      <c r="G46" s="10" t="s">
        <v>27</v>
      </c>
      <c r="H46" s="10" t="s">
        <v>27</v>
      </c>
      <c r="I46" s="10" t="s">
        <v>27</v>
      </c>
      <c r="J46" s="10" t="s">
        <v>316</v>
      </c>
      <c r="K46" s="10" t="s">
        <v>317</v>
      </c>
      <c r="L46" s="10" t="s">
        <v>167</v>
      </c>
      <c r="M46" s="10" t="s">
        <v>31</v>
      </c>
      <c r="N46" s="11" t="s">
        <v>32</v>
      </c>
      <c r="O46" s="98"/>
      <c r="P46" s="98"/>
      <c r="Q46" s="98"/>
      <c r="R46" s="98"/>
      <c r="S46" s="97"/>
      <c r="T46" s="97"/>
      <c r="U46" s="98"/>
      <c r="V46" s="98"/>
      <c r="W46" s="98"/>
      <c r="X46" s="98"/>
      <c r="Y46" s="98"/>
      <c r="Z46" s="97"/>
      <c r="AA46" s="97"/>
      <c r="AB46" s="98"/>
      <c r="AC46" s="98"/>
      <c r="AD46" s="98"/>
      <c r="AE46" s="98"/>
      <c r="AF46" s="98"/>
      <c r="AG46" s="97"/>
      <c r="AH46" s="97"/>
      <c r="AI46" s="98"/>
      <c r="AJ46" s="98"/>
      <c r="AK46" s="98"/>
      <c r="AL46" s="98"/>
      <c r="AM46" s="98"/>
      <c r="AN46" s="97"/>
      <c r="AO46" s="97"/>
      <c r="AP46" s="98"/>
      <c r="AQ46" s="98"/>
      <c r="AR46" s="98"/>
    </row>
    <row r="47" spans="1:44" hidden="1" x14ac:dyDescent="0.25">
      <c r="A47" s="9" t="s">
        <v>23</v>
      </c>
      <c r="B47" s="12" t="s">
        <v>24</v>
      </c>
      <c r="C47" s="12" t="s">
        <v>25</v>
      </c>
      <c r="D47" s="12" t="s">
        <v>261</v>
      </c>
      <c r="E47" s="12" t="s">
        <v>306</v>
      </c>
      <c r="F47" s="12" t="s">
        <v>27</v>
      </c>
      <c r="G47" s="12" t="s">
        <v>27</v>
      </c>
      <c r="H47" s="12" t="s">
        <v>27</v>
      </c>
      <c r="I47" s="12" t="s">
        <v>27</v>
      </c>
      <c r="J47" s="12" t="s">
        <v>318</v>
      </c>
      <c r="K47" s="12" t="s">
        <v>319</v>
      </c>
      <c r="L47" s="12" t="s">
        <v>320</v>
      </c>
      <c r="M47" s="12" t="s">
        <v>31</v>
      </c>
      <c r="N47" s="13" t="s">
        <v>32</v>
      </c>
      <c r="O47" s="98"/>
      <c r="P47" s="98"/>
      <c r="Q47" s="98"/>
      <c r="R47" s="98"/>
      <c r="S47" s="97"/>
      <c r="T47" s="97"/>
      <c r="U47" s="98"/>
      <c r="V47" s="98"/>
      <c r="W47" s="98"/>
      <c r="X47" s="98"/>
      <c r="Y47" s="98"/>
      <c r="Z47" s="97"/>
      <c r="AA47" s="97"/>
      <c r="AB47" s="98"/>
      <c r="AC47" s="98"/>
      <c r="AD47" s="98"/>
      <c r="AE47" s="98"/>
      <c r="AF47" s="98"/>
      <c r="AG47" s="97"/>
      <c r="AH47" s="97"/>
      <c r="AI47" s="98"/>
      <c r="AJ47" s="98"/>
      <c r="AK47" s="98"/>
      <c r="AL47" s="98"/>
      <c r="AM47" s="98"/>
      <c r="AN47" s="97"/>
      <c r="AO47" s="97"/>
      <c r="AP47" s="98"/>
      <c r="AQ47" s="98"/>
      <c r="AR47" s="98"/>
    </row>
    <row r="48" spans="1:44" hidden="1" x14ac:dyDescent="0.25">
      <c r="A48" s="9" t="s">
        <v>23</v>
      </c>
      <c r="B48" s="10" t="s">
        <v>24</v>
      </c>
      <c r="C48" s="10" t="s">
        <v>25</v>
      </c>
      <c r="D48" s="10" t="s">
        <v>261</v>
      </c>
      <c r="E48" s="10" t="s">
        <v>306</v>
      </c>
      <c r="F48" s="10" t="s">
        <v>27</v>
      </c>
      <c r="G48" s="10" t="s">
        <v>27</v>
      </c>
      <c r="H48" s="10" t="s">
        <v>27</v>
      </c>
      <c r="I48" s="10" t="s">
        <v>27</v>
      </c>
      <c r="J48" s="10" t="s">
        <v>321</v>
      </c>
      <c r="K48" s="10" t="s">
        <v>322</v>
      </c>
      <c r="L48" s="10" t="s">
        <v>323</v>
      </c>
      <c r="M48" s="10" t="s">
        <v>31</v>
      </c>
      <c r="N48" s="11" t="s">
        <v>32</v>
      </c>
      <c r="O48" s="98"/>
      <c r="P48" s="98"/>
      <c r="Q48" s="98"/>
      <c r="R48" s="98"/>
      <c r="S48" s="97"/>
      <c r="T48" s="97"/>
      <c r="U48" s="98"/>
      <c r="V48" s="98"/>
      <c r="W48" s="98"/>
      <c r="X48" s="98"/>
      <c r="Y48" s="98"/>
      <c r="Z48" s="97"/>
      <c r="AA48" s="97"/>
      <c r="AB48" s="98"/>
      <c r="AC48" s="98"/>
      <c r="AD48" s="98"/>
      <c r="AE48" s="98"/>
      <c r="AF48" s="98"/>
      <c r="AG48" s="97"/>
      <c r="AH48" s="97"/>
      <c r="AI48" s="98"/>
      <c r="AJ48" s="98"/>
      <c r="AK48" s="98"/>
      <c r="AL48" s="98"/>
      <c r="AM48" s="98"/>
      <c r="AN48" s="97"/>
      <c r="AO48" s="97"/>
      <c r="AP48" s="98"/>
      <c r="AQ48" s="98"/>
      <c r="AR48" s="98"/>
    </row>
    <row r="49" spans="1:44" hidden="1" x14ac:dyDescent="0.25">
      <c r="A49" s="9" t="s">
        <v>23</v>
      </c>
      <c r="B49" s="12" t="s">
        <v>24</v>
      </c>
      <c r="C49" s="12" t="s">
        <v>25</v>
      </c>
      <c r="D49" s="12" t="s">
        <v>261</v>
      </c>
      <c r="E49" s="12" t="s">
        <v>306</v>
      </c>
      <c r="F49" s="12" t="s">
        <v>27</v>
      </c>
      <c r="G49" s="12" t="s">
        <v>27</v>
      </c>
      <c r="H49" s="12" t="s">
        <v>27</v>
      </c>
      <c r="I49" s="12" t="s">
        <v>27</v>
      </c>
      <c r="J49" s="12" t="s">
        <v>324</v>
      </c>
      <c r="K49" s="12" t="s">
        <v>325</v>
      </c>
      <c r="L49" s="12" t="s">
        <v>326</v>
      </c>
      <c r="M49" s="12" t="s">
        <v>88</v>
      </c>
      <c r="N49" s="13" t="s">
        <v>32</v>
      </c>
      <c r="O49" s="98"/>
      <c r="P49" s="98"/>
      <c r="Q49" s="98"/>
      <c r="R49" s="98"/>
      <c r="S49" s="97"/>
      <c r="T49" s="97"/>
      <c r="U49" s="98"/>
      <c r="V49" s="98"/>
      <c r="W49" s="98"/>
      <c r="X49" s="98"/>
      <c r="Y49" s="98"/>
      <c r="Z49" s="97"/>
      <c r="AA49" s="97"/>
      <c r="AB49" s="98"/>
      <c r="AC49" s="98"/>
      <c r="AD49" s="98"/>
      <c r="AE49" s="98"/>
      <c r="AF49" s="98"/>
      <c r="AG49" s="97"/>
      <c r="AH49" s="97"/>
      <c r="AI49" s="98"/>
      <c r="AJ49" s="98"/>
      <c r="AK49" s="98"/>
      <c r="AL49" s="98"/>
      <c r="AM49" s="98"/>
      <c r="AN49" s="97"/>
      <c r="AO49" s="97"/>
      <c r="AP49" s="98"/>
      <c r="AQ49" s="98"/>
      <c r="AR49" s="98"/>
    </row>
    <row r="50" spans="1:44" hidden="1" x14ac:dyDescent="0.25">
      <c r="A50" s="9" t="s">
        <v>23</v>
      </c>
      <c r="B50" s="10" t="s">
        <v>24</v>
      </c>
      <c r="C50" s="10" t="s">
        <v>25</v>
      </c>
      <c r="D50" s="10" t="s">
        <v>261</v>
      </c>
      <c r="E50" s="10" t="s">
        <v>327</v>
      </c>
      <c r="F50" s="10" t="s">
        <v>27</v>
      </c>
      <c r="G50" s="10" t="s">
        <v>27</v>
      </c>
      <c r="H50" s="10" t="s">
        <v>27</v>
      </c>
      <c r="I50" s="10" t="s">
        <v>27</v>
      </c>
      <c r="J50" s="10" t="s">
        <v>328</v>
      </c>
      <c r="K50" s="10" t="s">
        <v>329</v>
      </c>
      <c r="L50" s="10" t="s">
        <v>330</v>
      </c>
      <c r="M50" s="10" t="s">
        <v>31</v>
      </c>
      <c r="N50" s="11" t="s">
        <v>32</v>
      </c>
      <c r="O50" s="98"/>
      <c r="P50" s="98"/>
      <c r="Q50" s="98"/>
      <c r="R50" s="98"/>
      <c r="S50" s="97"/>
      <c r="T50" s="97"/>
      <c r="U50" s="98"/>
      <c r="V50" s="98"/>
      <c r="W50" s="98"/>
      <c r="X50" s="98"/>
      <c r="Y50" s="98"/>
      <c r="Z50" s="97"/>
      <c r="AA50" s="97"/>
      <c r="AB50" s="98"/>
      <c r="AC50" s="98"/>
      <c r="AD50" s="98"/>
      <c r="AE50" s="98"/>
      <c r="AF50" s="98"/>
      <c r="AG50" s="97"/>
      <c r="AH50" s="97"/>
      <c r="AI50" s="98"/>
      <c r="AJ50" s="98"/>
      <c r="AK50" s="98"/>
      <c r="AL50" s="98"/>
      <c r="AM50" s="98"/>
      <c r="AN50" s="97"/>
      <c r="AO50" s="97"/>
      <c r="AP50" s="98"/>
      <c r="AQ50" s="98"/>
      <c r="AR50" s="98"/>
    </row>
    <row r="51" spans="1:44" hidden="1" x14ac:dyDescent="0.25">
      <c r="A51" s="9" t="s">
        <v>23</v>
      </c>
      <c r="B51" s="12" t="s">
        <v>24</v>
      </c>
      <c r="C51" s="12" t="s">
        <v>25</v>
      </c>
      <c r="D51" s="12" t="s">
        <v>261</v>
      </c>
      <c r="E51" s="12" t="s">
        <v>327</v>
      </c>
      <c r="F51" s="12" t="s">
        <v>27</v>
      </c>
      <c r="G51" s="12" t="s">
        <v>27</v>
      </c>
      <c r="H51" s="12" t="s">
        <v>27</v>
      </c>
      <c r="I51" s="12" t="s">
        <v>27</v>
      </c>
      <c r="J51" s="12" t="s">
        <v>331</v>
      </c>
      <c r="K51" s="12" t="s">
        <v>332</v>
      </c>
      <c r="L51" s="12" t="s">
        <v>333</v>
      </c>
      <c r="M51" s="12" t="s">
        <v>31</v>
      </c>
      <c r="N51" s="13" t="s">
        <v>32</v>
      </c>
      <c r="O51" s="98"/>
      <c r="P51" s="98"/>
      <c r="Q51" s="98"/>
      <c r="R51" s="98"/>
      <c r="S51" s="97"/>
      <c r="T51" s="97"/>
      <c r="U51" s="98"/>
      <c r="V51" s="98"/>
      <c r="W51" s="98"/>
      <c r="X51" s="98"/>
      <c r="Y51" s="98"/>
      <c r="Z51" s="97"/>
      <c r="AA51" s="97"/>
      <c r="AB51" s="98"/>
      <c r="AC51" s="98"/>
      <c r="AD51" s="98"/>
      <c r="AE51" s="98"/>
      <c r="AF51" s="98"/>
      <c r="AG51" s="97"/>
      <c r="AH51" s="97"/>
      <c r="AI51" s="98"/>
      <c r="AJ51" s="98"/>
      <c r="AK51" s="98"/>
      <c r="AL51" s="98"/>
      <c r="AM51" s="98"/>
      <c r="AN51" s="97"/>
      <c r="AO51" s="97"/>
      <c r="AP51" s="98"/>
      <c r="AQ51" s="98"/>
      <c r="AR51" s="98"/>
    </row>
    <row r="52" spans="1:44" hidden="1" x14ac:dyDescent="0.25">
      <c r="A52" s="9" t="s">
        <v>23</v>
      </c>
      <c r="B52" s="10" t="s">
        <v>24</v>
      </c>
      <c r="C52" s="10" t="s">
        <v>25</v>
      </c>
      <c r="D52" s="10" t="s">
        <v>261</v>
      </c>
      <c r="E52" s="10" t="s">
        <v>327</v>
      </c>
      <c r="F52" s="10" t="s">
        <v>334</v>
      </c>
      <c r="G52" s="10" t="s">
        <v>335</v>
      </c>
      <c r="H52" s="10" t="s">
        <v>27</v>
      </c>
      <c r="I52" s="10" t="s">
        <v>27</v>
      </c>
      <c r="J52" s="10" t="s">
        <v>336</v>
      </c>
      <c r="K52" s="10" t="s">
        <v>153</v>
      </c>
      <c r="L52" s="10" t="s">
        <v>337</v>
      </c>
      <c r="M52" s="10" t="s">
        <v>31</v>
      </c>
      <c r="N52" s="11" t="s">
        <v>32</v>
      </c>
      <c r="O52" s="98"/>
      <c r="P52" s="98"/>
      <c r="Q52" s="98"/>
      <c r="R52" s="98"/>
      <c r="S52" s="97"/>
      <c r="T52" s="97"/>
      <c r="U52" s="98"/>
      <c r="V52" s="98"/>
      <c r="W52" s="98"/>
      <c r="X52" s="98"/>
      <c r="Y52" s="98"/>
      <c r="Z52" s="97"/>
      <c r="AA52" s="97"/>
      <c r="AB52" s="98"/>
      <c r="AC52" s="98"/>
      <c r="AD52" s="98"/>
      <c r="AE52" s="98"/>
      <c r="AF52" s="98"/>
      <c r="AG52" s="97"/>
      <c r="AH52" s="97"/>
      <c r="AI52" s="98"/>
      <c r="AJ52" s="98"/>
      <c r="AK52" s="98"/>
      <c r="AL52" s="98"/>
      <c r="AM52" s="98"/>
      <c r="AN52" s="97"/>
      <c r="AO52" s="97"/>
      <c r="AP52" s="98"/>
      <c r="AQ52" s="98"/>
      <c r="AR52" s="98"/>
    </row>
    <row r="53" spans="1:44" hidden="1" x14ac:dyDescent="0.25">
      <c r="A53" s="9" t="s">
        <v>23</v>
      </c>
      <c r="B53" s="12" t="s">
        <v>24</v>
      </c>
      <c r="C53" s="12" t="s">
        <v>25</v>
      </c>
      <c r="D53" s="12" t="s">
        <v>261</v>
      </c>
      <c r="E53" s="12" t="s">
        <v>327</v>
      </c>
      <c r="F53" s="12" t="s">
        <v>334</v>
      </c>
      <c r="G53" s="12" t="s">
        <v>335</v>
      </c>
      <c r="H53" s="12" t="s">
        <v>27</v>
      </c>
      <c r="I53" s="12" t="s">
        <v>27</v>
      </c>
      <c r="J53" s="12" t="s">
        <v>338</v>
      </c>
      <c r="K53" s="12" t="s">
        <v>339</v>
      </c>
      <c r="L53" s="12" t="s">
        <v>340</v>
      </c>
      <c r="M53" s="12" t="s">
        <v>31</v>
      </c>
      <c r="N53" s="13" t="s">
        <v>32</v>
      </c>
      <c r="O53" s="98"/>
      <c r="P53" s="98"/>
      <c r="Q53" s="98"/>
      <c r="R53" s="98"/>
      <c r="S53" s="97"/>
      <c r="T53" s="97"/>
      <c r="U53" s="98"/>
      <c r="V53" s="98"/>
      <c r="W53" s="98"/>
      <c r="X53" s="98"/>
      <c r="Y53" s="98"/>
      <c r="Z53" s="97"/>
      <c r="AA53" s="97"/>
      <c r="AB53" s="98"/>
      <c r="AC53" s="98"/>
      <c r="AD53" s="98"/>
      <c r="AE53" s="98"/>
      <c r="AF53" s="98"/>
      <c r="AG53" s="97"/>
      <c r="AH53" s="97"/>
      <c r="AI53" s="98"/>
      <c r="AJ53" s="98"/>
      <c r="AK53" s="98"/>
      <c r="AL53" s="98"/>
      <c r="AM53" s="98"/>
      <c r="AN53" s="97"/>
      <c r="AO53" s="97"/>
      <c r="AP53" s="98"/>
      <c r="AQ53" s="98"/>
      <c r="AR53" s="98"/>
    </row>
    <row r="54" spans="1:44" hidden="1" x14ac:dyDescent="0.25">
      <c r="A54" s="9" t="s">
        <v>23</v>
      </c>
      <c r="B54" s="10" t="s">
        <v>24</v>
      </c>
      <c r="C54" s="10" t="s">
        <v>25</v>
      </c>
      <c r="D54" s="10" t="s">
        <v>261</v>
      </c>
      <c r="E54" s="10" t="s">
        <v>327</v>
      </c>
      <c r="F54" s="10" t="s">
        <v>334</v>
      </c>
      <c r="G54" s="10" t="s">
        <v>335</v>
      </c>
      <c r="H54" s="10" t="s">
        <v>27</v>
      </c>
      <c r="I54" s="10" t="s">
        <v>27</v>
      </c>
      <c r="J54" s="10" t="s">
        <v>341</v>
      </c>
      <c r="K54" s="10" t="s">
        <v>342</v>
      </c>
      <c r="L54" s="10" t="s">
        <v>343</v>
      </c>
      <c r="M54" s="10" t="s">
        <v>31</v>
      </c>
      <c r="N54" s="11" t="s">
        <v>32</v>
      </c>
      <c r="O54" s="98"/>
      <c r="P54" s="98"/>
      <c r="Q54" s="98"/>
      <c r="R54" s="98"/>
      <c r="S54" s="97"/>
      <c r="T54" s="97"/>
      <c r="U54" s="98"/>
      <c r="V54" s="98"/>
      <c r="W54" s="98"/>
      <c r="X54" s="98"/>
      <c r="Y54" s="98"/>
      <c r="Z54" s="97"/>
      <c r="AA54" s="97"/>
      <c r="AB54" s="98"/>
      <c r="AC54" s="98"/>
      <c r="AD54" s="98"/>
      <c r="AE54" s="98"/>
      <c r="AF54" s="98"/>
      <c r="AG54" s="97"/>
      <c r="AH54" s="97"/>
      <c r="AI54" s="98"/>
      <c r="AJ54" s="98"/>
      <c r="AK54" s="98"/>
      <c r="AL54" s="98"/>
      <c r="AM54" s="98"/>
      <c r="AN54" s="97"/>
      <c r="AO54" s="97"/>
      <c r="AP54" s="98"/>
      <c r="AQ54" s="98"/>
      <c r="AR54" s="98"/>
    </row>
    <row r="55" spans="1:44" hidden="1" x14ac:dyDescent="0.25">
      <c r="A55" s="9" t="s">
        <v>23</v>
      </c>
      <c r="B55" s="12" t="s">
        <v>24</v>
      </c>
      <c r="C55" s="12" t="s">
        <v>25</v>
      </c>
      <c r="D55" s="12" t="s">
        <v>261</v>
      </c>
      <c r="E55" s="12" t="s">
        <v>327</v>
      </c>
      <c r="F55" s="12" t="s">
        <v>334</v>
      </c>
      <c r="G55" s="12" t="s">
        <v>335</v>
      </c>
      <c r="H55" s="12" t="s">
        <v>27</v>
      </c>
      <c r="I55" s="12" t="s">
        <v>27</v>
      </c>
      <c r="J55" s="12" t="s">
        <v>344</v>
      </c>
      <c r="K55" s="12" t="s">
        <v>345</v>
      </c>
      <c r="L55" s="12" t="s">
        <v>346</v>
      </c>
      <c r="M55" s="12" t="s">
        <v>31</v>
      </c>
      <c r="N55" s="13" t="s">
        <v>32</v>
      </c>
      <c r="O55" s="98"/>
      <c r="P55" s="98"/>
      <c r="Q55" s="98"/>
      <c r="R55" s="98"/>
      <c r="S55" s="97"/>
      <c r="T55" s="97"/>
      <c r="U55" s="98"/>
      <c r="V55" s="98"/>
      <c r="W55" s="98"/>
      <c r="X55" s="98"/>
      <c r="Y55" s="98"/>
      <c r="Z55" s="97"/>
      <c r="AA55" s="97"/>
      <c r="AB55" s="98"/>
      <c r="AC55" s="98"/>
      <c r="AD55" s="98"/>
      <c r="AE55" s="98"/>
      <c r="AF55" s="98"/>
      <c r="AG55" s="97"/>
      <c r="AH55" s="97"/>
      <c r="AI55" s="98"/>
      <c r="AJ55" s="98"/>
      <c r="AK55" s="98"/>
      <c r="AL55" s="98"/>
      <c r="AM55" s="98"/>
      <c r="AN55" s="97"/>
      <c r="AO55" s="97"/>
      <c r="AP55" s="98"/>
      <c r="AQ55" s="98"/>
      <c r="AR55" s="98"/>
    </row>
    <row r="56" spans="1:44" hidden="1" x14ac:dyDescent="0.25">
      <c r="A56" s="9" t="s">
        <v>23</v>
      </c>
      <c r="B56" s="10" t="s">
        <v>24</v>
      </c>
      <c r="C56" s="10" t="s">
        <v>25</v>
      </c>
      <c r="D56" s="10" t="s">
        <v>261</v>
      </c>
      <c r="E56" s="10" t="s">
        <v>327</v>
      </c>
      <c r="F56" s="10" t="s">
        <v>334</v>
      </c>
      <c r="G56" s="10" t="s">
        <v>335</v>
      </c>
      <c r="H56" s="10" t="s">
        <v>27</v>
      </c>
      <c r="I56" s="10" t="s">
        <v>27</v>
      </c>
      <c r="J56" s="10" t="s">
        <v>347</v>
      </c>
      <c r="K56" s="10" t="s">
        <v>348</v>
      </c>
      <c r="L56" s="10" t="s">
        <v>133</v>
      </c>
      <c r="M56" s="10" t="s">
        <v>31</v>
      </c>
      <c r="N56" s="11" t="s">
        <v>32</v>
      </c>
      <c r="O56" s="98"/>
      <c r="P56" s="98"/>
      <c r="Q56" s="98"/>
      <c r="R56" s="98"/>
      <c r="S56" s="97"/>
      <c r="T56" s="97"/>
      <c r="U56" s="98"/>
      <c r="V56" s="98"/>
      <c r="W56" s="98"/>
      <c r="X56" s="98"/>
      <c r="Y56" s="98"/>
      <c r="Z56" s="97"/>
      <c r="AA56" s="97"/>
      <c r="AB56" s="98"/>
      <c r="AC56" s="98"/>
      <c r="AD56" s="98"/>
      <c r="AE56" s="98"/>
      <c r="AF56" s="98"/>
      <c r="AG56" s="97"/>
      <c r="AH56" s="97"/>
      <c r="AI56" s="98"/>
      <c r="AJ56" s="98"/>
      <c r="AK56" s="98"/>
      <c r="AL56" s="98"/>
      <c r="AM56" s="98"/>
      <c r="AN56" s="97"/>
      <c r="AO56" s="97"/>
      <c r="AP56" s="98"/>
      <c r="AQ56" s="98"/>
      <c r="AR56" s="98"/>
    </row>
    <row r="57" spans="1:44" hidden="1" x14ac:dyDescent="0.25">
      <c r="A57" s="9" t="s">
        <v>23</v>
      </c>
      <c r="B57" s="12" t="s">
        <v>24</v>
      </c>
      <c r="C57" s="12" t="s">
        <v>25</v>
      </c>
      <c r="D57" s="12" t="s">
        <v>261</v>
      </c>
      <c r="E57" s="12" t="s">
        <v>327</v>
      </c>
      <c r="F57" s="12" t="s">
        <v>334</v>
      </c>
      <c r="G57" s="12" t="s">
        <v>349</v>
      </c>
      <c r="H57" s="12" t="s">
        <v>27</v>
      </c>
      <c r="I57" s="12" t="s">
        <v>27</v>
      </c>
      <c r="J57" s="12" t="s">
        <v>350</v>
      </c>
      <c r="K57" s="12" t="s">
        <v>351</v>
      </c>
      <c r="L57" s="12" t="s">
        <v>352</v>
      </c>
      <c r="M57" s="12" t="s">
        <v>31</v>
      </c>
      <c r="N57" s="13" t="s">
        <v>32</v>
      </c>
      <c r="O57" s="98"/>
      <c r="P57" s="98"/>
      <c r="Q57" s="98"/>
      <c r="R57" s="98"/>
      <c r="S57" s="97"/>
      <c r="T57" s="97"/>
      <c r="U57" s="98"/>
      <c r="V57" s="98"/>
      <c r="W57" s="98"/>
      <c r="X57" s="98"/>
      <c r="Y57" s="98"/>
      <c r="Z57" s="97"/>
      <c r="AA57" s="97"/>
      <c r="AB57" s="98"/>
      <c r="AC57" s="98"/>
      <c r="AD57" s="98"/>
      <c r="AE57" s="98"/>
      <c r="AF57" s="98"/>
      <c r="AG57" s="97"/>
      <c r="AH57" s="97"/>
      <c r="AI57" s="98"/>
      <c r="AJ57" s="98"/>
      <c r="AK57" s="98"/>
      <c r="AL57" s="98"/>
      <c r="AM57" s="98"/>
      <c r="AN57" s="97"/>
      <c r="AO57" s="97"/>
      <c r="AP57" s="98"/>
      <c r="AQ57" s="98"/>
      <c r="AR57" s="98"/>
    </row>
    <row r="58" spans="1:44" hidden="1" x14ac:dyDescent="0.25">
      <c r="A58" s="9" t="s">
        <v>23</v>
      </c>
      <c r="B58" s="10" t="s">
        <v>24</v>
      </c>
      <c r="C58" s="10" t="s">
        <v>25</v>
      </c>
      <c r="D58" s="10" t="s">
        <v>261</v>
      </c>
      <c r="E58" s="10" t="s">
        <v>327</v>
      </c>
      <c r="F58" s="10" t="s">
        <v>334</v>
      </c>
      <c r="G58" s="10" t="s">
        <v>349</v>
      </c>
      <c r="H58" s="10" t="s">
        <v>27</v>
      </c>
      <c r="I58" s="10" t="s">
        <v>27</v>
      </c>
      <c r="J58" s="10" t="s">
        <v>353</v>
      </c>
      <c r="K58" s="10" t="s">
        <v>354</v>
      </c>
      <c r="L58" s="10" t="s">
        <v>214</v>
      </c>
      <c r="M58" s="10" t="s">
        <v>31</v>
      </c>
      <c r="N58" s="11" t="s">
        <v>32</v>
      </c>
      <c r="O58" s="98"/>
      <c r="P58" s="98"/>
      <c r="Q58" s="98"/>
      <c r="R58" s="98"/>
      <c r="S58" s="97"/>
      <c r="T58" s="97"/>
      <c r="U58" s="98"/>
      <c r="V58" s="98"/>
      <c r="W58" s="98"/>
      <c r="X58" s="98"/>
      <c r="Y58" s="98"/>
      <c r="Z58" s="97"/>
      <c r="AA58" s="97"/>
      <c r="AB58" s="98"/>
      <c r="AC58" s="98"/>
      <c r="AD58" s="98"/>
      <c r="AE58" s="98"/>
      <c r="AF58" s="98"/>
      <c r="AG58" s="97"/>
      <c r="AH58" s="97"/>
      <c r="AI58" s="98"/>
      <c r="AJ58" s="98"/>
      <c r="AK58" s="98"/>
      <c r="AL58" s="98"/>
      <c r="AM58" s="98"/>
      <c r="AN58" s="97"/>
      <c r="AO58" s="97"/>
      <c r="AP58" s="98"/>
      <c r="AQ58" s="98"/>
      <c r="AR58" s="98"/>
    </row>
    <row r="59" spans="1:44" hidden="1" x14ac:dyDescent="0.25">
      <c r="A59" s="9" t="s">
        <v>355</v>
      </c>
      <c r="B59" s="10" t="s">
        <v>24</v>
      </c>
      <c r="C59" s="10" t="s">
        <v>25</v>
      </c>
      <c r="D59" s="10" t="s">
        <v>356</v>
      </c>
      <c r="E59" s="10" t="s">
        <v>27</v>
      </c>
      <c r="F59" s="10" t="s">
        <v>27</v>
      </c>
      <c r="G59" s="10" t="s">
        <v>27</v>
      </c>
      <c r="H59" s="10" t="s">
        <v>27</v>
      </c>
      <c r="I59" s="10" t="s">
        <v>27</v>
      </c>
      <c r="J59" s="10" t="s">
        <v>357</v>
      </c>
      <c r="K59" s="10" t="s">
        <v>358</v>
      </c>
      <c r="L59" s="10" t="s">
        <v>359</v>
      </c>
      <c r="M59" s="10" t="s">
        <v>31</v>
      </c>
      <c r="N59" s="11" t="s">
        <v>32</v>
      </c>
      <c r="O59" s="98"/>
      <c r="P59" s="98"/>
      <c r="Q59" s="98"/>
      <c r="R59" s="98"/>
      <c r="S59" s="97"/>
      <c r="T59" s="97"/>
      <c r="U59" s="98"/>
      <c r="V59" s="98"/>
      <c r="W59" s="98"/>
      <c r="X59" s="98"/>
      <c r="Y59" s="98"/>
      <c r="Z59" s="97"/>
      <c r="AA59" s="97"/>
      <c r="AB59" s="98"/>
      <c r="AC59" s="98"/>
      <c r="AD59" s="98"/>
      <c r="AE59" s="98"/>
      <c r="AF59" s="98"/>
      <c r="AG59" s="97"/>
      <c r="AH59" s="97"/>
      <c r="AI59" s="98"/>
      <c r="AJ59" s="98"/>
      <c r="AK59" s="98"/>
      <c r="AL59" s="98"/>
      <c r="AM59" s="98"/>
      <c r="AN59" s="97"/>
      <c r="AO59" s="97"/>
      <c r="AP59" s="98"/>
      <c r="AQ59" s="98"/>
      <c r="AR59" s="98"/>
    </row>
    <row r="60" spans="1:44" hidden="1" x14ac:dyDescent="0.25">
      <c r="A60" s="9" t="s">
        <v>355</v>
      </c>
      <c r="B60" s="12" t="s">
        <v>24</v>
      </c>
      <c r="C60" s="12" t="s">
        <v>25</v>
      </c>
      <c r="D60" s="12" t="s">
        <v>356</v>
      </c>
      <c r="E60" s="12" t="s">
        <v>27</v>
      </c>
      <c r="F60" s="12" t="s">
        <v>27</v>
      </c>
      <c r="G60" s="12" t="s">
        <v>27</v>
      </c>
      <c r="H60" s="12" t="s">
        <v>27</v>
      </c>
      <c r="I60" s="12" t="s">
        <v>27</v>
      </c>
      <c r="J60" s="12" t="s">
        <v>360</v>
      </c>
      <c r="K60" s="12" t="s">
        <v>361</v>
      </c>
      <c r="L60" s="12" t="s">
        <v>362</v>
      </c>
      <c r="M60" s="12" t="s">
        <v>31</v>
      </c>
      <c r="N60" s="13" t="s">
        <v>32</v>
      </c>
      <c r="O60" s="98"/>
      <c r="P60" s="98"/>
      <c r="Q60" s="98"/>
      <c r="R60" s="98"/>
      <c r="S60" s="97"/>
      <c r="T60" s="97"/>
      <c r="U60" s="98"/>
      <c r="V60" s="98"/>
      <c r="W60" s="98"/>
      <c r="X60" s="98"/>
      <c r="Y60" s="98"/>
      <c r="Z60" s="97"/>
      <c r="AA60" s="97"/>
      <c r="AB60" s="98"/>
      <c r="AC60" s="98"/>
      <c r="AD60" s="98"/>
      <c r="AE60" s="98"/>
      <c r="AF60" s="98"/>
      <c r="AG60" s="97"/>
      <c r="AH60" s="97"/>
      <c r="AI60" s="98"/>
      <c r="AJ60" s="98"/>
      <c r="AK60" s="98"/>
      <c r="AL60" s="98"/>
      <c r="AM60" s="98"/>
      <c r="AN60" s="97"/>
      <c r="AO60" s="97"/>
      <c r="AP60" s="98"/>
      <c r="AQ60" s="98"/>
      <c r="AR60" s="98"/>
    </row>
    <row r="61" spans="1:44" hidden="1" x14ac:dyDescent="0.25">
      <c r="A61" s="9" t="s">
        <v>355</v>
      </c>
      <c r="B61" s="10" t="s">
        <v>24</v>
      </c>
      <c r="C61" s="10" t="s">
        <v>25</v>
      </c>
      <c r="D61" s="10" t="s">
        <v>356</v>
      </c>
      <c r="E61" s="10" t="s">
        <v>27</v>
      </c>
      <c r="F61" s="10" t="s">
        <v>27</v>
      </c>
      <c r="G61" s="10" t="s">
        <v>27</v>
      </c>
      <c r="H61" s="10" t="s">
        <v>27</v>
      </c>
      <c r="I61" s="10" t="s">
        <v>27</v>
      </c>
      <c r="J61" s="10" t="s">
        <v>363</v>
      </c>
      <c r="K61" s="10" t="s">
        <v>364</v>
      </c>
      <c r="L61" s="10" t="s">
        <v>48</v>
      </c>
      <c r="M61" s="10" t="s">
        <v>31</v>
      </c>
      <c r="N61" s="11" t="s">
        <v>32</v>
      </c>
      <c r="O61" s="98"/>
      <c r="P61" s="98"/>
      <c r="Q61" s="98"/>
      <c r="R61" s="98"/>
      <c r="S61" s="97"/>
      <c r="T61" s="97"/>
      <c r="U61" s="98"/>
      <c r="V61" s="98"/>
      <c r="W61" s="98"/>
      <c r="X61" s="98"/>
      <c r="Y61" s="98"/>
      <c r="Z61" s="97"/>
      <c r="AA61" s="97"/>
      <c r="AB61" s="98"/>
      <c r="AC61" s="98"/>
      <c r="AD61" s="98"/>
      <c r="AE61" s="98"/>
      <c r="AF61" s="98"/>
      <c r="AG61" s="97"/>
      <c r="AH61" s="97"/>
      <c r="AI61" s="98"/>
      <c r="AJ61" s="98"/>
      <c r="AK61" s="98"/>
      <c r="AL61" s="98"/>
      <c r="AM61" s="98"/>
      <c r="AN61" s="97"/>
      <c r="AO61" s="97"/>
      <c r="AP61" s="98"/>
      <c r="AQ61" s="98"/>
      <c r="AR61" s="98"/>
    </row>
    <row r="62" spans="1:44" hidden="1" x14ac:dyDescent="0.25">
      <c r="A62" s="9" t="s">
        <v>355</v>
      </c>
      <c r="B62" s="12" t="s">
        <v>24</v>
      </c>
      <c r="C62" s="12" t="s">
        <v>25</v>
      </c>
      <c r="D62" s="12" t="s">
        <v>356</v>
      </c>
      <c r="E62" s="12" t="s">
        <v>365</v>
      </c>
      <c r="F62" s="12" t="s">
        <v>366</v>
      </c>
      <c r="G62" s="12" t="s">
        <v>27</v>
      </c>
      <c r="H62" s="12" t="s">
        <v>27</v>
      </c>
      <c r="I62" s="12" t="s">
        <v>27</v>
      </c>
      <c r="J62" s="12" t="s">
        <v>367</v>
      </c>
      <c r="K62" s="12" t="s">
        <v>368</v>
      </c>
      <c r="L62" s="12" t="s">
        <v>271</v>
      </c>
      <c r="M62" s="12" t="s">
        <v>31</v>
      </c>
      <c r="N62" s="13" t="s">
        <v>32</v>
      </c>
      <c r="O62" s="98"/>
      <c r="P62" s="98"/>
      <c r="Q62" s="98"/>
      <c r="R62" s="98"/>
      <c r="S62" s="97"/>
      <c r="T62" s="97"/>
      <c r="U62" s="98"/>
      <c r="V62" s="98"/>
      <c r="W62" s="98"/>
      <c r="X62" s="98"/>
      <c r="Y62" s="98"/>
      <c r="Z62" s="97"/>
      <c r="AA62" s="97"/>
      <c r="AB62" s="98"/>
      <c r="AC62" s="98"/>
      <c r="AD62" s="98"/>
      <c r="AE62" s="98"/>
      <c r="AF62" s="98"/>
      <c r="AG62" s="97"/>
      <c r="AH62" s="97"/>
      <c r="AI62" s="98"/>
      <c r="AJ62" s="98"/>
      <c r="AK62" s="98"/>
      <c r="AL62" s="98"/>
      <c r="AM62" s="98"/>
      <c r="AN62" s="97"/>
      <c r="AO62" s="97"/>
      <c r="AP62" s="98"/>
      <c r="AQ62" s="98"/>
      <c r="AR62" s="98"/>
    </row>
    <row r="63" spans="1:44" hidden="1" x14ac:dyDescent="0.25">
      <c r="A63" s="9" t="s">
        <v>355</v>
      </c>
      <c r="B63" s="10" t="s">
        <v>24</v>
      </c>
      <c r="C63" s="10" t="s">
        <v>25</v>
      </c>
      <c r="D63" s="10" t="s">
        <v>356</v>
      </c>
      <c r="E63" s="10" t="s">
        <v>369</v>
      </c>
      <c r="F63" s="10" t="s">
        <v>370</v>
      </c>
      <c r="G63" s="10" t="s">
        <v>27</v>
      </c>
      <c r="H63" s="10" t="s">
        <v>27</v>
      </c>
      <c r="I63" s="10" t="s">
        <v>27</v>
      </c>
      <c r="J63" s="10" t="s">
        <v>371</v>
      </c>
      <c r="K63" s="10" t="s">
        <v>34</v>
      </c>
      <c r="L63" s="10" t="s">
        <v>59</v>
      </c>
      <c r="M63" s="10" t="s">
        <v>31</v>
      </c>
      <c r="N63" s="11" t="s">
        <v>32</v>
      </c>
      <c r="O63" s="98"/>
      <c r="P63" s="98"/>
      <c r="Q63" s="98"/>
      <c r="R63" s="98"/>
      <c r="S63" s="97"/>
      <c r="T63" s="97"/>
      <c r="U63" s="98"/>
      <c r="V63" s="98"/>
      <c r="W63" s="98"/>
      <c r="X63" s="98"/>
      <c r="Y63" s="98"/>
      <c r="Z63" s="97"/>
      <c r="AA63" s="97"/>
      <c r="AB63" s="98"/>
      <c r="AC63" s="98"/>
      <c r="AD63" s="98"/>
      <c r="AE63" s="98"/>
      <c r="AF63" s="98"/>
      <c r="AG63" s="97"/>
      <c r="AH63" s="97"/>
      <c r="AI63" s="98"/>
      <c r="AJ63" s="98"/>
      <c r="AK63" s="98"/>
      <c r="AL63" s="98"/>
      <c r="AM63" s="98"/>
      <c r="AN63" s="97"/>
      <c r="AO63" s="97"/>
      <c r="AP63" s="98"/>
      <c r="AQ63" s="98"/>
      <c r="AR63" s="98"/>
    </row>
    <row r="64" spans="1:44" hidden="1" x14ac:dyDescent="0.25">
      <c r="A64" s="9" t="s">
        <v>355</v>
      </c>
      <c r="B64" s="12" t="s">
        <v>24</v>
      </c>
      <c r="C64" s="12" t="s">
        <v>25</v>
      </c>
      <c r="D64" s="12" t="s">
        <v>356</v>
      </c>
      <c r="E64" s="12" t="s">
        <v>369</v>
      </c>
      <c r="F64" s="12" t="s">
        <v>370</v>
      </c>
      <c r="G64" s="12" t="s">
        <v>27</v>
      </c>
      <c r="H64" s="12" t="s">
        <v>27</v>
      </c>
      <c r="I64" s="12" t="s">
        <v>27</v>
      </c>
      <c r="J64" s="12" t="s">
        <v>372</v>
      </c>
      <c r="K64" s="12" t="s">
        <v>373</v>
      </c>
      <c r="L64" s="12" t="s">
        <v>337</v>
      </c>
      <c r="M64" s="12" t="s">
        <v>31</v>
      </c>
      <c r="N64" s="13" t="s">
        <v>32</v>
      </c>
      <c r="O64" s="98"/>
      <c r="P64" s="98"/>
      <c r="Q64" s="98"/>
      <c r="R64" s="98"/>
      <c r="S64" s="97"/>
      <c r="T64" s="97"/>
      <c r="U64" s="98"/>
      <c r="V64" s="98"/>
      <c r="W64" s="98"/>
      <c r="X64" s="98"/>
      <c r="Y64" s="98"/>
      <c r="Z64" s="97"/>
      <c r="AA64" s="97"/>
      <c r="AB64" s="98"/>
      <c r="AC64" s="98"/>
      <c r="AD64" s="98"/>
      <c r="AE64" s="98"/>
      <c r="AF64" s="98"/>
      <c r="AG64" s="97"/>
      <c r="AH64" s="97"/>
      <c r="AI64" s="98"/>
      <c r="AJ64" s="98"/>
      <c r="AK64" s="98"/>
      <c r="AL64" s="98"/>
      <c r="AM64" s="98"/>
      <c r="AN64" s="97"/>
      <c r="AO64" s="97"/>
      <c r="AP64" s="98"/>
      <c r="AQ64" s="98"/>
      <c r="AR64" s="98"/>
    </row>
    <row r="65" spans="1:44" hidden="1" x14ac:dyDescent="0.25">
      <c r="A65" s="9" t="s">
        <v>355</v>
      </c>
      <c r="B65" s="10" t="s">
        <v>24</v>
      </c>
      <c r="C65" s="10" t="s">
        <v>25</v>
      </c>
      <c r="D65" s="10" t="s">
        <v>356</v>
      </c>
      <c r="E65" s="10" t="s">
        <v>369</v>
      </c>
      <c r="F65" s="10" t="s">
        <v>370</v>
      </c>
      <c r="G65" s="10" t="s">
        <v>27</v>
      </c>
      <c r="H65" s="10" t="s">
        <v>27</v>
      </c>
      <c r="I65" s="10" t="s">
        <v>27</v>
      </c>
      <c r="J65" s="10" t="s">
        <v>374</v>
      </c>
      <c r="K65" s="10" t="s">
        <v>375</v>
      </c>
      <c r="L65" s="10" t="s">
        <v>312</v>
      </c>
      <c r="M65" s="10" t="s">
        <v>31</v>
      </c>
      <c r="N65" s="11" t="s">
        <v>32</v>
      </c>
      <c r="O65" s="98"/>
      <c r="P65" s="98"/>
      <c r="Q65" s="98"/>
      <c r="R65" s="98"/>
      <c r="S65" s="97"/>
      <c r="T65" s="97"/>
      <c r="U65" s="98"/>
      <c r="V65" s="98"/>
      <c r="W65" s="98"/>
      <c r="X65" s="98"/>
      <c r="Y65" s="98"/>
      <c r="Z65" s="97"/>
      <c r="AA65" s="97"/>
      <c r="AB65" s="98"/>
      <c r="AC65" s="98"/>
      <c r="AD65" s="98"/>
      <c r="AE65" s="98"/>
      <c r="AF65" s="98"/>
      <c r="AG65" s="97"/>
      <c r="AH65" s="97"/>
      <c r="AI65" s="98"/>
      <c r="AJ65" s="98"/>
      <c r="AK65" s="98"/>
      <c r="AL65" s="98"/>
      <c r="AM65" s="98"/>
      <c r="AN65" s="97"/>
      <c r="AO65" s="97"/>
      <c r="AP65" s="98"/>
      <c r="AQ65" s="98"/>
      <c r="AR65" s="98"/>
    </row>
    <row r="66" spans="1:44" hidden="1" x14ac:dyDescent="0.25">
      <c r="A66" s="9" t="s">
        <v>355</v>
      </c>
      <c r="B66" s="10" t="s">
        <v>24</v>
      </c>
      <c r="C66" s="10" t="s">
        <v>25</v>
      </c>
      <c r="D66" s="10" t="s">
        <v>356</v>
      </c>
      <c r="E66" s="10" t="s">
        <v>369</v>
      </c>
      <c r="F66" s="10" t="s">
        <v>370</v>
      </c>
      <c r="G66" s="10" t="s">
        <v>27</v>
      </c>
      <c r="H66" s="10" t="s">
        <v>27</v>
      </c>
      <c r="I66" s="10" t="s">
        <v>27</v>
      </c>
      <c r="J66" s="10" t="s">
        <v>376</v>
      </c>
      <c r="K66" s="10" t="s">
        <v>377</v>
      </c>
      <c r="L66" s="10" t="s">
        <v>378</v>
      </c>
      <c r="M66" s="10" t="s">
        <v>31</v>
      </c>
      <c r="N66" s="11" t="s">
        <v>32</v>
      </c>
      <c r="O66" s="98"/>
      <c r="P66" s="98"/>
      <c r="Q66" s="98"/>
      <c r="R66" s="98"/>
      <c r="S66" s="97"/>
      <c r="T66" s="97"/>
      <c r="U66" s="98"/>
      <c r="V66" s="98"/>
      <c r="W66" s="98"/>
      <c r="X66" s="98"/>
      <c r="Y66" s="98"/>
      <c r="Z66" s="97"/>
      <c r="AA66" s="97"/>
      <c r="AB66" s="98"/>
      <c r="AC66" s="98"/>
      <c r="AD66" s="98"/>
      <c r="AE66" s="98"/>
      <c r="AF66" s="98"/>
      <c r="AG66" s="97"/>
      <c r="AH66" s="97"/>
      <c r="AI66" s="98"/>
      <c r="AJ66" s="98"/>
      <c r="AK66" s="98"/>
      <c r="AL66" s="98"/>
      <c r="AM66" s="98"/>
      <c r="AN66" s="97"/>
      <c r="AO66" s="97"/>
      <c r="AP66" s="98"/>
      <c r="AQ66" s="98"/>
      <c r="AR66" s="98"/>
    </row>
    <row r="67" spans="1:44" hidden="1" x14ac:dyDescent="0.25">
      <c r="A67" s="9" t="s">
        <v>355</v>
      </c>
      <c r="B67" s="12" t="s">
        <v>24</v>
      </c>
      <c r="C67" s="12" t="s">
        <v>25</v>
      </c>
      <c r="D67" s="12" t="s">
        <v>356</v>
      </c>
      <c r="E67" s="12" t="s">
        <v>369</v>
      </c>
      <c r="F67" s="12" t="s">
        <v>370</v>
      </c>
      <c r="G67" s="12" t="s">
        <v>27</v>
      </c>
      <c r="H67" s="12" t="s">
        <v>27</v>
      </c>
      <c r="I67" s="12" t="s">
        <v>27</v>
      </c>
      <c r="J67" s="12" t="s">
        <v>379</v>
      </c>
      <c r="K67" s="12" t="s">
        <v>380</v>
      </c>
      <c r="L67" s="12" t="s">
        <v>381</v>
      </c>
      <c r="M67" s="12" t="s">
        <v>88</v>
      </c>
      <c r="N67" s="13" t="s">
        <v>32</v>
      </c>
      <c r="O67" s="98"/>
      <c r="P67" s="98"/>
      <c r="Q67" s="98"/>
      <c r="R67" s="98"/>
      <c r="S67" s="97"/>
      <c r="T67" s="97"/>
      <c r="U67" s="98"/>
      <c r="V67" s="98"/>
      <c r="W67" s="98"/>
      <c r="X67" s="98"/>
      <c r="Y67" s="98"/>
      <c r="Z67" s="97"/>
      <c r="AA67" s="97"/>
      <c r="AB67" s="98"/>
      <c r="AC67" s="98"/>
      <c r="AD67" s="98"/>
      <c r="AE67" s="98"/>
      <c r="AF67" s="98"/>
      <c r="AG67" s="97"/>
      <c r="AH67" s="97"/>
      <c r="AI67" s="98"/>
      <c r="AJ67" s="98"/>
      <c r="AK67" s="98"/>
      <c r="AL67" s="98"/>
      <c r="AM67" s="98"/>
      <c r="AN67" s="97"/>
      <c r="AO67" s="97"/>
      <c r="AP67" s="98"/>
      <c r="AQ67" s="98"/>
      <c r="AR67" s="98"/>
    </row>
    <row r="68" spans="1:44" x14ac:dyDescent="0.25">
      <c r="A68" s="9" t="s">
        <v>23</v>
      </c>
      <c r="B68" s="10" t="s">
        <v>24</v>
      </c>
      <c r="C68" s="10" t="s">
        <v>25</v>
      </c>
      <c r="D68" s="10" t="s">
        <v>26</v>
      </c>
      <c r="E68" s="10" t="s">
        <v>27</v>
      </c>
      <c r="F68" s="10" t="s">
        <v>27</v>
      </c>
      <c r="G68" s="10" t="s">
        <v>27</v>
      </c>
      <c r="H68" s="10" t="s">
        <v>27</v>
      </c>
      <c r="I68" s="10" t="s">
        <v>27</v>
      </c>
      <c r="J68" s="10" t="s">
        <v>28</v>
      </c>
      <c r="K68" s="10" t="s">
        <v>29</v>
      </c>
      <c r="L68" s="10" t="s">
        <v>30</v>
      </c>
      <c r="M68" s="10" t="s">
        <v>31</v>
      </c>
      <c r="N68" s="11" t="s">
        <v>32</v>
      </c>
      <c r="O68" s="98">
        <v>1</v>
      </c>
      <c r="P68" s="98"/>
      <c r="Q68" s="98">
        <v>1</v>
      </c>
      <c r="R68" s="98"/>
      <c r="S68" s="97"/>
      <c r="T68" s="97"/>
      <c r="U68" s="98"/>
      <c r="V68" s="98">
        <v>1</v>
      </c>
      <c r="W68" s="98"/>
      <c r="X68" s="98">
        <v>1</v>
      </c>
      <c r="Y68" s="98"/>
      <c r="Z68" s="97"/>
      <c r="AA68" s="97"/>
      <c r="AB68" s="98">
        <v>1</v>
      </c>
      <c r="AC68" s="98"/>
      <c r="AD68" s="98">
        <v>1</v>
      </c>
      <c r="AE68" s="98"/>
      <c r="AF68" s="98"/>
      <c r="AG68" s="97"/>
      <c r="AH68" s="97"/>
      <c r="AI68" s="98"/>
      <c r="AJ68" s="98">
        <v>1</v>
      </c>
      <c r="AK68" s="98"/>
      <c r="AL68" s="98">
        <v>1</v>
      </c>
      <c r="AM68" s="98"/>
      <c r="AN68" s="97"/>
      <c r="AO68" s="97"/>
      <c r="AP68" s="98">
        <v>1</v>
      </c>
      <c r="AQ68" s="98"/>
      <c r="AR68" s="98"/>
    </row>
    <row r="69" spans="1:44" x14ac:dyDescent="0.25">
      <c r="A69" s="9" t="s">
        <v>23</v>
      </c>
      <c r="B69" s="12" t="s">
        <v>24</v>
      </c>
      <c r="C69" s="12" t="s">
        <v>25</v>
      </c>
      <c r="D69" s="12" t="s">
        <v>26</v>
      </c>
      <c r="E69" s="12" t="s">
        <v>27</v>
      </c>
      <c r="F69" s="12" t="s">
        <v>27</v>
      </c>
      <c r="G69" s="12" t="s">
        <v>27</v>
      </c>
      <c r="H69" s="12" t="s">
        <v>27</v>
      </c>
      <c r="I69" s="12" t="s">
        <v>27</v>
      </c>
      <c r="J69" s="12"/>
      <c r="K69" s="12" t="s">
        <v>33</v>
      </c>
      <c r="L69" s="12" t="s">
        <v>34</v>
      </c>
      <c r="M69" s="12" t="s">
        <v>31</v>
      </c>
      <c r="N69" s="13" t="s">
        <v>32</v>
      </c>
      <c r="O69" s="98"/>
      <c r="P69" s="98"/>
      <c r="Q69" s="98"/>
      <c r="R69" s="98"/>
      <c r="S69" s="97"/>
      <c r="T69" s="97"/>
      <c r="U69" s="98"/>
      <c r="V69" s="98"/>
      <c r="W69" s="98"/>
      <c r="X69" s="98"/>
      <c r="Y69" s="98"/>
      <c r="Z69" s="97"/>
      <c r="AA69" s="97"/>
      <c r="AB69" s="98"/>
      <c r="AC69" s="98"/>
      <c r="AD69" s="98"/>
      <c r="AE69" s="98"/>
      <c r="AF69" s="98"/>
      <c r="AG69" s="97"/>
      <c r="AH69" s="97"/>
      <c r="AI69" s="98"/>
      <c r="AJ69" s="98"/>
      <c r="AK69" s="98"/>
      <c r="AL69" s="98"/>
      <c r="AM69" s="98"/>
      <c r="AN69" s="97"/>
      <c r="AO69" s="97"/>
      <c r="AP69" s="98"/>
      <c r="AQ69" s="98"/>
      <c r="AR69" s="98"/>
    </row>
    <row r="70" spans="1:44" x14ac:dyDescent="0.25">
      <c r="A70" s="9" t="s">
        <v>23</v>
      </c>
      <c r="B70" s="10" t="s">
        <v>24</v>
      </c>
      <c r="C70" s="10" t="s">
        <v>25</v>
      </c>
      <c r="D70" s="10" t="s">
        <v>26</v>
      </c>
      <c r="E70" s="10" t="s">
        <v>27</v>
      </c>
      <c r="F70" s="10" t="s">
        <v>27</v>
      </c>
      <c r="G70" s="10" t="s">
        <v>27</v>
      </c>
      <c r="H70" s="10" t="s">
        <v>27</v>
      </c>
      <c r="I70" s="10" t="s">
        <v>27</v>
      </c>
      <c r="J70" s="10" t="s">
        <v>35</v>
      </c>
      <c r="K70" s="10" t="s">
        <v>36</v>
      </c>
      <c r="L70" s="10" t="s">
        <v>37</v>
      </c>
      <c r="M70" s="10" t="s">
        <v>31</v>
      </c>
      <c r="N70" s="11" t="s">
        <v>32</v>
      </c>
      <c r="O70" s="98"/>
      <c r="P70" s="98"/>
      <c r="Q70" s="98"/>
      <c r="R70" s="98"/>
      <c r="S70" s="97"/>
      <c r="T70" s="97"/>
      <c r="U70" s="98"/>
      <c r="V70" s="98"/>
      <c r="W70" s="98"/>
      <c r="X70" s="98"/>
      <c r="Y70" s="98"/>
      <c r="Z70" s="97"/>
      <c r="AA70" s="97"/>
      <c r="AB70" s="98"/>
      <c r="AC70" s="98"/>
      <c r="AD70" s="98"/>
      <c r="AE70" s="98"/>
      <c r="AF70" s="98"/>
      <c r="AG70" s="97"/>
      <c r="AH70" s="97"/>
      <c r="AI70" s="98"/>
      <c r="AJ70" s="98"/>
      <c r="AK70" s="98"/>
      <c r="AL70" s="98"/>
      <c r="AM70" s="98"/>
      <c r="AN70" s="97"/>
      <c r="AO70" s="97"/>
      <c r="AP70" s="98"/>
      <c r="AQ70" s="98"/>
      <c r="AR70" s="98"/>
    </row>
    <row r="71" spans="1:44" x14ac:dyDescent="0.25">
      <c r="A71" s="9" t="s">
        <v>23</v>
      </c>
      <c r="B71" s="12" t="s">
        <v>24</v>
      </c>
      <c r="C71" s="12" t="s">
        <v>25</v>
      </c>
      <c r="D71" s="12" t="s">
        <v>26</v>
      </c>
      <c r="E71" s="12" t="s">
        <v>38</v>
      </c>
      <c r="F71" s="12" t="s">
        <v>27</v>
      </c>
      <c r="G71" s="12" t="s">
        <v>27</v>
      </c>
      <c r="H71" s="12" t="s">
        <v>27</v>
      </c>
      <c r="I71" s="12" t="s">
        <v>27</v>
      </c>
      <c r="J71" s="12" t="s">
        <v>39</v>
      </c>
      <c r="K71" s="12" t="s">
        <v>40</v>
      </c>
      <c r="L71" s="12" t="s">
        <v>41</v>
      </c>
      <c r="M71" s="12" t="s">
        <v>31</v>
      </c>
      <c r="N71" s="13" t="s">
        <v>32</v>
      </c>
      <c r="O71" s="98"/>
      <c r="P71" s="98"/>
      <c r="Q71" s="98"/>
      <c r="R71" s="98"/>
      <c r="S71" s="97"/>
      <c r="T71" s="97"/>
      <c r="U71" s="98"/>
      <c r="V71" s="98"/>
      <c r="W71" s="98"/>
      <c r="X71" s="98"/>
      <c r="Y71" s="98"/>
      <c r="Z71" s="97"/>
      <c r="AA71" s="97"/>
      <c r="AB71" s="98"/>
      <c r="AC71" s="98"/>
      <c r="AD71" s="98">
        <v>1</v>
      </c>
      <c r="AE71" s="98">
        <v>1</v>
      </c>
      <c r="AF71" s="98"/>
      <c r="AG71" s="97"/>
      <c r="AH71" s="97"/>
      <c r="AI71" s="98">
        <v>1</v>
      </c>
      <c r="AJ71" s="98"/>
      <c r="AK71" s="98">
        <v>1</v>
      </c>
      <c r="AL71" s="98"/>
      <c r="AM71" s="98"/>
      <c r="AN71" s="97"/>
      <c r="AO71" s="97"/>
      <c r="AP71" s="98">
        <v>1</v>
      </c>
      <c r="AQ71" s="98">
        <v>1</v>
      </c>
      <c r="AR71" s="98">
        <v>1</v>
      </c>
    </row>
    <row r="72" spans="1:44" x14ac:dyDescent="0.25">
      <c r="A72" s="9" t="s">
        <v>23</v>
      </c>
      <c r="B72" s="10" t="s">
        <v>24</v>
      </c>
      <c r="C72" s="10" t="s">
        <v>25</v>
      </c>
      <c r="D72" s="10" t="s">
        <v>26</v>
      </c>
      <c r="E72" s="10" t="s">
        <v>38</v>
      </c>
      <c r="F72" s="10" t="s">
        <v>42</v>
      </c>
      <c r="G72" s="10" t="s">
        <v>27</v>
      </c>
      <c r="H72" s="10" t="s">
        <v>27</v>
      </c>
      <c r="I72" s="10" t="s">
        <v>27</v>
      </c>
      <c r="J72" s="10" t="s">
        <v>43</v>
      </c>
      <c r="K72" s="10" t="s">
        <v>44</v>
      </c>
      <c r="L72" s="10" t="s">
        <v>45</v>
      </c>
      <c r="M72" s="10" t="s">
        <v>31</v>
      </c>
      <c r="N72" s="11" t="s">
        <v>32</v>
      </c>
      <c r="O72" s="98"/>
      <c r="P72" s="98"/>
      <c r="Q72" s="98"/>
      <c r="R72" s="98"/>
      <c r="S72" s="97"/>
      <c r="T72" s="97"/>
      <c r="U72" s="98"/>
      <c r="V72" s="98"/>
      <c r="W72" s="98"/>
      <c r="X72" s="98"/>
      <c r="Y72" s="98"/>
      <c r="Z72" s="97"/>
      <c r="AA72" s="97"/>
      <c r="AB72" s="98"/>
      <c r="AC72" s="98"/>
      <c r="AD72" s="98"/>
      <c r="AE72" s="98"/>
      <c r="AF72" s="98"/>
      <c r="AG72" s="97"/>
      <c r="AH72" s="97"/>
      <c r="AI72" s="98"/>
      <c r="AJ72" s="98"/>
      <c r="AK72" s="98"/>
      <c r="AL72" s="98"/>
      <c r="AM72" s="98"/>
      <c r="AN72" s="97"/>
      <c r="AO72" s="97"/>
      <c r="AP72" s="98"/>
      <c r="AQ72" s="98"/>
      <c r="AR72" s="98"/>
    </row>
    <row r="73" spans="1:44" x14ac:dyDescent="0.25">
      <c r="A73" s="9" t="s">
        <v>23</v>
      </c>
      <c r="B73" s="12" t="s">
        <v>24</v>
      </c>
      <c r="C73" s="12" t="s">
        <v>25</v>
      </c>
      <c r="D73" s="12" t="s">
        <v>26</v>
      </c>
      <c r="E73" s="12" t="s">
        <v>38</v>
      </c>
      <c r="F73" s="12" t="s">
        <v>42</v>
      </c>
      <c r="G73" s="12" t="s">
        <v>27</v>
      </c>
      <c r="H73" s="12" t="s">
        <v>27</v>
      </c>
      <c r="I73" s="12" t="s">
        <v>27</v>
      </c>
      <c r="J73" s="12" t="s">
        <v>46</v>
      </c>
      <c r="K73" s="12" t="s">
        <v>47</v>
      </c>
      <c r="L73" s="12" t="s">
        <v>48</v>
      </c>
      <c r="M73" s="12" t="s">
        <v>31</v>
      </c>
      <c r="N73" s="13" t="s">
        <v>32</v>
      </c>
      <c r="O73" s="121"/>
      <c r="P73" s="121"/>
      <c r="Q73" s="121"/>
      <c r="R73" s="121"/>
      <c r="S73" s="97"/>
      <c r="T73" s="97"/>
      <c r="U73" s="121"/>
      <c r="V73" s="121"/>
      <c r="W73" s="121"/>
      <c r="X73" s="121"/>
      <c r="Y73" s="121"/>
      <c r="Z73" s="97"/>
      <c r="AA73" s="97"/>
      <c r="AB73" s="121"/>
      <c r="AC73" s="121"/>
      <c r="AD73" s="121"/>
      <c r="AE73" s="121"/>
      <c r="AF73" s="121"/>
      <c r="AG73" s="97"/>
      <c r="AH73" s="97"/>
      <c r="AI73" s="98"/>
      <c r="AJ73" s="98"/>
      <c r="AK73" s="98">
        <v>1</v>
      </c>
      <c r="AL73" s="98"/>
      <c r="AM73" s="121"/>
      <c r="AN73" s="97"/>
      <c r="AO73" s="97"/>
      <c r="AP73" s="98">
        <v>1</v>
      </c>
      <c r="AQ73" s="98"/>
      <c r="AR73" s="98">
        <v>1</v>
      </c>
    </row>
    <row r="74" spans="1:44" x14ac:dyDescent="0.25">
      <c r="A74" s="9" t="s">
        <v>23</v>
      </c>
      <c r="B74" s="10" t="s">
        <v>24</v>
      </c>
      <c r="C74" s="10" t="s">
        <v>25</v>
      </c>
      <c r="D74" s="10" t="s">
        <v>26</v>
      </c>
      <c r="E74" s="10" t="s">
        <v>38</v>
      </c>
      <c r="F74" s="10" t="s">
        <v>42</v>
      </c>
      <c r="G74" s="10" t="s">
        <v>27</v>
      </c>
      <c r="H74" s="10" t="s">
        <v>27</v>
      </c>
      <c r="I74" s="10" t="s">
        <v>27</v>
      </c>
      <c r="J74" s="10" t="s">
        <v>49</v>
      </c>
      <c r="K74" s="10" t="s">
        <v>50</v>
      </c>
      <c r="L74" s="10" t="s">
        <v>37</v>
      </c>
      <c r="M74" s="10" t="s">
        <v>31</v>
      </c>
      <c r="N74" s="11" t="s">
        <v>32</v>
      </c>
      <c r="O74" s="98"/>
      <c r="P74" s="98"/>
      <c r="Q74" s="98"/>
      <c r="R74" s="98"/>
      <c r="S74" s="97"/>
      <c r="T74" s="97"/>
      <c r="U74" s="98"/>
      <c r="V74" s="98"/>
      <c r="W74" s="98"/>
      <c r="X74" s="98"/>
      <c r="Y74" s="98"/>
      <c r="Z74" s="97"/>
      <c r="AA74" s="97"/>
      <c r="AB74" s="98"/>
      <c r="AC74" s="98"/>
      <c r="AD74" s="98"/>
      <c r="AE74" s="98"/>
      <c r="AF74" s="98"/>
      <c r="AG74" s="97"/>
      <c r="AH74" s="97"/>
      <c r="AI74" s="98"/>
      <c r="AJ74" s="98"/>
      <c r="AK74" s="98"/>
      <c r="AL74" s="98"/>
      <c r="AM74" s="98"/>
      <c r="AN74" s="97"/>
      <c r="AO74" s="97"/>
      <c r="AP74" s="98"/>
      <c r="AQ74" s="98"/>
      <c r="AR74" s="98"/>
    </row>
    <row r="75" spans="1:44" x14ac:dyDescent="0.25">
      <c r="A75" s="9" t="s">
        <v>23</v>
      </c>
      <c r="B75" s="12" t="s">
        <v>24</v>
      </c>
      <c r="C75" s="12" t="s">
        <v>25</v>
      </c>
      <c r="D75" s="12" t="s">
        <v>26</v>
      </c>
      <c r="E75" s="12" t="s">
        <v>38</v>
      </c>
      <c r="F75" s="12" t="s">
        <v>42</v>
      </c>
      <c r="G75" s="12" t="s">
        <v>27</v>
      </c>
      <c r="H75" s="12" t="s">
        <v>27</v>
      </c>
      <c r="I75" s="12" t="s">
        <v>27</v>
      </c>
      <c r="J75" s="12" t="s">
        <v>51</v>
      </c>
      <c r="K75" s="12" t="s">
        <v>52</v>
      </c>
      <c r="L75" s="12" t="s">
        <v>53</v>
      </c>
      <c r="M75" s="12" t="s">
        <v>31</v>
      </c>
      <c r="N75" s="13" t="s">
        <v>32</v>
      </c>
      <c r="O75" s="98">
        <v>1</v>
      </c>
      <c r="P75" s="98">
        <v>1</v>
      </c>
      <c r="Q75" s="98"/>
      <c r="R75" s="98"/>
      <c r="S75" s="97"/>
      <c r="T75" s="97"/>
      <c r="U75" s="98"/>
      <c r="V75" s="98"/>
      <c r="W75" s="98">
        <v>1</v>
      </c>
      <c r="X75" s="98">
        <v>1</v>
      </c>
      <c r="Y75" s="98"/>
      <c r="Z75" s="97"/>
      <c r="AA75" s="97"/>
      <c r="AB75" s="98"/>
      <c r="AC75" s="98"/>
      <c r="AD75" s="98">
        <v>1</v>
      </c>
      <c r="AE75" s="98">
        <v>1</v>
      </c>
      <c r="AF75" s="98"/>
      <c r="AG75" s="97"/>
      <c r="AH75" s="97"/>
      <c r="AI75" s="98"/>
      <c r="AJ75" s="98">
        <v>1</v>
      </c>
      <c r="AK75" s="98">
        <v>1</v>
      </c>
      <c r="AL75" s="98"/>
      <c r="AM75" s="98"/>
      <c r="AN75" s="97"/>
      <c r="AO75" s="97"/>
      <c r="AP75" s="98"/>
      <c r="AQ75" s="98">
        <v>1</v>
      </c>
      <c r="AR75" s="98">
        <v>1</v>
      </c>
    </row>
    <row r="76" spans="1:44" x14ac:dyDescent="0.25">
      <c r="A76" s="9" t="s">
        <v>23</v>
      </c>
      <c r="B76" s="10" t="s">
        <v>24</v>
      </c>
      <c r="C76" s="10" t="s">
        <v>25</v>
      </c>
      <c r="D76" s="10" t="s">
        <v>26</v>
      </c>
      <c r="E76" s="10" t="s">
        <v>38</v>
      </c>
      <c r="F76" s="10" t="s">
        <v>42</v>
      </c>
      <c r="G76" s="10" t="s">
        <v>27</v>
      </c>
      <c r="H76" s="10" t="s">
        <v>27</v>
      </c>
      <c r="I76" s="10" t="s">
        <v>27</v>
      </c>
      <c r="J76" s="10" t="s">
        <v>54</v>
      </c>
      <c r="K76" s="10" t="s">
        <v>55</v>
      </c>
      <c r="L76" s="10" t="s">
        <v>56</v>
      </c>
      <c r="M76" s="10" t="s">
        <v>31</v>
      </c>
      <c r="N76" s="11" t="s">
        <v>32</v>
      </c>
      <c r="O76" s="98"/>
      <c r="P76" s="98"/>
      <c r="Q76" s="98"/>
      <c r="R76" s="98"/>
      <c r="S76" s="97"/>
      <c r="T76" s="97"/>
      <c r="U76" s="98"/>
      <c r="V76" s="98"/>
      <c r="W76" s="98"/>
      <c r="X76" s="98"/>
      <c r="Y76" s="98"/>
      <c r="Z76" s="97"/>
      <c r="AA76" s="97"/>
      <c r="AB76" s="98"/>
      <c r="AC76" s="98"/>
      <c r="AD76" s="98">
        <v>1</v>
      </c>
      <c r="AE76" s="98"/>
      <c r="AF76" s="98">
        <v>1</v>
      </c>
      <c r="AG76" s="97"/>
      <c r="AH76" s="97"/>
      <c r="AI76" s="98">
        <v>1</v>
      </c>
      <c r="AJ76" s="98"/>
      <c r="AK76" s="98">
        <v>1</v>
      </c>
      <c r="AL76" s="98">
        <v>1</v>
      </c>
      <c r="AM76" s="98">
        <v>1</v>
      </c>
      <c r="AN76" s="97"/>
      <c r="AO76" s="97"/>
      <c r="AP76" s="98">
        <v>1</v>
      </c>
      <c r="AQ76" s="98"/>
      <c r="AR76" s="98">
        <v>1</v>
      </c>
    </row>
    <row r="77" spans="1:44" x14ac:dyDescent="0.25">
      <c r="A77" s="9" t="s">
        <v>23</v>
      </c>
      <c r="B77" s="12" t="s">
        <v>24</v>
      </c>
      <c r="C77" s="12" t="s">
        <v>25</v>
      </c>
      <c r="D77" s="12" t="s">
        <v>26</v>
      </c>
      <c r="E77" s="12" t="s">
        <v>38</v>
      </c>
      <c r="F77" s="12" t="s">
        <v>42</v>
      </c>
      <c r="G77" s="12" t="s">
        <v>27</v>
      </c>
      <c r="H77" s="12" t="s">
        <v>27</v>
      </c>
      <c r="I77" s="12" t="s">
        <v>27</v>
      </c>
      <c r="J77" s="12" t="s">
        <v>57</v>
      </c>
      <c r="K77" s="12" t="s">
        <v>58</v>
      </c>
      <c r="L77" s="12" t="s">
        <v>59</v>
      </c>
      <c r="M77" s="12" t="s">
        <v>31</v>
      </c>
      <c r="N77" s="13" t="s">
        <v>32</v>
      </c>
      <c r="O77" s="98">
        <v>1</v>
      </c>
      <c r="P77" s="98">
        <v>1</v>
      </c>
      <c r="Q77" s="98"/>
      <c r="R77" s="98"/>
      <c r="S77" s="97"/>
      <c r="T77" s="97"/>
      <c r="U77" s="98">
        <v>1</v>
      </c>
      <c r="V77" s="98"/>
      <c r="W77" s="98">
        <v>1</v>
      </c>
      <c r="X77" s="98"/>
      <c r="Y77" s="98"/>
      <c r="Z77" s="97"/>
      <c r="AA77" s="97"/>
      <c r="AB77" s="98">
        <v>1</v>
      </c>
      <c r="AC77" s="98">
        <v>1</v>
      </c>
      <c r="AD77" s="98">
        <v>1</v>
      </c>
      <c r="AE77" s="98"/>
      <c r="AF77" s="98"/>
      <c r="AG77" s="97"/>
      <c r="AH77" s="97"/>
      <c r="AI77" s="98">
        <v>1</v>
      </c>
      <c r="AJ77" s="98"/>
      <c r="AK77" s="98">
        <v>1</v>
      </c>
      <c r="AL77" s="98">
        <v>1</v>
      </c>
      <c r="AM77" s="98"/>
      <c r="AN77" s="97"/>
      <c r="AO77" s="97"/>
      <c r="AP77" s="98">
        <v>1</v>
      </c>
      <c r="AQ77" s="98">
        <v>1</v>
      </c>
      <c r="AR77" s="98">
        <v>1</v>
      </c>
    </row>
    <row r="78" spans="1:44" x14ac:dyDescent="0.25">
      <c r="A78" s="9" t="s">
        <v>23</v>
      </c>
      <c r="B78" s="10" t="s">
        <v>24</v>
      </c>
      <c r="C78" s="10" t="s">
        <v>25</v>
      </c>
      <c r="D78" s="10" t="s">
        <v>26</v>
      </c>
      <c r="E78" s="10" t="s">
        <v>38</v>
      </c>
      <c r="F78" s="10" t="s">
        <v>42</v>
      </c>
      <c r="G78" s="10" t="s">
        <v>27</v>
      </c>
      <c r="H78" s="10" t="s">
        <v>27</v>
      </c>
      <c r="I78" s="10" t="s">
        <v>27</v>
      </c>
      <c r="J78" s="10" t="s">
        <v>60</v>
      </c>
      <c r="K78" s="10" t="s">
        <v>61</v>
      </c>
      <c r="L78" s="10" t="s">
        <v>62</v>
      </c>
      <c r="M78" s="10" t="s">
        <v>31</v>
      </c>
      <c r="N78" s="11" t="s">
        <v>32</v>
      </c>
      <c r="O78" s="98"/>
      <c r="P78" s="98">
        <v>1</v>
      </c>
      <c r="Q78" s="98"/>
      <c r="R78" s="98"/>
      <c r="S78" s="97"/>
      <c r="T78" s="97"/>
      <c r="U78" s="98">
        <v>1</v>
      </c>
      <c r="V78" s="98"/>
      <c r="W78" s="98">
        <v>1</v>
      </c>
      <c r="X78" s="98"/>
      <c r="Y78" s="98"/>
      <c r="Z78" s="97"/>
      <c r="AA78" s="97"/>
      <c r="AB78" s="98">
        <v>1</v>
      </c>
      <c r="AC78" s="98"/>
      <c r="AD78" s="98">
        <v>1</v>
      </c>
      <c r="AE78" s="98"/>
      <c r="AF78" s="98"/>
      <c r="AG78" s="97"/>
      <c r="AH78" s="97"/>
      <c r="AI78" s="121"/>
      <c r="AJ78" s="121"/>
      <c r="AK78" s="121"/>
      <c r="AL78" s="121"/>
      <c r="AM78" s="121"/>
      <c r="AN78" s="97"/>
      <c r="AO78" s="97"/>
      <c r="AP78" s="98">
        <v>1</v>
      </c>
      <c r="AQ78" s="98"/>
      <c r="AR78" s="98">
        <v>1</v>
      </c>
    </row>
    <row r="79" spans="1:44" x14ac:dyDescent="0.25">
      <c r="A79" s="9" t="s">
        <v>23</v>
      </c>
      <c r="B79" s="12" t="s">
        <v>24</v>
      </c>
      <c r="C79" s="12" t="s">
        <v>25</v>
      </c>
      <c r="D79" s="12" t="s">
        <v>26</v>
      </c>
      <c r="E79" s="12" t="s">
        <v>38</v>
      </c>
      <c r="F79" s="12" t="s">
        <v>42</v>
      </c>
      <c r="G79" s="12" t="s">
        <v>27</v>
      </c>
      <c r="H79" s="12" t="s">
        <v>27</v>
      </c>
      <c r="I79" s="12" t="s">
        <v>27</v>
      </c>
      <c r="J79" s="12" t="s">
        <v>63</v>
      </c>
      <c r="K79" s="12" t="s">
        <v>64</v>
      </c>
      <c r="L79" s="12" t="s">
        <v>65</v>
      </c>
      <c r="M79" s="12" t="s">
        <v>31</v>
      </c>
      <c r="N79" s="13" t="s">
        <v>32</v>
      </c>
      <c r="O79" s="98"/>
      <c r="P79" s="98">
        <v>1</v>
      </c>
      <c r="Q79" s="98"/>
      <c r="R79" s="98">
        <v>1</v>
      </c>
      <c r="S79" s="97"/>
      <c r="T79" s="97"/>
      <c r="U79" s="98"/>
      <c r="V79" s="98">
        <v>1</v>
      </c>
      <c r="W79" s="98">
        <v>1</v>
      </c>
      <c r="X79" s="98"/>
      <c r="Y79" s="98"/>
      <c r="Z79" s="97"/>
      <c r="AA79" s="97"/>
      <c r="AB79" s="98"/>
      <c r="AC79" s="98"/>
      <c r="AD79" s="98">
        <v>1</v>
      </c>
      <c r="AE79" s="98"/>
      <c r="AF79" s="98">
        <v>1</v>
      </c>
      <c r="AG79" s="97"/>
      <c r="AH79" s="97"/>
      <c r="AI79" s="98"/>
      <c r="AJ79" s="98">
        <v>1</v>
      </c>
      <c r="AK79" s="98"/>
      <c r="AL79" s="98">
        <v>1</v>
      </c>
      <c r="AM79" s="98"/>
      <c r="AN79" s="97"/>
      <c r="AO79" s="97"/>
      <c r="AP79" s="98"/>
      <c r="AQ79" s="98">
        <v>1</v>
      </c>
      <c r="AR79" s="98">
        <v>1</v>
      </c>
    </row>
    <row r="80" spans="1:44" x14ac:dyDescent="0.25">
      <c r="A80" s="9" t="s">
        <v>23</v>
      </c>
      <c r="B80" s="10" t="s">
        <v>24</v>
      </c>
      <c r="C80" s="10" t="s">
        <v>25</v>
      </c>
      <c r="D80" s="10" t="s">
        <v>26</v>
      </c>
      <c r="E80" s="10" t="s">
        <v>38</v>
      </c>
      <c r="F80" s="10" t="s">
        <v>42</v>
      </c>
      <c r="G80" s="10" t="s">
        <v>27</v>
      </c>
      <c r="H80" s="10" t="s">
        <v>27</v>
      </c>
      <c r="I80" s="10" t="s">
        <v>27</v>
      </c>
      <c r="J80" s="10" t="s">
        <v>66</v>
      </c>
      <c r="K80" s="10" t="s">
        <v>67</v>
      </c>
      <c r="L80" s="10" t="s">
        <v>68</v>
      </c>
      <c r="M80" s="10" t="s">
        <v>31</v>
      </c>
      <c r="N80" s="11" t="s">
        <v>32</v>
      </c>
      <c r="O80" s="98"/>
      <c r="P80" s="98">
        <v>1</v>
      </c>
      <c r="Q80" s="98">
        <v>1</v>
      </c>
      <c r="R80" s="98"/>
      <c r="S80" s="97"/>
      <c r="T80" s="97"/>
      <c r="U80" s="98"/>
      <c r="V80" s="98"/>
      <c r="W80" s="98">
        <v>1</v>
      </c>
      <c r="X80" s="98">
        <v>1</v>
      </c>
      <c r="Y80" s="98"/>
      <c r="Z80" s="97"/>
      <c r="AA80" s="97"/>
      <c r="AB80" s="98"/>
      <c r="AC80" s="98"/>
      <c r="AD80" s="98">
        <v>1</v>
      </c>
      <c r="AE80" s="98">
        <v>1</v>
      </c>
      <c r="AF80" s="98"/>
      <c r="AG80" s="97"/>
      <c r="AH80" s="97"/>
      <c r="AI80" s="98"/>
      <c r="AJ80" s="98"/>
      <c r="AK80" s="98">
        <v>1</v>
      </c>
      <c r="AL80" s="98">
        <v>1</v>
      </c>
      <c r="AM80" s="98"/>
      <c r="AN80" s="97"/>
      <c r="AO80" s="97"/>
      <c r="AP80" s="98"/>
      <c r="AQ80" s="98"/>
      <c r="AR80" s="98">
        <v>1</v>
      </c>
    </row>
    <row r="81" spans="1:44" x14ac:dyDescent="0.25">
      <c r="A81" s="9" t="s">
        <v>23</v>
      </c>
      <c r="B81" s="12" t="s">
        <v>24</v>
      </c>
      <c r="C81" s="12" t="s">
        <v>25</v>
      </c>
      <c r="D81" s="12" t="s">
        <v>26</v>
      </c>
      <c r="E81" s="12" t="s">
        <v>38</v>
      </c>
      <c r="F81" s="12" t="s">
        <v>42</v>
      </c>
      <c r="G81" s="12" t="s">
        <v>27</v>
      </c>
      <c r="H81" s="12" t="s">
        <v>27</v>
      </c>
      <c r="I81" s="12" t="s">
        <v>27</v>
      </c>
      <c r="J81" s="12" t="s">
        <v>69</v>
      </c>
      <c r="K81" s="12" t="s">
        <v>70</v>
      </c>
      <c r="L81" s="12" t="s">
        <v>71</v>
      </c>
      <c r="M81" s="12" t="s">
        <v>31</v>
      </c>
      <c r="N81" s="13" t="s">
        <v>32</v>
      </c>
      <c r="O81" s="98">
        <v>1</v>
      </c>
      <c r="P81" s="98">
        <v>1</v>
      </c>
      <c r="Q81" s="98"/>
      <c r="R81" s="98"/>
      <c r="S81" s="97"/>
      <c r="T81" s="97"/>
      <c r="U81" s="98"/>
      <c r="V81" s="98"/>
      <c r="W81" s="98">
        <v>1</v>
      </c>
      <c r="X81" s="98">
        <v>1</v>
      </c>
      <c r="Y81" s="98"/>
      <c r="Z81" s="97"/>
      <c r="AA81" s="97"/>
      <c r="AB81" s="98"/>
      <c r="AC81" s="98"/>
      <c r="AD81" s="98">
        <v>1</v>
      </c>
      <c r="AE81" s="98">
        <v>1</v>
      </c>
      <c r="AF81" s="98"/>
      <c r="AG81" s="97"/>
      <c r="AH81" s="97"/>
      <c r="AI81" s="98"/>
      <c r="AJ81" s="98"/>
      <c r="AK81" s="98">
        <v>1</v>
      </c>
      <c r="AL81" s="98">
        <v>1</v>
      </c>
      <c r="AM81" s="98"/>
      <c r="AN81" s="97"/>
      <c r="AO81" s="97"/>
      <c r="AP81" s="98"/>
      <c r="AQ81" s="98"/>
      <c r="AR81" s="98">
        <v>1</v>
      </c>
    </row>
    <row r="82" spans="1:44" x14ac:dyDescent="0.25">
      <c r="A82" s="9" t="s">
        <v>23</v>
      </c>
      <c r="B82" s="10" t="s">
        <v>24</v>
      </c>
      <c r="C82" s="10" t="s">
        <v>25</v>
      </c>
      <c r="D82" s="10" t="s">
        <v>26</v>
      </c>
      <c r="E82" s="10" t="s">
        <v>38</v>
      </c>
      <c r="F82" s="10" t="s">
        <v>42</v>
      </c>
      <c r="G82" s="10" t="s">
        <v>27</v>
      </c>
      <c r="H82" s="10" t="s">
        <v>27</v>
      </c>
      <c r="I82" s="10" t="s">
        <v>27</v>
      </c>
      <c r="J82" s="10" t="s">
        <v>72</v>
      </c>
      <c r="K82" s="10" t="s">
        <v>73</v>
      </c>
      <c r="L82" s="10" t="s">
        <v>30</v>
      </c>
      <c r="M82" s="10" t="s">
        <v>31</v>
      </c>
      <c r="N82" s="11" t="s">
        <v>32</v>
      </c>
      <c r="O82" s="98">
        <v>1</v>
      </c>
      <c r="P82" s="98">
        <v>1</v>
      </c>
      <c r="Q82" s="98"/>
      <c r="R82" s="98"/>
      <c r="S82" s="97"/>
      <c r="T82" s="97"/>
      <c r="U82" s="98"/>
      <c r="V82" s="98">
        <v>1</v>
      </c>
      <c r="W82" s="98">
        <v>1</v>
      </c>
      <c r="X82" s="98"/>
      <c r="Y82" s="98"/>
      <c r="Z82" s="97"/>
      <c r="AA82" s="97"/>
      <c r="AB82" s="98"/>
      <c r="AC82" s="98">
        <v>1</v>
      </c>
      <c r="AD82" s="98">
        <v>1</v>
      </c>
      <c r="AE82" s="98"/>
      <c r="AF82" s="98"/>
      <c r="AG82" s="97"/>
      <c r="AH82" s="97"/>
      <c r="AI82" s="98"/>
      <c r="AJ82" s="98">
        <v>1</v>
      </c>
      <c r="AK82" s="98">
        <v>1</v>
      </c>
      <c r="AL82" s="98"/>
      <c r="AM82" s="98"/>
      <c r="AN82" s="97"/>
      <c r="AO82" s="97"/>
      <c r="AP82" s="98"/>
      <c r="AQ82" s="98">
        <v>1</v>
      </c>
      <c r="AR82" s="98">
        <v>1</v>
      </c>
    </row>
    <row r="83" spans="1:44" x14ac:dyDescent="0.25">
      <c r="A83" s="9" t="s">
        <v>23</v>
      </c>
      <c r="B83" s="12" t="s">
        <v>24</v>
      </c>
      <c r="C83" s="12" t="s">
        <v>25</v>
      </c>
      <c r="D83" s="12" t="s">
        <v>26</v>
      </c>
      <c r="E83" s="12" t="s">
        <v>38</v>
      </c>
      <c r="F83" s="12" t="s">
        <v>42</v>
      </c>
      <c r="G83" s="12" t="s">
        <v>27</v>
      </c>
      <c r="H83" s="12" t="s">
        <v>27</v>
      </c>
      <c r="I83" s="12" t="s">
        <v>27</v>
      </c>
      <c r="J83" s="12" t="s">
        <v>74</v>
      </c>
      <c r="K83" s="12" t="s">
        <v>75</v>
      </c>
      <c r="L83" s="12" t="s">
        <v>41</v>
      </c>
      <c r="M83" s="12" t="s">
        <v>31</v>
      </c>
      <c r="N83" s="13" t="s">
        <v>32</v>
      </c>
      <c r="O83" s="98">
        <v>1</v>
      </c>
      <c r="P83" s="98">
        <v>1</v>
      </c>
      <c r="Q83" s="98"/>
      <c r="R83" s="98"/>
      <c r="S83" s="97"/>
      <c r="T83" s="97"/>
      <c r="U83" s="98"/>
      <c r="V83" s="98">
        <v>1</v>
      </c>
      <c r="W83" s="98">
        <v>1</v>
      </c>
      <c r="X83" s="98"/>
      <c r="Y83" s="98"/>
      <c r="Z83" s="97"/>
      <c r="AA83" s="97"/>
      <c r="AB83" s="98"/>
      <c r="AC83" s="98">
        <v>1</v>
      </c>
      <c r="AD83" s="98">
        <v>1</v>
      </c>
      <c r="AE83" s="98"/>
      <c r="AF83" s="98"/>
      <c r="AG83" s="97"/>
      <c r="AH83" s="97"/>
      <c r="AJ83" s="121"/>
      <c r="AK83" s="98">
        <v>1</v>
      </c>
      <c r="AL83" s="98">
        <v>1</v>
      </c>
      <c r="AM83" s="98"/>
      <c r="AN83" s="97"/>
      <c r="AO83" s="97"/>
      <c r="AP83" s="98"/>
      <c r="AQ83" s="121"/>
      <c r="AR83" s="98">
        <v>1</v>
      </c>
    </row>
    <row r="84" spans="1:44" x14ac:dyDescent="0.25">
      <c r="A84" s="9" t="s">
        <v>23</v>
      </c>
      <c r="B84" s="10" t="s">
        <v>24</v>
      </c>
      <c r="C84" s="10" t="s">
        <v>25</v>
      </c>
      <c r="D84" s="10" t="s">
        <v>26</v>
      </c>
      <c r="E84" s="10" t="s">
        <v>38</v>
      </c>
      <c r="F84" s="10" t="s">
        <v>42</v>
      </c>
      <c r="G84" s="10" t="s">
        <v>27</v>
      </c>
      <c r="H84" s="10" t="s">
        <v>27</v>
      </c>
      <c r="I84" s="10" t="s">
        <v>27</v>
      </c>
      <c r="J84" s="10" t="s">
        <v>76</v>
      </c>
      <c r="K84" s="10" t="s">
        <v>77</v>
      </c>
      <c r="L84" s="10" t="s">
        <v>78</v>
      </c>
      <c r="M84" s="10" t="s">
        <v>31</v>
      </c>
      <c r="N84" s="11" t="s">
        <v>32</v>
      </c>
      <c r="O84" s="98">
        <v>1</v>
      </c>
      <c r="P84" s="98">
        <v>1</v>
      </c>
      <c r="Q84" s="98"/>
      <c r="R84" s="98"/>
      <c r="S84" s="97"/>
      <c r="T84" s="97"/>
      <c r="U84" s="98"/>
      <c r="V84" s="98">
        <v>1</v>
      </c>
      <c r="W84" s="98">
        <v>1</v>
      </c>
      <c r="X84" s="98"/>
      <c r="Y84" s="98"/>
      <c r="Z84" s="97"/>
      <c r="AA84" s="97"/>
      <c r="AB84" s="98"/>
      <c r="AC84" s="98">
        <v>1</v>
      </c>
      <c r="AD84" s="98">
        <v>1</v>
      </c>
      <c r="AE84" s="98"/>
      <c r="AF84" s="98"/>
      <c r="AG84" s="97"/>
      <c r="AH84" s="97"/>
      <c r="AI84" s="121"/>
      <c r="AJ84" s="121"/>
      <c r="AK84" s="121"/>
      <c r="AL84" s="121"/>
      <c r="AM84" s="121"/>
      <c r="AN84" s="97"/>
      <c r="AO84" s="97"/>
      <c r="AP84" s="98"/>
      <c r="AQ84" s="98">
        <v>1</v>
      </c>
      <c r="AR84" s="98">
        <v>1</v>
      </c>
    </row>
    <row r="85" spans="1:44" x14ac:dyDescent="0.25">
      <c r="A85" s="9" t="s">
        <v>23</v>
      </c>
      <c r="B85" s="12" t="s">
        <v>24</v>
      </c>
      <c r="C85" s="12" t="s">
        <v>25</v>
      </c>
      <c r="D85" s="12" t="s">
        <v>26</v>
      </c>
      <c r="E85" s="12" t="s">
        <v>38</v>
      </c>
      <c r="F85" s="12" t="s">
        <v>42</v>
      </c>
      <c r="G85" s="12" t="s">
        <v>27</v>
      </c>
      <c r="H85" s="12" t="s">
        <v>27</v>
      </c>
      <c r="I85" s="12" t="s">
        <v>27</v>
      </c>
      <c r="J85" s="12" t="s">
        <v>79</v>
      </c>
      <c r="K85" s="12" t="s">
        <v>80</v>
      </c>
      <c r="L85" s="12" t="s">
        <v>81</v>
      </c>
      <c r="M85" s="12" t="s">
        <v>31</v>
      </c>
      <c r="N85" s="13" t="s">
        <v>32</v>
      </c>
      <c r="O85" s="98"/>
      <c r="P85" s="98"/>
      <c r="Q85" s="98"/>
      <c r="R85" s="98"/>
      <c r="S85" s="97"/>
      <c r="T85" s="97"/>
      <c r="U85" s="98"/>
      <c r="V85" s="98"/>
      <c r="W85" s="98"/>
      <c r="X85" s="98"/>
      <c r="Y85" s="98"/>
      <c r="Z85" s="97"/>
      <c r="AA85" s="97"/>
      <c r="AB85" s="98"/>
      <c r="AC85" s="98"/>
      <c r="AD85" s="98"/>
      <c r="AE85" s="98"/>
      <c r="AF85" s="98"/>
      <c r="AG85" s="97"/>
      <c r="AH85" s="97"/>
      <c r="AI85" s="98"/>
      <c r="AJ85" s="98"/>
      <c r="AK85" s="98"/>
      <c r="AL85" s="98"/>
      <c r="AM85" s="98"/>
      <c r="AN85" s="97"/>
      <c r="AO85" s="97"/>
      <c r="AP85" s="98"/>
      <c r="AQ85" s="98"/>
      <c r="AR85" s="98"/>
    </row>
    <row r="86" spans="1:44" x14ac:dyDescent="0.25">
      <c r="A86" s="9" t="s">
        <v>23</v>
      </c>
      <c r="B86" s="10" t="s">
        <v>24</v>
      </c>
      <c r="C86" s="10" t="s">
        <v>25</v>
      </c>
      <c r="D86" s="10" t="s">
        <v>26</v>
      </c>
      <c r="E86" s="10" t="s">
        <v>38</v>
      </c>
      <c r="F86" s="10" t="s">
        <v>42</v>
      </c>
      <c r="G86" s="10" t="s">
        <v>27</v>
      </c>
      <c r="H86" s="10" t="s">
        <v>27</v>
      </c>
      <c r="I86" s="10" t="s">
        <v>27</v>
      </c>
      <c r="J86" s="10" t="s">
        <v>82</v>
      </c>
      <c r="K86" s="10" t="s">
        <v>83</v>
      </c>
      <c r="L86" s="10" t="s">
        <v>84</v>
      </c>
      <c r="M86" s="10" t="s">
        <v>31</v>
      </c>
      <c r="N86" s="11" t="s">
        <v>32</v>
      </c>
      <c r="O86" s="98"/>
      <c r="P86" s="98">
        <v>1</v>
      </c>
      <c r="Q86" s="98"/>
      <c r="R86" s="98"/>
      <c r="S86" s="97"/>
      <c r="T86" s="97"/>
      <c r="U86" s="98"/>
      <c r="V86" s="98">
        <v>1</v>
      </c>
      <c r="W86" s="98">
        <v>1</v>
      </c>
      <c r="Y86" s="98"/>
      <c r="Z86" s="97"/>
      <c r="AA86" s="97"/>
      <c r="AB86" s="98"/>
      <c r="AC86" s="98"/>
      <c r="AD86" s="98">
        <v>1</v>
      </c>
      <c r="AE86" s="98">
        <v>1</v>
      </c>
      <c r="AF86" s="98"/>
      <c r="AG86" s="97"/>
      <c r="AH86" s="97"/>
      <c r="AI86" s="98"/>
      <c r="AJ86" s="98"/>
      <c r="AK86" s="98">
        <v>1</v>
      </c>
      <c r="AL86" s="98">
        <v>1</v>
      </c>
      <c r="AM86" s="98"/>
      <c r="AN86" s="97"/>
      <c r="AO86" s="97"/>
      <c r="AP86" s="98"/>
      <c r="AQ86" s="98"/>
      <c r="AR86" s="98">
        <v>1</v>
      </c>
    </row>
    <row r="87" spans="1:44" x14ac:dyDescent="0.25">
      <c r="A87" s="9" t="s">
        <v>23</v>
      </c>
      <c r="B87" s="12" t="s">
        <v>24</v>
      </c>
      <c r="C87" s="12" t="s">
        <v>25</v>
      </c>
      <c r="D87" s="12" t="s">
        <v>26</v>
      </c>
      <c r="E87" s="12" t="s">
        <v>38</v>
      </c>
      <c r="F87" s="12" t="s">
        <v>42</v>
      </c>
      <c r="G87" s="12" t="s">
        <v>27</v>
      </c>
      <c r="H87" s="12" t="s">
        <v>27</v>
      </c>
      <c r="I87" s="12" t="s">
        <v>27</v>
      </c>
      <c r="J87" s="12" t="s">
        <v>85</v>
      </c>
      <c r="K87" s="12" t="s">
        <v>86</v>
      </c>
      <c r="L87" s="12" t="s">
        <v>87</v>
      </c>
      <c r="M87" s="12" t="s">
        <v>88</v>
      </c>
      <c r="N87" s="13" t="s">
        <v>32</v>
      </c>
      <c r="O87" s="98"/>
      <c r="P87" s="98">
        <v>1</v>
      </c>
      <c r="Q87" s="98"/>
      <c r="R87" s="98"/>
      <c r="S87" s="97"/>
      <c r="T87" s="97"/>
      <c r="U87" s="98"/>
      <c r="V87" s="98"/>
      <c r="W87" s="98">
        <v>1</v>
      </c>
      <c r="X87" s="98">
        <v>1</v>
      </c>
      <c r="Y87" s="98"/>
      <c r="Z87" s="97"/>
      <c r="AA87" s="97"/>
      <c r="AB87" s="98"/>
      <c r="AC87" s="98"/>
      <c r="AD87" s="98">
        <v>1</v>
      </c>
      <c r="AE87" s="98">
        <v>1</v>
      </c>
      <c r="AF87" s="98"/>
      <c r="AG87" s="97"/>
      <c r="AH87" s="97"/>
      <c r="AI87" s="98"/>
      <c r="AJ87" s="98"/>
      <c r="AK87" s="98">
        <v>1</v>
      </c>
      <c r="AL87" s="98">
        <v>1</v>
      </c>
      <c r="AM87" s="98"/>
      <c r="AN87" s="97"/>
      <c r="AO87" s="97"/>
      <c r="AP87" s="98"/>
      <c r="AQ87" s="98"/>
      <c r="AR87" s="98">
        <v>1</v>
      </c>
    </row>
    <row r="88" spans="1:44" x14ac:dyDescent="0.25">
      <c r="A88" s="9" t="s">
        <v>23</v>
      </c>
      <c r="B88" s="10" t="s">
        <v>24</v>
      </c>
      <c r="C88" s="10" t="s">
        <v>25</v>
      </c>
      <c r="D88" s="10" t="s">
        <v>26</v>
      </c>
      <c r="E88" s="10" t="s">
        <v>38</v>
      </c>
      <c r="F88" s="10" t="s">
        <v>89</v>
      </c>
      <c r="G88" s="10" t="s">
        <v>27</v>
      </c>
      <c r="H88" s="10" t="s">
        <v>27</v>
      </c>
      <c r="I88" s="10" t="s">
        <v>27</v>
      </c>
      <c r="J88" s="10" t="s">
        <v>90</v>
      </c>
      <c r="K88" s="10" t="s">
        <v>91</v>
      </c>
      <c r="L88" s="10" t="s">
        <v>92</v>
      </c>
      <c r="M88" s="10" t="s">
        <v>31</v>
      </c>
      <c r="N88" s="11" t="s">
        <v>32</v>
      </c>
      <c r="O88" s="98">
        <v>1</v>
      </c>
      <c r="P88" s="98">
        <v>1</v>
      </c>
      <c r="Q88" s="98">
        <v>1</v>
      </c>
      <c r="R88" s="98"/>
      <c r="S88" s="97"/>
      <c r="T88" s="97"/>
      <c r="U88" s="98"/>
      <c r="V88" s="98">
        <v>1</v>
      </c>
      <c r="W88" s="98">
        <v>1</v>
      </c>
      <c r="X88" s="98">
        <v>1</v>
      </c>
      <c r="Y88" s="98"/>
      <c r="Z88" s="97"/>
      <c r="AA88" s="97"/>
      <c r="AB88" s="98"/>
      <c r="AC88" s="98">
        <v>1</v>
      </c>
      <c r="AD88" s="98">
        <v>1</v>
      </c>
      <c r="AE88" s="98">
        <v>1</v>
      </c>
      <c r="AF88" s="98"/>
      <c r="AG88" s="97"/>
      <c r="AH88" s="97"/>
      <c r="AI88" s="98"/>
      <c r="AJ88" s="98">
        <v>1</v>
      </c>
      <c r="AK88" s="98">
        <v>1</v>
      </c>
      <c r="AL88" s="98">
        <v>1</v>
      </c>
      <c r="AM88" s="98"/>
      <c r="AN88" s="97"/>
      <c r="AO88" s="97"/>
      <c r="AP88" s="98">
        <v>1</v>
      </c>
      <c r="AQ88" s="98">
        <v>1</v>
      </c>
      <c r="AR88" s="98"/>
    </row>
    <row r="89" spans="1:44" x14ac:dyDescent="0.25">
      <c r="A89" s="9" t="s">
        <v>23</v>
      </c>
      <c r="B89" s="12" t="s">
        <v>24</v>
      </c>
      <c r="C89" s="12" t="s">
        <v>25</v>
      </c>
      <c r="D89" s="12" t="s">
        <v>26</v>
      </c>
      <c r="E89" s="12" t="s">
        <v>38</v>
      </c>
      <c r="F89" s="12" t="s">
        <v>89</v>
      </c>
      <c r="G89" s="12" t="s">
        <v>27</v>
      </c>
      <c r="H89" s="12" t="s">
        <v>27</v>
      </c>
      <c r="I89" s="12" t="s">
        <v>27</v>
      </c>
      <c r="J89" s="12" t="s">
        <v>93</v>
      </c>
      <c r="K89" s="12" t="s">
        <v>94</v>
      </c>
      <c r="L89" s="12" t="s">
        <v>30</v>
      </c>
      <c r="M89" s="12" t="s">
        <v>31</v>
      </c>
      <c r="N89" s="13" t="s">
        <v>32</v>
      </c>
      <c r="O89" s="98"/>
      <c r="P89" s="98">
        <v>1</v>
      </c>
      <c r="Q89" s="98">
        <v>1</v>
      </c>
      <c r="R89" s="98">
        <v>1</v>
      </c>
      <c r="S89" s="97"/>
      <c r="T89" s="97"/>
      <c r="U89" s="98"/>
      <c r="V89" s="98">
        <v>1</v>
      </c>
      <c r="W89" s="98">
        <v>1</v>
      </c>
      <c r="X89" s="98">
        <v>1</v>
      </c>
      <c r="Y89" s="98"/>
      <c r="Z89" s="97"/>
      <c r="AA89" s="97"/>
      <c r="AB89" s="98"/>
      <c r="AC89" s="98">
        <v>1</v>
      </c>
      <c r="AD89" s="98"/>
      <c r="AE89" s="98">
        <v>1</v>
      </c>
      <c r="AF89" s="98"/>
      <c r="AG89" s="97"/>
      <c r="AH89" s="97"/>
      <c r="AI89" s="98"/>
      <c r="AJ89" s="98">
        <v>1</v>
      </c>
      <c r="AK89" s="98">
        <v>1</v>
      </c>
      <c r="AL89" s="98">
        <v>1</v>
      </c>
      <c r="AM89" s="98"/>
      <c r="AN89" s="97"/>
      <c r="AO89" s="97"/>
      <c r="AP89" s="98"/>
      <c r="AQ89" s="98">
        <v>1</v>
      </c>
      <c r="AR89" s="98"/>
    </row>
    <row r="90" spans="1:44" x14ac:dyDescent="0.25">
      <c r="A90" s="9" t="s">
        <v>23</v>
      </c>
      <c r="B90" s="10" t="s">
        <v>24</v>
      </c>
      <c r="C90" s="10" t="s">
        <v>25</v>
      </c>
      <c r="D90" s="10" t="s">
        <v>26</v>
      </c>
      <c r="E90" s="10" t="s">
        <v>38</v>
      </c>
      <c r="F90" s="10" t="s">
        <v>89</v>
      </c>
      <c r="G90" s="10" t="s">
        <v>27</v>
      </c>
      <c r="H90" s="10" t="s">
        <v>27</v>
      </c>
      <c r="I90" s="10" t="s">
        <v>27</v>
      </c>
      <c r="J90" s="10" t="s">
        <v>95</v>
      </c>
      <c r="K90" s="10" t="s">
        <v>96</v>
      </c>
      <c r="L90" s="10" t="s">
        <v>97</v>
      </c>
      <c r="M90" s="10" t="s">
        <v>31</v>
      </c>
      <c r="N90" s="11" t="s">
        <v>32</v>
      </c>
      <c r="O90" s="98"/>
      <c r="P90" s="98">
        <v>1</v>
      </c>
      <c r="Q90" s="98">
        <v>1</v>
      </c>
      <c r="R90" s="98"/>
      <c r="S90" s="97"/>
      <c r="T90" s="97"/>
      <c r="U90" s="98"/>
      <c r="V90" s="98"/>
      <c r="W90" s="98">
        <v>1</v>
      </c>
      <c r="X90" s="98">
        <v>1</v>
      </c>
      <c r="Y90" s="98"/>
      <c r="Z90" s="97"/>
      <c r="AA90" s="97"/>
      <c r="AB90" s="98"/>
      <c r="AC90" s="98">
        <v>1</v>
      </c>
      <c r="AD90" s="98"/>
      <c r="AE90" s="98">
        <v>1</v>
      </c>
      <c r="AF90" s="98"/>
      <c r="AG90" s="97"/>
      <c r="AH90" s="97"/>
      <c r="AI90" s="98"/>
      <c r="AJ90" s="98"/>
      <c r="AK90" s="98">
        <v>1</v>
      </c>
      <c r="AL90" s="98"/>
      <c r="AM90" s="98">
        <v>1</v>
      </c>
      <c r="AN90" s="97"/>
      <c r="AO90" s="97"/>
      <c r="AP90" s="98"/>
      <c r="AQ90" s="98">
        <v>1</v>
      </c>
      <c r="AR90" s="98">
        <v>1</v>
      </c>
    </row>
    <row r="91" spans="1:44" x14ac:dyDescent="0.25">
      <c r="A91" s="9" t="s">
        <v>23</v>
      </c>
      <c r="B91" s="12" t="s">
        <v>24</v>
      </c>
      <c r="C91" s="12" t="s">
        <v>25</v>
      </c>
      <c r="D91" s="12" t="s">
        <v>26</v>
      </c>
      <c r="E91" s="12" t="s">
        <v>38</v>
      </c>
      <c r="F91" s="12" t="s">
        <v>89</v>
      </c>
      <c r="G91" s="12" t="s">
        <v>27</v>
      </c>
      <c r="H91" s="12" t="s">
        <v>27</v>
      </c>
      <c r="I91" s="12" t="s">
        <v>27</v>
      </c>
      <c r="J91" s="12" t="s">
        <v>98</v>
      </c>
      <c r="K91" s="12" t="s">
        <v>99</v>
      </c>
      <c r="L91" s="12" t="s">
        <v>100</v>
      </c>
      <c r="M91" s="12" t="s">
        <v>31</v>
      </c>
      <c r="N91" s="13" t="s">
        <v>32</v>
      </c>
      <c r="O91" s="98"/>
      <c r="P91" s="98">
        <v>1</v>
      </c>
      <c r="Q91" s="98"/>
      <c r="R91" s="98"/>
      <c r="S91" s="97"/>
      <c r="T91" s="97"/>
      <c r="U91" s="98"/>
      <c r="V91" s="98"/>
      <c r="W91" s="98">
        <v>1</v>
      </c>
      <c r="X91" s="98">
        <v>1</v>
      </c>
      <c r="Y91" s="98"/>
      <c r="Z91" s="97"/>
      <c r="AA91" s="97"/>
      <c r="AB91" s="98"/>
      <c r="AC91" s="98"/>
      <c r="AD91" s="98"/>
      <c r="AE91" s="98"/>
      <c r="AF91" s="98"/>
      <c r="AG91" s="97"/>
      <c r="AH91" s="97"/>
      <c r="AI91" s="98"/>
      <c r="AJ91" s="98"/>
      <c r="AK91" s="98"/>
      <c r="AL91" s="98"/>
      <c r="AM91" s="98"/>
      <c r="AN91" s="97"/>
      <c r="AO91" s="97"/>
      <c r="AP91" s="98"/>
      <c r="AQ91" s="98"/>
      <c r="AR91" s="98">
        <v>1</v>
      </c>
    </row>
    <row r="92" spans="1:44" hidden="1" x14ac:dyDescent="0.25">
      <c r="A92" s="9"/>
      <c r="B92" s="12"/>
      <c r="C92" s="12"/>
      <c r="D92" s="12"/>
      <c r="E92" s="12"/>
      <c r="F92" s="12"/>
      <c r="G92" s="12"/>
      <c r="H92" s="12"/>
      <c r="I92" s="12"/>
      <c r="J92" s="12"/>
      <c r="K92" s="12" t="s">
        <v>450</v>
      </c>
      <c r="L92" s="12" t="s">
        <v>451</v>
      </c>
      <c r="M92" s="12" t="s">
        <v>31</v>
      </c>
      <c r="N92" s="13" t="s">
        <v>32</v>
      </c>
      <c r="O92" s="98"/>
      <c r="P92" s="98"/>
      <c r="Q92" s="98"/>
      <c r="R92" s="98"/>
      <c r="S92" s="97"/>
      <c r="T92" s="97"/>
      <c r="U92" s="98"/>
      <c r="V92" s="98"/>
      <c r="W92" s="98"/>
      <c r="X92" s="98"/>
      <c r="Y92" s="98"/>
      <c r="Z92" s="97"/>
      <c r="AA92" s="97"/>
      <c r="AB92" s="98"/>
      <c r="AC92" s="98"/>
      <c r="AD92" s="98"/>
      <c r="AE92" s="98"/>
      <c r="AF92" s="98"/>
      <c r="AG92" s="97"/>
      <c r="AH92" s="97"/>
      <c r="AI92" s="98"/>
      <c r="AJ92" s="98"/>
      <c r="AK92" s="98"/>
      <c r="AL92" s="98"/>
      <c r="AM92" s="98"/>
      <c r="AN92" s="97"/>
      <c r="AO92" s="97"/>
      <c r="AP92" s="98"/>
      <c r="AQ92" s="98"/>
      <c r="AR92" s="98"/>
    </row>
    <row r="93" spans="1:44" hidden="1" x14ac:dyDescent="0.25">
      <c r="A93" s="9"/>
      <c r="B93" s="12"/>
      <c r="C93" s="12"/>
      <c r="D93" s="12"/>
      <c r="E93" s="12"/>
      <c r="F93" s="12"/>
      <c r="G93" s="12"/>
      <c r="H93" s="12"/>
      <c r="I93" s="12"/>
      <c r="J93" s="12"/>
      <c r="K93" s="12" t="s">
        <v>450</v>
      </c>
      <c r="L93" s="12" t="s">
        <v>451</v>
      </c>
      <c r="M93" s="12" t="s">
        <v>31</v>
      </c>
      <c r="N93" s="13" t="s">
        <v>32</v>
      </c>
      <c r="O93" s="98"/>
      <c r="P93" s="98"/>
      <c r="Q93" s="98"/>
      <c r="R93" s="98"/>
      <c r="S93" s="97"/>
      <c r="T93" s="97"/>
      <c r="U93" s="98"/>
      <c r="V93" s="98"/>
      <c r="W93" s="98"/>
      <c r="X93" s="98"/>
      <c r="Y93" s="98"/>
      <c r="Z93" s="97"/>
      <c r="AA93" s="97"/>
      <c r="AB93" s="98"/>
      <c r="AC93" s="98"/>
      <c r="AD93" s="98"/>
      <c r="AE93" s="98"/>
      <c r="AF93" s="98"/>
      <c r="AG93" s="97"/>
      <c r="AH93" s="97"/>
      <c r="AI93" s="98"/>
      <c r="AJ93" s="98"/>
      <c r="AK93" s="98"/>
      <c r="AL93" s="98"/>
      <c r="AM93" s="98"/>
      <c r="AN93" s="97"/>
      <c r="AO93" s="97"/>
      <c r="AP93" s="98"/>
      <c r="AQ93" s="98"/>
      <c r="AR93" s="98"/>
    </row>
    <row r="94" spans="1:44" x14ac:dyDescent="0.25">
      <c r="A94" s="9" t="s">
        <v>23</v>
      </c>
      <c r="B94" s="10" t="s">
        <v>24</v>
      </c>
      <c r="C94" s="10" t="s">
        <v>25</v>
      </c>
      <c r="D94" s="10" t="s">
        <v>26</v>
      </c>
      <c r="E94" s="10" t="s">
        <v>38</v>
      </c>
      <c r="F94" s="10" t="s">
        <v>89</v>
      </c>
      <c r="G94" s="10" t="s">
        <v>27</v>
      </c>
      <c r="H94" s="10" t="s">
        <v>27</v>
      </c>
      <c r="I94" s="10" t="s">
        <v>27</v>
      </c>
      <c r="J94" s="10" t="s">
        <v>101</v>
      </c>
      <c r="K94" s="10" t="s">
        <v>102</v>
      </c>
      <c r="L94" s="10" t="s">
        <v>103</v>
      </c>
      <c r="M94" s="10" t="s">
        <v>31</v>
      </c>
      <c r="N94" s="11" t="s">
        <v>32</v>
      </c>
      <c r="O94" s="98"/>
      <c r="P94" s="98">
        <v>1</v>
      </c>
      <c r="Q94" s="98"/>
      <c r="R94" s="98"/>
      <c r="S94" s="97"/>
      <c r="T94" s="97"/>
      <c r="U94" s="98"/>
      <c r="V94" s="98"/>
      <c r="W94" s="98"/>
      <c r="X94" s="98"/>
      <c r="Y94" s="98"/>
      <c r="Z94" s="97"/>
      <c r="AA94" s="97"/>
      <c r="AB94" s="98"/>
      <c r="AC94" s="98">
        <v>1</v>
      </c>
      <c r="AD94" s="98"/>
      <c r="AE94" s="98"/>
      <c r="AF94" s="98"/>
      <c r="AG94" s="97"/>
      <c r="AH94" s="97"/>
      <c r="AI94" s="98"/>
      <c r="AJ94" s="98"/>
      <c r="AK94" s="98">
        <v>1</v>
      </c>
      <c r="AL94" s="98"/>
      <c r="AM94" s="98"/>
      <c r="AN94" s="97"/>
      <c r="AO94" s="97"/>
      <c r="AP94" s="98"/>
      <c r="AQ94" s="98">
        <v>1</v>
      </c>
      <c r="AR94" s="98"/>
    </row>
    <row r="95" spans="1:44" x14ac:dyDescent="0.25">
      <c r="A95" s="9" t="s">
        <v>23</v>
      </c>
      <c r="B95" s="12" t="s">
        <v>24</v>
      </c>
      <c r="C95" s="12" t="s">
        <v>25</v>
      </c>
      <c r="D95" s="12" t="s">
        <v>26</v>
      </c>
      <c r="E95" s="12" t="s">
        <v>38</v>
      </c>
      <c r="F95" s="12" t="s">
        <v>89</v>
      </c>
      <c r="G95" s="12" t="s">
        <v>27</v>
      </c>
      <c r="H95" s="12" t="s">
        <v>27</v>
      </c>
      <c r="I95" s="12" t="s">
        <v>27</v>
      </c>
      <c r="J95" s="12" t="s">
        <v>104</v>
      </c>
      <c r="K95" s="12" t="s">
        <v>105</v>
      </c>
      <c r="L95" s="12" t="s">
        <v>106</v>
      </c>
      <c r="M95" s="12" t="s">
        <v>31</v>
      </c>
      <c r="N95" s="13" t="s">
        <v>32</v>
      </c>
      <c r="O95" s="98"/>
      <c r="P95" s="98">
        <v>1</v>
      </c>
      <c r="Q95" s="98">
        <v>1</v>
      </c>
      <c r="R95" s="98"/>
      <c r="S95" s="97"/>
      <c r="T95" s="97"/>
      <c r="U95" s="98">
        <v>1</v>
      </c>
      <c r="V95" s="98">
        <v>1</v>
      </c>
      <c r="W95" s="98">
        <v>1</v>
      </c>
      <c r="X95" s="98"/>
      <c r="Y95" s="98"/>
      <c r="Z95" s="97"/>
      <c r="AA95" s="97"/>
      <c r="AB95" s="98">
        <v>1</v>
      </c>
      <c r="AC95" s="98">
        <v>1</v>
      </c>
      <c r="AD95" s="98"/>
      <c r="AE95" s="98"/>
      <c r="AF95" s="98"/>
      <c r="AG95" s="97"/>
      <c r="AH95" s="97"/>
      <c r="AI95" s="98">
        <v>1</v>
      </c>
      <c r="AJ95" s="98">
        <v>1</v>
      </c>
      <c r="AK95" s="98">
        <v>1</v>
      </c>
      <c r="AL95" s="98"/>
      <c r="AM95" s="98"/>
      <c r="AN95" s="97"/>
      <c r="AO95" s="97"/>
      <c r="AP95" s="98">
        <v>1</v>
      </c>
      <c r="AQ95" s="98">
        <v>1</v>
      </c>
      <c r="AR95" s="98"/>
    </row>
    <row r="96" spans="1:44" x14ac:dyDescent="0.25">
      <c r="A96" s="9" t="s">
        <v>23</v>
      </c>
      <c r="B96" s="10" t="s">
        <v>24</v>
      </c>
      <c r="C96" s="10" t="s">
        <v>25</v>
      </c>
      <c r="D96" s="10" t="s">
        <v>26</v>
      </c>
      <c r="E96" s="10" t="s">
        <v>38</v>
      </c>
      <c r="F96" s="10" t="s">
        <v>89</v>
      </c>
      <c r="G96" s="10" t="s">
        <v>27</v>
      </c>
      <c r="H96" s="10" t="s">
        <v>27</v>
      </c>
      <c r="I96" s="10" t="s">
        <v>27</v>
      </c>
      <c r="J96" s="10" t="s">
        <v>107</v>
      </c>
      <c r="K96" s="10" t="s">
        <v>108</v>
      </c>
      <c r="L96" s="10" t="s">
        <v>30</v>
      </c>
      <c r="M96" s="10" t="s">
        <v>31</v>
      </c>
      <c r="N96" s="11" t="s">
        <v>32</v>
      </c>
      <c r="O96" s="98"/>
      <c r="P96" s="98">
        <v>1</v>
      </c>
      <c r="Q96" s="98"/>
      <c r="R96" s="98"/>
      <c r="S96" s="97"/>
      <c r="T96" s="97"/>
      <c r="U96" s="98"/>
      <c r="V96" s="98"/>
      <c r="W96" s="98"/>
      <c r="X96" s="98"/>
      <c r="Y96" s="98"/>
      <c r="Z96" s="97"/>
      <c r="AA96" s="97"/>
      <c r="AB96" s="98"/>
      <c r="AC96" s="98">
        <v>1</v>
      </c>
      <c r="AD96" s="98"/>
      <c r="AE96" s="98"/>
      <c r="AF96" s="98"/>
      <c r="AG96" s="97"/>
      <c r="AH96" s="97"/>
      <c r="AI96" s="98"/>
      <c r="AJ96" s="98"/>
      <c r="AK96" s="98">
        <v>1</v>
      </c>
      <c r="AL96" s="98"/>
      <c r="AM96" s="98"/>
      <c r="AN96" s="97"/>
      <c r="AO96" s="97"/>
      <c r="AP96" s="98"/>
      <c r="AQ96" s="98">
        <v>1</v>
      </c>
      <c r="AR96" s="98"/>
    </row>
    <row r="97" spans="1:44" x14ac:dyDescent="0.25">
      <c r="A97" s="9" t="s">
        <v>23</v>
      </c>
      <c r="B97" s="12" t="s">
        <v>24</v>
      </c>
      <c r="C97" s="12" t="s">
        <v>25</v>
      </c>
      <c r="D97" s="12" t="s">
        <v>26</v>
      </c>
      <c r="E97" s="12" t="s">
        <v>38</v>
      </c>
      <c r="F97" s="12" t="s">
        <v>89</v>
      </c>
      <c r="G97" s="12" t="s">
        <v>27</v>
      </c>
      <c r="H97" s="12" t="s">
        <v>27</v>
      </c>
      <c r="I97" s="12" t="s">
        <v>27</v>
      </c>
      <c r="J97" s="12" t="s">
        <v>109</v>
      </c>
      <c r="K97" s="12" t="s">
        <v>110</v>
      </c>
      <c r="L97" s="12" t="s">
        <v>111</v>
      </c>
      <c r="M97" s="12" t="s">
        <v>31</v>
      </c>
      <c r="N97" s="13" t="s">
        <v>32</v>
      </c>
      <c r="O97" s="98">
        <v>1</v>
      </c>
      <c r="P97" s="98">
        <v>1</v>
      </c>
      <c r="Q97" s="98"/>
      <c r="R97" s="98"/>
      <c r="S97" s="97"/>
      <c r="T97" s="97"/>
      <c r="U97" s="98" t="s">
        <v>449</v>
      </c>
      <c r="V97" s="98" t="s">
        <v>449</v>
      </c>
      <c r="W97" s="98" t="s">
        <v>449</v>
      </c>
      <c r="X97" s="98" t="s">
        <v>449</v>
      </c>
      <c r="Y97" s="98" t="s">
        <v>449</v>
      </c>
      <c r="Z97" s="97"/>
      <c r="AA97" s="97"/>
      <c r="AB97" s="98"/>
      <c r="AC97" s="98">
        <v>1</v>
      </c>
      <c r="AD97" s="98">
        <v>1</v>
      </c>
      <c r="AE97" s="98"/>
      <c r="AF97" s="98"/>
      <c r="AG97" s="97"/>
      <c r="AH97" s="97"/>
      <c r="AI97" s="98"/>
      <c r="AJ97" s="98">
        <v>1</v>
      </c>
      <c r="AK97" s="98">
        <v>1</v>
      </c>
      <c r="AL97" s="98"/>
      <c r="AM97" s="98"/>
      <c r="AN97" s="97"/>
      <c r="AO97" s="97"/>
      <c r="AP97" s="98"/>
      <c r="AQ97" s="98">
        <v>1</v>
      </c>
      <c r="AR97" s="98">
        <v>1</v>
      </c>
    </row>
    <row r="98" spans="1:44" x14ac:dyDescent="0.25">
      <c r="A98" s="9" t="s">
        <v>23</v>
      </c>
      <c r="B98" s="10" t="s">
        <v>24</v>
      </c>
      <c r="C98" s="10" t="s">
        <v>25</v>
      </c>
      <c r="D98" s="10" t="s">
        <v>26</v>
      </c>
      <c r="E98" s="10" t="s">
        <v>38</v>
      </c>
      <c r="F98" s="10" t="s">
        <v>89</v>
      </c>
      <c r="G98" s="10" t="s">
        <v>27</v>
      </c>
      <c r="H98" s="10" t="s">
        <v>27</v>
      </c>
      <c r="I98" s="10" t="s">
        <v>27</v>
      </c>
      <c r="J98" s="10" t="s">
        <v>112</v>
      </c>
      <c r="K98" s="10" t="s">
        <v>113</v>
      </c>
      <c r="L98" s="10" t="s">
        <v>114</v>
      </c>
      <c r="M98" s="10" t="s">
        <v>31</v>
      </c>
      <c r="N98" s="11" t="s">
        <v>32</v>
      </c>
      <c r="O98" s="98"/>
      <c r="P98" s="98">
        <v>1</v>
      </c>
      <c r="Q98" s="98">
        <v>1</v>
      </c>
      <c r="R98" s="98"/>
      <c r="S98" s="97"/>
      <c r="T98" s="97"/>
      <c r="U98" s="98">
        <v>1</v>
      </c>
      <c r="V98" s="98"/>
      <c r="W98" s="98">
        <v>1</v>
      </c>
      <c r="X98" s="98"/>
      <c r="Y98" s="98"/>
      <c r="Z98" s="97"/>
      <c r="AA98" s="97"/>
      <c r="AB98" s="98"/>
      <c r="AC98" s="98">
        <v>1</v>
      </c>
      <c r="AD98" s="98">
        <v>1</v>
      </c>
      <c r="AE98" s="98"/>
      <c r="AF98" s="98"/>
      <c r="AG98" s="97"/>
      <c r="AH98" s="97"/>
      <c r="AI98" s="98"/>
      <c r="AJ98" s="98">
        <v>1</v>
      </c>
      <c r="AK98" s="98">
        <v>1</v>
      </c>
      <c r="AL98" s="98"/>
      <c r="AM98" s="98"/>
      <c r="AN98" s="97"/>
      <c r="AO98" s="97"/>
      <c r="AP98" s="98">
        <v>1</v>
      </c>
      <c r="AQ98" s="98">
        <v>1</v>
      </c>
      <c r="AR98" s="98"/>
    </row>
    <row r="99" spans="1:44" s="132" customFormat="1" x14ac:dyDescent="0.25">
      <c r="A99" s="128" t="s">
        <v>23</v>
      </c>
      <c r="B99" s="129" t="s">
        <v>24</v>
      </c>
      <c r="C99" s="129" t="s">
        <v>25</v>
      </c>
      <c r="D99" s="129" t="s">
        <v>26</v>
      </c>
      <c r="E99" s="129" t="s">
        <v>38</v>
      </c>
      <c r="F99" s="129" t="s">
        <v>89</v>
      </c>
      <c r="G99" s="129" t="s">
        <v>27</v>
      </c>
      <c r="H99" s="129" t="s">
        <v>27</v>
      </c>
      <c r="I99" s="129" t="s">
        <v>27</v>
      </c>
      <c r="J99" s="129"/>
      <c r="K99" s="129" t="s">
        <v>450</v>
      </c>
      <c r="L99" s="129" t="s">
        <v>451</v>
      </c>
      <c r="M99" s="129" t="s">
        <v>31</v>
      </c>
      <c r="N99" s="130" t="s">
        <v>32</v>
      </c>
      <c r="O99" s="131">
        <v>1</v>
      </c>
      <c r="P99" s="131">
        <v>1</v>
      </c>
      <c r="Q99" s="131">
        <v>1</v>
      </c>
      <c r="R99" s="131"/>
      <c r="S99" s="131"/>
      <c r="T99" s="131"/>
      <c r="U99" s="131">
        <v>1</v>
      </c>
      <c r="V99" s="131">
        <v>1</v>
      </c>
      <c r="W99" s="131">
        <v>1</v>
      </c>
      <c r="X99" s="131"/>
      <c r="Y99" s="131"/>
      <c r="Z99" s="131"/>
      <c r="AA99" s="131"/>
      <c r="AB99" s="131">
        <v>1</v>
      </c>
      <c r="AC99" s="131">
        <v>1</v>
      </c>
      <c r="AD99" s="131">
        <v>1</v>
      </c>
      <c r="AE99" s="131">
        <v>1</v>
      </c>
      <c r="AF99" s="131"/>
      <c r="AG99" s="131"/>
      <c r="AH99" s="131"/>
      <c r="AI99" s="131">
        <v>1</v>
      </c>
      <c r="AJ99" s="131">
        <v>1</v>
      </c>
      <c r="AK99" s="131">
        <v>1</v>
      </c>
      <c r="AL99" s="131">
        <v>1</v>
      </c>
      <c r="AM99" s="131"/>
      <c r="AN99" s="131"/>
      <c r="AO99" s="131"/>
      <c r="AP99" s="98">
        <v>1</v>
      </c>
      <c r="AQ99" s="98">
        <v>1</v>
      </c>
      <c r="AR99" s="98">
        <v>1</v>
      </c>
    </row>
    <row r="100" spans="1:44" x14ac:dyDescent="0.25">
      <c r="A100" s="9" t="s">
        <v>23</v>
      </c>
      <c r="B100" s="12" t="s">
        <v>24</v>
      </c>
      <c r="C100" s="12" t="s">
        <v>25</v>
      </c>
      <c r="D100" s="12" t="s">
        <v>26</v>
      </c>
      <c r="E100" s="12" t="s">
        <v>116</v>
      </c>
      <c r="F100" s="12" t="s">
        <v>27</v>
      </c>
      <c r="G100" s="12" t="s">
        <v>27</v>
      </c>
      <c r="H100" s="12" t="s">
        <v>27</v>
      </c>
      <c r="I100" s="12" t="s">
        <v>27</v>
      </c>
      <c r="J100" s="12" t="s">
        <v>117</v>
      </c>
      <c r="K100" s="12" t="s">
        <v>118</v>
      </c>
      <c r="L100" s="12" t="s">
        <v>119</v>
      </c>
      <c r="M100" s="12" t="s">
        <v>31</v>
      </c>
      <c r="N100" s="13" t="s">
        <v>32</v>
      </c>
      <c r="O100" s="98"/>
      <c r="P100" s="98"/>
      <c r="Q100" s="98"/>
      <c r="R100" s="98"/>
      <c r="S100" s="97"/>
      <c r="T100" s="97"/>
      <c r="U100" s="98"/>
      <c r="V100" s="98"/>
      <c r="W100" s="98"/>
      <c r="X100" s="98"/>
      <c r="Y100" s="98"/>
      <c r="Z100" s="97"/>
      <c r="AA100" s="97"/>
      <c r="AB100" s="98"/>
      <c r="AC100" s="98"/>
      <c r="AD100" s="98"/>
      <c r="AE100" s="98"/>
      <c r="AF100" s="98"/>
      <c r="AG100" s="97"/>
      <c r="AH100" s="97"/>
      <c r="AI100" s="98"/>
      <c r="AJ100" s="98"/>
      <c r="AK100" s="98"/>
      <c r="AL100" s="98"/>
      <c r="AM100" s="98"/>
      <c r="AN100" s="97"/>
      <c r="AO100" s="97"/>
      <c r="AP100" s="98"/>
      <c r="AQ100" s="98"/>
      <c r="AR100" s="98"/>
    </row>
    <row r="101" spans="1:44" x14ac:dyDescent="0.25">
      <c r="A101" s="9" t="s">
        <v>23</v>
      </c>
      <c r="B101" s="10" t="s">
        <v>24</v>
      </c>
      <c r="C101" s="10" t="s">
        <v>25</v>
      </c>
      <c r="D101" s="10" t="s">
        <v>26</v>
      </c>
      <c r="E101" s="10" t="s">
        <v>116</v>
      </c>
      <c r="F101" s="10" t="s">
        <v>27</v>
      </c>
      <c r="G101" s="10" t="s">
        <v>27</v>
      </c>
      <c r="H101" s="10" t="s">
        <v>27</v>
      </c>
      <c r="I101" s="10" t="s">
        <v>27</v>
      </c>
      <c r="J101" s="10" t="s">
        <v>120</v>
      </c>
      <c r="K101" s="10" t="s">
        <v>121</v>
      </c>
      <c r="L101" s="10" t="s">
        <v>122</v>
      </c>
      <c r="M101" s="10" t="s">
        <v>31</v>
      </c>
      <c r="N101" s="11" t="s">
        <v>32</v>
      </c>
      <c r="O101" s="98"/>
      <c r="P101" s="98"/>
      <c r="Q101" s="98"/>
      <c r="R101" s="98"/>
      <c r="S101" s="97"/>
      <c r="T101" s="97"/>
      <c r="U101" s="98"/>
      <c r="V101" s="98"/>
      <c r="W101" s="98"/>
      <c r="X101" s="98"/>
      <c r="Y101" s="98"/>
      <c r="Z101" s="97"/>
      <c r="AA101" s="97"/>
      <c r="AB101" s="98"/>
      <c r="AC101" s="98"/>
      <c r="AD101" s="98"/>
      <c r="AE101" s="98"/>
      <c r="AF101" s="98"/>
      <c r="AG101" s="97"/>
      <c r="AH101" s="97"/>
      <c r="AI101" s="98"/>
      <c r="AJ101" s="98">
        <v>1</v>
      </c>
      <c r="AK101" s="98">
        <v>1</v>
      </c>
      <c r="AL101" s="98"/>
      <c r="AM101" s="98">
        <v>1</v>
      </c>
      <c r="AN101" s="97"/>
      <c r="AO101" s="97"/>
      <c r="AP101" s="98"/>
      <c r="AQ101" s="98">
        <v>1</v>
      </c>
      <c r="AR101" s="98">
        <v>1</v>
      </c>
    </row>
    <row r="102" spans="1:44" x14ac:dyDescent="0.25">
      <c r="A102" s="9" t="s">
        <v>23</v>
      </c>
      <c r="B102" s="12" t="s">
        <v>24</v>
      </c>
      <c r="C102" s="12" t="s">
        <v>25</v>
      </c>
      <c r="D102" s="12" t="s">
        <v>26</v>
      </c>
      <c r="E102" s="12" t="s">
        <v>116</v>
      </c>
      <c r="F102" s="12" t="s">
        <v>27</v>
      </c>
      <c r="G102" s="12" t="s">
        <v>27</v>
      </c>
      <c r="H102" s="12" t="s">
        <v>27</v>
      </c>
      <c r="I102" s="12" t="s">
        <v>27</v>
      </c>
      <c r="J102" s="12" t="s">
        <v>123</v>
      </c>
      <c r="K102" s="12" t="s">
        <v>124</v>
      </c>
      <c r="L102" s="12" t="s">
        <v>114</v>
      </c>
      <c r="M102" s="12" t="s">
        <v>31</v>
      </c>
      <c r="N102" s="13" t="s">
        <v>32</v>
      </c>
      <c r="O102" s="98"/>
      <c r="P102" s="98">
        <v>1</v>
      </c>
      <c r="Q102" s="98"/>
      <c r="R102" s="98"/>
      <c r="S102" s="97"/>
      <c r="T102" s="97"/>
      <c r="U102" s="98"/>
      <c r="V102" s="98"/>
      <c r="W102" s="98"/>
      <c r="X102" s="98">
        <v>1</v>
      </c>
      <c r="Y102" s="98">
        <v>1</v>
      </c>
      <c r="Z102" s="97"/>
      <c r="AA102" s="97"/>
      <c r="AB102" s="98">
        <v>1</v>
      </c>
      <c r="AC102" s="98"/>
      <c r="AD102" s="98"/>
      <c r="AE102" s="98">
        <v>1</v>
      </c>
      <c r="AF102" s="98"/>
      <c r="AG102" s="97"/>
      <c r="AH102" s="97"/>
      <c r="AI102" s="98">
        <v>1</v>
      </c>
      <c r="AJ102" s="98"/>
      <c r="AK102" s="98"/>
      <c r="AL102" s="98">
        <v>1</v>
      </c>
      <c r="AM102" s="98"/>
      <c r="AN102" s="97"/>
      <c r="AO102" s="97"/>
      <c r="AP102" s="98">
        <v>1</v>
      </c>
      <c r="AQ102" s="98"/>
      <c r="AR102" s="98"/>
    </row>
    <row r="103" spans="1:44" x14ac:dyDescent="0.25">
      <c r="A103" s="9" t="s">
        <v>23</v>
      </c>
      <c r="B103" s="10" t="s">
        <v>24</v>
      </c>
      <c r="C103" s="10" t="s">
        <v>25</v>
      </c>
      <c r="D103" s="10" t="s">
        <v>26</v>
      </c>
      <c r="E103" s="10" t="s">
        <v>116</v>
      </c>
      <c r="F103" s="10" t="s">
        <v>27</v>
      </c>
      <c r="G103" s="10" t="s">
        <v>27</v>
      </c>
      <c r="H103" s="10" t="s">
        <v>27</v>
      </c>
      <c r="I103" s="10" t="s">
        <v>27</v>
      </c>
      <c r="J103" s="10" t="s">
        <v>125</v>
      </c>
      <c r="K103" s="10" t="s">
        <v>126</v>
      </c>
      <c r="L103" s="10" t="s">
        <v>127</v>
      </c>
      <c r="M103" s="10" t="s">
        <v>31</v>
      </c>
      <c r="N103" s="11" t="s">
        <v>32</v>
      </c>
      <c r="O103" s="98">
        <v>1</v>
      </c>
      <c r="P103" s="98"/>
      <c r="Q103" s="98"/>
      <c r="R103" s="98"/>
      <c r="S103" s="97"/>
      <c r="T103" s="97"/>
      <c r="U103" s="98">
        <v>1</v>
      </c>
      <c r="V103" s="98">
        <v>1</v>
      </c>
      <c r="W103" s="98"/>
      <c r="X103" s="98"/>
      <c r="Y103" s="98"/>
      <c r="Z103" s="97"/>
      <c r="AA103" s="97"/>
      <c r="AB103" s="98">
        <v>1</v>
      </c>
      <c r="AC103" s="98">
        <v>1</v>
      </c>
      <c r="AD103" s="98"/>
      <c r="AE103" s="98"/>
      <c r="AF103" s="98"/>
      <c r="AG103" s="97"/>
      <c r="AH103" s="97"/>
      <c r="AI103" s="98"/>
      <c r="AJ103" s="98"/>
      <c r="AK103" s="98"/>
      <c r="AL103" s="98"/>
      <c r="AM103" s="98"/>
      <c r="AN103" s="97"/>
      <c r="AO103" s="97"/>
      <c r="AP103" s="98">
        <v>1</v>
      </c>
      <c r="AQ103" s="98">
        <v>1</v>
      </c>
      <c r="AR103" s="98"/>
    </row>
    <row r="104" spans="1:44" x14ac:dyDescent="0.25">
      <c r="A104" s="9" t="s">
        <v>23</v>
      </c>
      <c r="B104" s="12" t="s">
        <v>24</v>
      </c>
      <c r="C104" s="12" t="s">
        <v>25</v>
      </c>
      <c r="D104" s="12" t="s">
        <v>26</v>
      </c>
      <c r="E104" s="12" t="s">
        <v>116</v>
      </c>
      <c r="F104" s="12" t="s">
        <v>27</v>
      </c>
      <c r="G104" s="12" t="s">
        <v>27</v>
      </c>
      <c r="H104" s="12" t="s">
        <v>27</v>
      </c>
      <c r="I104" s="12" t="s">
        <v>27</v>
      </c>
      <c r="J104" s="12" t="s">
        <v>128</v>
      </c>
      <c r="K104" s="12" t="s">
        <v>129</v>
      </c>
      <c r="L104" s="12" t="s">
        <v>130</v>
      </c>
      <c r="M104" s="12" t="s">
        <v>31</v>
      </c>
      <c r="N104" s="13" t="s">
        <v>32</v>
      </c>
      <c r="O104" s="98"/>
      <c r="P104" s="98">
        <v>1</v>
      </c>
      <c r="Q104" s="98">
        <v>1</v>
      </c>
      <c r="R104" s="98"/>
      <c r="S104" s="97"/>
      <c r="T104" s="97"/>
      <c r="U104" s="98"/>
      <c r="V104" s="98"/>
      <c r="W104" s="98">
        <v>1</v>
      </c>
      <c r="X104" s="98">
        <v>1</v>
      </c>
      <c r="Y104" s="98"/>
      <c r="Z104" s="97"/>
      <c r="AA104" s="97"/>
      <c r="AB104" s="98"/>
      <c r="AC104" s="98"/>
      <c r="AD104" s="98">
        <v>1</v>
      </c>
      <c r="AE104" s="98">
        <v>1</v>
      </c>
      <c r="AF104" s="98"/>
      <c r="AG104" s="97"/>
      <c r="AH104" s="97"/>
      <c r="AI104" s="98"/>
      <c r="AJ104" s="98"/>
      <c r="AK104" s="98">
        <v>1</v>
      </c>
      <c r="AL104" s="98">
        <v>1</v>
      </c>
      <c r="AM104" s="98"/>
      <c r="AN104" s="97"/>
      <c r="AO104" s="97"/>
      <c r="AP104" s="98"/>
      <c r="AQ104" s="98"/>
      <c r="AR104" s="98">
        <v>1</v>
      </c>
    </row>
    <row r="105" spans="1:44" x14ac:dyDescent="0.25">
      <c r="A105" s="9" t="s">
        <v>23</v>
      </c>
      <c r="B105" s="10" t="s">
        <v>24</v>
      </c>
      <c r="C105" s="10" t="s">
        <v>25</v>
      </c>
      <c r="D105" s="10" t="s">
        <v>26</v>
      </c>
      <c r="E105" s="10" t="s">
        <v>116</v>
      </c>
      <c r="F105" s="10" t="s">
        <v>27</v>
      </c>
      <c r="G105" s="10" t="s">
        <v>27</v>
      </c>
      <c r="H105" s="10" t="s">
        <v>27</v>
      </c>
      <c r="I105" s="10" t="s">
        <v>27</v>
      </c>
      <c r="J105" s="10" t="s">
        <v>131</v>
      </c>
      <c r="K105" s="10" t="s">
        <v>132</v>
      </c>
      <c r="L105" s="10" t="s">
        <v>133</v>
      </c>
      <c r="M105" s="10" t="s">
        <v>31</v>
      </c>
      <c r="N105" s="11" t="s">
        <v>32</v>
      </c>
      <c r="O105" s="98">
        <v>1</v>
      </c>
      <c r="P105" s="98">
        <v>1</v>
      </c>
      <c r="Q105" s="98">
        <v>1</v>
      </c>
      <c r="R105" s="98">
        <v>1</v>
      </c>
      <c r="S105" s="97"/>
      <c r="T105" s="97"/>
      <c r="U105" s="98">
        <v>1</v>
      </c>
      <c r="V105" s="98">
        <v>1</v>
      </c>
      <c r="W105" s="98">
        <v>1</v>
      </c>
      <c r="X105" s="98">
        <v>1</v>
      </c>
      <c r="Y105" s="98">
        <v>1</v>
      </c>
      <c r="Z105" s="97"/>
      <c r="AA105" s="97"/>
      <c r="AB105" s="98">
        <v>1</v>
      </c>
      <c r="AC105" s="98">
        <v>1</v>
      </c>
      <c r="AD105" s="98">
        <v>1</v>
      </c>
      <c r="AE105" s="98">
        <v>1</v>
      </c>
      <c r="AF105" s="98">
        <v>1</v>
      </c>
      <c r="AG105" s="97"/>
      <c r="AH105" s="97"/>
      <c r="AI105" s="122"/>
      <c r="AJ105" s="125"/>
      <c r="AK105" s="125"/>
      <c r="AL105" s="125"/>
      <c r="AM105" s="125"/>
      <c r="AN105" s="97"/>
      <c r="AO105" s="97"/>
      <c r="AP105" s="98">
        <v>1</v>
      </c>
      <c r="AQ105" s="98">
        <v>1</v>
      </c>
      <c r="AR105" s="98">
        <v>1</v>
      </c>
    </row>
    <row r="106" spans="1:44" x14ac:dyDescent="0.25">
      <c r="A106" s="9" t="s">
        <v>23</v>
      </c>
      <c r="B106" s="12" t="s">
        <v>24</v>
      </c>
      <c r="C106" s="12" t="s">
        <v>25</v>
      </c>
      <c r="D106" s="12" t="s">
        <v>26</v>
      </c>
      <c r="E106" s="12" t="s">
        <v>116</v>
      </c>
      <c r="F106" s="12" t="s">
        <v>27</v>
      </c>
      <c r="G106" s="12" t="s">
        <v>27</v>
      </c>
      <c r="H106" s="12" t="s">
        <v>27</v>
      </c>
      <c r="I106" s="12" t="s">
        <v>27</v>
      </c>
      <c r="J106" s="12" t="s">
        <v>134</v>
      </c>
      <c r="K106" s="12" t="s">
        <v>135</v>
      </c>
      <c r="L106" s="12" t="s">
        <v>136</v>
      </c>
      <c r="M106" s="12" t="s">
        <v>31</v>
      </c>
      <c r="N106" s="13" t="s">
        <v>32</v>
      </c>
      <c r="O106" s="98">
        <v>1</v>
      </c>
      <c r="P106" s="98">
        <v>1</v>
      </c>
      <c r="Q106" s="98">
        <v>1</v>
      </c>
      <c r="R106" s="98">
        <v>1</v>
      </c>
      <c r="S106" s="97"/>
      <c r="T106" s="97"/>
      <c r="U106" s="98">
        <v>1</v>
      </c>
      <c r="V106" s="98">
        <v>1</v>
      </c>
      <c r="W106" s="98">
        <v>1</v>
      </c>
      <c r="X106" s="98">
        <v>1</v>
      </c>
      <c r="Y106" s="98">
        <v>1</v>
      </c>
      <c r="Z106" s="97"/>
      <c r="AA106" s="97"/>
      <c r="AB106" s="98">
        <v>1</v>
      </c>
      <c r="AC106" s="98">
        <v>1</v>
      </c>
      <c r="AD106" s="98">
        <v>1</v>
      </c>
      <c r="AE106" s="98">
        <v>1</v>
      </c>
      <c r="AF106" s="98">
        <v>1</v>
      </c>
      <c r="AG106" s="97"/>
      <c r="AH106" s="97"/>
      <c r="AI106" s="98">
        <v>1</v>
      </c>
      <c r="AJ106" s="98">
        <v>1</v>
      </c>
      <c r="AK106" s="98">
        <v>1</v>
      </c>
      <c r="AL106" s="98">
        <v>1</v>
      </c>
      <c r="AM106" s="98">
        <v>1</v>
      </c>
      <c r="AN106" s="97"/>
      <c r="AO106" s="97"/>
      <c r="AP106" s="98">
        <v>1</v>
      </c>
      <c r="AQ106" s="98">
        <v>1</v>
      </c>
      <c r="AR106" s="98">
        <v>1</v>
      </c>
    </row>
    <row r="107" spans="1:44" x14ac:dyDescent="0.25">
      <c r="A107" s="9" t="s">
        <v>23</v>
      </c>
      <c r="B107" s="10" t="s">
        <v>24</v>
      </c>
      <c r="C107" s="10" t="s">
        <v>25</v>
      </c>
      <c r="D107" s="10" t="s">
        <v>26</v>
      </c>
      <c r="E107" s="10" t="s">
        <v>116</v>
      </c>
      <c r="F107" s="10" t="s">
        <v>27</v>
      </c>
      <c r="G107" s="10" t="s">
        <v>27</v>
      </c>
      <c r="H107" s="10" t="s">
        <v>27</v>
      </c>
      <c r="I107" s="10" t="s">
        <v>27</v>
      </c>
      <c r="J107" s="10" t="s">
        <v>137</v>
      </c>
      <c r="K107" s="10" t="s">
        <v>138</v>
      </c>
      <c r="L107" s="10" t="s">
        <v>139</v>
      </c>
      <c r="M107" s="10" t="s">
        <v>31</v>
      </c>
      <c r="N107" s="11" t="s">
        <v>32</v>
      </c>
      <c r="O107" s="98"/>
      <c r="P107" s="98"/>
      <c r="Q107" s="98">
        <v>1</v>
      </c>
      <c r="R107" s="98">
        <v>1</v>
      </c>
      <c r="S107" s="97"/>
      <c r="T107" s="97"/>
      <c r="U107" s="98">
        <v>1</v>
      </c>
      <c r="V107" s="98"/>
      <c r="W107" s="98"/>
      <c r="X107" s="98"/>
      <c r="Y107" s="98">
        <v>1</v>
      </c>
      <c r="Z107" s="97"/>
      <c r="AA107" s="97"/>
      <c r="AB107" s="98">
        <v>1</v>
      </c>
      <c r="AC107" s="98">
        <v>1</v>
      </c>
      <c r="AD107" s="98"/>
      <c r="AE107" s="98"/>
      <c r="AF107" s="98">
        <v>1</v>
      </c>
      <c r="AG107" s="97"/>
      <c r="AH107" s="97"/>
      <c r="AI107" s="98"/>
      <c r="AJ107" s="98">
        <v>1</v>
      </c>
      <c r="AK107" s="98"/>
      <c r="AL107" s="98"/>
      <c r="AM107" s="98">
        <v>1</v>
      </c>
      <c r="AN107" s="97"/>
      <c r="AO107" s="97"/>
      <c r="AP107" s="98">
        <v>1</v>
      </c>
      <c r="AQ107" s="98">
        <v>1</v>
      </c>
      <c r="AR107" s="98"/>
    </row>
    <row r="108" spans="1:44" x14ac:dyDescent="0.25">
      <c r="A108" s="9" t="s">
        <v>23</v>
      </c>
      <c r="B108" s="12" t="s">
        <v>24</v>
      </c>
      <c r="C108" s="12" t="s">
        <v>25</v>
      </c>
      <c r="D108" s="12" t="s">
        <v>26</v>
      </c>
      <c r="E108" s="12" t="s">
        <v>140</v>
      </c>
      <c r="F108" s="12" t="s">
        <v>27</v>
      </c>
      <c r="G108" s="12" t="s">
        <v>27</v>
      </c>
      <c r="H108" s="12" t="s">
        <v>27</v>
      </c>
      <c r="I108" s="12" t="s">
        <v>27</v>
      </c>
      <c r="J108" s="12" t="s">
        <v>141</v>
      </c>
      <c r="K108" s="12" t="s">
        <v>142</v>
      </c>
      <c r="L108" s="12" t="s">
        <v>37</v>
      </c>
      <c r="M108" s="12" t="s">
        <v>31</v>
      </c>
      <c r="N108" s="13" t="s">
        <v>32</v>
      </c>
      <c r="O108" s="98"/>
      <c r="P108" s="98">
        <v>1</v>
      </c>
      <c r="Q108" s="98">
        <v>1</v>
      </c>
      <c r="R108" s="98"/>
      <c r="S108" s="97"/>
      <c r="T108" s="97"/>
      <c r="U108" s="98"/>
      <c r="V108" s="98">
        <v>1</v>
      </c>
      <c r="W108" s="98"/>
      <c r="X108" s="98">
        <v>1</v>
      </c>
      <c r="Y108" s="98"/>
      <c r="Z108" s="97"/>
      <c r="AA108" s="97"/>
      <c r="AB108" s="98"/>
      <c r="AD108" s="98">
        <v>1</v>
      </c>
      <c r="AE108" s="98">
        <v>1</v>
      </c>
      <c r="AF108" s="98"/>
      <c r="AG108" s="97"/>
      <c r="AH108" s="97"/>
      <c r="AI108" s="98"/>
      <c r="AJ108" s="98">
        <v>1</v>
      </c>
      <c r="AK108" s="98"/>
      <c r="AL108" s="98">
        <v>1</v>
      </c>
      <c r="AM108" s="98"/>
      <c r="AN108" s="97"/>
      <c r="AO108" s="97"/>
      <c r="AP108" s="98"/>
      <c r="AQ108" s="98">
        <v>1</v>
      </c>
      <c r="AR108" s="98"/>
    </row>
    <row r="109" spans="1:44" x14ac:dyDescent="0.25">
      <c r="A109" s="9" t="s">
        <v>23</v>
      </c>
      <c r="B109" s="12" t="s">
        <v>24</v>
      </c>
      <c r="C109" s="12" t="s">
        <v>25</v>
      </c>
      <c r="D109" s="12" t="s">
        <v>26</v>
      </c>
      <c r="E109" s="12" t="s">
        <v>140</v>
      </c>
      <c r="F109" s="12" t="s">
        <v>27</v>
      </c>
      <c r="G109" s="12" t="s">
        <v>27</v>
      </c>
      <c r="H109" s="12" t="s">
        <v>27</v>
      </c>
      <c r="I109" s="12" t="s">
        <v>27</v>
      </c>
      <c r="J109" s="12" t="s">
        <v>143</v>
      </c>
      <c r="K109" s="12" t="s">
        <v>144</v>
      </c>
      <c r="L109" s="12" t="s">
        <v>145</v>
      </c>
      <c r="M109" s="12" t="s">
        <v>31</v>
      </c>
      <c r="N109" s="13" t="s">
        <v>32</v>
      </c>
      <c r="O109" s="98"/>
      <c r="P109" s="98"/>
      <c r="Q109" s="98"/>
      <c r="R109" s="98"/>
      <c r="S109" s="97"/>
      <c r="T109" s="97"/>
      <c r="U109" s="98"/>
      <c r="V109" s="98"/>
      <c r="W109" s="98"/>
      <c r="X109" s="98"/>
      <c r="Y109" s="98"/>
      <c r="Z109" s="97"/>
      <c r="AA109" s="97"/>
      <c r="AB109" s="98"/>
      <c r="AC109" s="98">
        <v>1</v>
      </c>
      <c r="AD109" s="98"/>
      <c r="AE109" s="98">
        <v>1</v>
      </c>
      <c r="AF109" s="98"/>
      <c r="AG109" s="97"/>
      <c r="AH109" s="97"/>
      <c r="AI109" s="98"/>
      <c r="AJ109" s="98">
        <v>1</v>
      </c>
      <c r="AK109" s="98"/>
      <c r="AL109" s="98"/>
      <c r="AM109" s="98"/>
      <c r="AN109" s="97"/>
      <c r="AO109" s="97"/>
      <c r="AP109" s="98"/>
      <c r="AQ109" s="98"/>
      <c r="AR109" s="98"/>
    </row>
    <row r="110" spans="1:44" x14ac:dyDescent="0.25">
      <c r="A110" s="9" t="s">
        <v>23</v>
      </c>
      <c r="B110" s="10" t="s">
        <v>24</v>
      </c>
      <c r="C110" s="10" t="s">
        <v>25</v>
      </c>
      <c r="D110" s="10" t="s">
        <v>26</v>
      </c>
      <c r="E110" s="10" t="s">
        <v>140</v>
      </c>
      <c r="F110" s="10" t="s">
        <v>27</v>
      </c>
      <c r="G110" s="10" t="s">
        <v>27</v>
      </c>
      <c r="H110" s="10" t="s">
        <v>27</v>
      </c>
      <c r="I110" s="10" t="s">
        <v>27</v>
      </c>
      <c r="J110" s="10" t="s">
        <v>146</v>
      </c>
      <c r="K110" s="10" t="s">
        <v>147</v>
      </c>
      <c r="L110" s="10" t="s">
        <v>59</v>
      </c>
      <c r="M110" s="10" t="s">
        <v>31</v>
      </c>
      <c r="N110" s="11" t="s">
        <v>32</v>
      </c>
      <c r="O110" s="98"/>
      <c r="P110" s="98"/>
      <c r="Q110" s="98">
        <v>1</v>
      </c>
      <c r="R110" s="98">
        <v>1</v>
      </c>
      <c r="S110" s="97"/>
      <c r="T110" s="97"/>
      <c r="U110" s="98"/>
      <c r="V110" s="98">
        <v>1</v>
      </c>
      <c r="W110" s="98"/>
      <c r="X110" s="98">
        <v>1</v>
      </c>
      <c r="Y110" s="133"/>
      <c r="Z110" s="97"/>
      <c r="AA110" s="97"/>
      <c r="AB110" s="98">
        <v>1</v>
      </c>
      <c r="AC110" s="98">
        <v>1</v>
      </c>
      <c r="AD110" s="98"/>
      <c r="AE110" s="98">
        <v>1</v>
      </c>
      <c r="AF110" s="133"/>
      <c r="AG110" s="97"/>
      <c r="AH110" s="97"/>
      <c r="AI110" s="98">
        <v>1</v>
      </c>
      <c r="AJ110" s="98">
        <v>1</v>
      </c>
      <c r="AK110" s="98"/>
      <c r="AL110" s="98">
        <v>1</v>
      </c>
      <c r="AM110" s="133"/>
      <c r="AN110" s="97"/>
      <c r="AO110" s="97"/>
      <c r="AP110" s="98">
        <v>1</v>
      </c>
      <c r="AQ110" s="98"/>
      <c r="AR110" s="98"/>
    </row>
    <row r="111" spans="1:44" x14ac:dyDescent="0.25">
      <c r="A111" s="9" t="s">
        <v>23</v>
      </c>
      <c r="B111" s="12" t="s">
        <v>24</v>
      </c>
      <c r="C111" s="12" t="s">
        <v>25</v>
      </c>
      <c r="D111" s="12" t="s">
        <v>26</v>
      </c>
      <c r="E111" s="12" t="s">
        <v>140</v>
      </c>
      <c r="F111" s="12" t="s">
        <v>27</v>
      </c>
      <c r="G111" s="12" t="s">
        <v>27</v>
      </c>
      <c r="H111" s="12" t="s">
        <v>27</v>
      </c>
      <c r="I111" s="12" t="s">
        <v>27</v>
      </c>
      <c r="J111" s="12" t="s">
        <v>148</v>
      </c>
      <c r="K111" s="12" t="s">
        <v>149</v>
      </c>
      <c r="L111" s="12" t="s">
        <v>150</v>
      </c>
      <c r="M111" s="12" t="s">
        <v>31</v>
      </c>
      <c r="N111" s="13" t="s">
        <v>32</v>
      </c>
      <c r="O111" s="98"/>
      <c r="P111" s="98"/>
      <c r="Q111" s="98"/>
      <c r="R111" s="98"/>
      <c r="S111" s="97"/>
      <c r="T111" s="97"/>
      <c r="U111" s="98"/>
      <c r="V111" s="98"/>
      <c r="W111" s="98"/>
      <c r="X111" s="98"/>
      <c r="Y111" s="98"/>
      <c r="Z111" s="97"/>
      <c r="AA111" s="97"/>
      <c r="AB111" s="98"/>
      <c r="AC111" s="98"/>
      <c r="AD111" s="98"/>
      <c r="AE111" s="98">
        <v>1</v>
      </c>
      <c r="AF111" s="98">
        <v>1</v>
      </c>
      <c r="AG111" s="97"/>
      <c r="AH111" s="97"/>
      <c r="AI111" s="98"/>
      <c r="AJ111" s="98"/>
      <c r="AK111" s="98"/>
      <c r="AL111" s="98">
        <v>1</v>
      </c>
      <c r="AM111" s="98">
        <v>1</v>
      </c>
      <c r="AN111" s="97"/>
      <c r="AO111" s="97"/>
      <c r="AP111" s="98"/>
      <c r="AQ111" s="98">
        <v>1</v>
      </c>
      <c r="AR111" s="98">
        <v>1</v>
      </c>
    </row>
    <row r="112" spans="1:44" x14ac:dyDescent="0.25">
      <c r="A112" s="9" t="s">
        <v>23</v>
      </c>
      <c r="B112" s="10" t="s">
        <v>24</v>
      </c>
      <c r="C112" s="10" t="s">
        <v>25</v>
      </c>
      <c r="D112" s="10" t="s">
        <v>26</v>
      </c>
      <c r="E112" s="10" t="s">
        <v>140</v>
      </c>
      <c r="F112" s="10" t="s">
        <v>27</v>
      </c>
      <c r="G112" s="10" t="s">
        <v>27</v>
      </c>
      <c r="H112" s="10" t="s">
        <v>27</v>
      </c>
      <c r="I112" s="10" t="s">
        <v>27</v>
      </c>
      <c r="J112" s="10" t="s">
        <v>151</v>
      </c>
      <c r="K112" s="10" t="s">
        <v>152</v>
      </c>
      <c r="L112" s="10" t="s">
        <v>153</v>
      </c>
      <c r="M112" s="10" t="s">
        <v>31</v>
      </c>
      <c r="N112" s="11" t="s">
        <v>32</v>
      </c>
      <c r="O112" s="98"/>
      <c r="P112" s="98"/>
      <c r="Q112" s="98"/>
      <c r="R112" s="98"/>
      <c r="S112" s="97"/>
      <c r="T112" s="97"/>
      <c r="U112" s="98"/>
      <c r="V112" s="98">
        <v>1</v>
      </c>
      <c r="W112" s="98"/>
      <c r="X112" s="98">
        <v>1</v>
      </c>
      <c r="Y112" s="98"/>
      <c r="Z112" s="97"/>
      <c r="AA112" s="97"/>
      <c r="AB112" s="98"/>
      <c r="AC112" s="98">
        <v>1</v>
      </c>
      <c r="AD112" s="98"/>
      <c r="AE112" s="98">
        <v>1</v>
      </c>
      <c r="AF112" s="98"/>
      <c r="AG112" s="97"/>
      <c r="AH112" s="97"/>
      <c r="AI112" s="98"/>
      <c r="AJ112" s="98">
        <v>1</v>
      </c>
      <c r="AK112" s="98"/>
      <c r="AL112" s="98">
        <v>1</v>
      </c>
      <c r="AM112" s="98"/>
      <c r="AN112" s="97"/>
      <c r="AO112" s="97"/>
      <c r="AP112" s="98"/>
      <c r="AQ112" s="98"/>
      <c r="AR112" s="98">
        <v>1</v>
      </c>
    </row>
    <row r="113" spans="1:44" x14ac:dyDescent="0.25">
      <c r="A113" s="9" t="s">
        <v>23</v>
      </c>
      <c r="B113" s="12" t="s">
        <v>24</v>
      </c>
      <c r="C113" s="12" t="s">
        <v>25</v>
      </c>
      <c r="D113" s="12" t="s">
        <v>26</v>
      </c>
      <c r="E113" s="12" t="s">
        <v>140</v>
      </c>
      <c r="F113" s="12" t="s">
        <v>27</v>
      </c>
      <c r="G113" s="12" t="s">
        <v>27</v>
      </c>
      <c r="H113" s="12" t="s">
        <v>27</v>
      </c>
      <c r="I113" s="12" t="s">
        <v>27</v>
      </c>
      <c r="J113" s="12" t="s">
        <v>154</v>
      </c>
      <c r="K113" s="12" t="s">
        <v>155</v>
      </c>
      <c r="L113" s="12" t="s">
        <v>156</v>
      </c>
      <c r="M113" s="12" t="s">
        <v>88</v>
      </c>
      <c r="N113" s="13" t="s">
        <v>32</v>
      </c>
      <c r="O113" s="98"/>
      <c r="P113" s="98"/>
      <c r="Q113" s="98"/>
      <c r="R113" s="98"/>
      <c r="S113" s="97"/>
      <c r="T113" s="97"/>
      <c r="U113" s="98"/>
      <c r="V113" s="98"/>
      <c r="W113" s="98"/>
      <c r="X113" s="98"/>
      <c r="Y113" s="98"/>
      <c r="Z113" s="97"/>
      <c r="AA113" s="97"/>
      <c r="AB113" s="98"/>
      <c r="AC113" s="98"/>
      <c r="AD113" s="98"/>
      <c r="AE113" s="98"/>
      <c r="AF113" s="98"/>
      <c r="AG113" s="97"/>
      <c r="AH113" s="97"/>
      <c r="AI113" s="98"/>
      <c r="AJ113" s="98"/>
      <c r="AK113" s="98"/>
      <c r="AL113" s="98"/>
      <c r="AM113" s="98"/>
      <c r="AN113" s="97"/>
      <c r="AO113" s="97"/>
      <c r="AP113" s="98"/>
      <c r="AQ113" s="98"/>
      <c r="AR113" s="98"/>
    </row>
    <row r="114" spans="1:44" x14ac:dyDescent="0.25">
      <c r="A114" s="9" t="s">
        <v>23</v>
      </c>
      <c r="B114" s="10" t="s">
        <v>24</v>
      </c>
      <c r="C114" s="10" t="s">
        <v>25</v>
      </c>
      <c r="D114" s="10" t="s">
        <v>26</v>
      </c>
      <c r="E114" s="10" t="s">
        <v>157</v>
      </c>
      <c r="F114" s="10" t="s">
        <v>27</v>
      </c>
      <c r="G114" s="10" t="s">
        <v>27</v>
      </c>
      <c r="H114" s="10" t="s">
        <v>27</v>
      </c>
      <c r="I114" s="10" t="s">
        <v>27</v>
      </c>
      <c r="J114" s="10" t="s">
        <v>158</v>
      </c>
      <c r="K114" s="10" t="s">
        <v>159</v>
      </c>
      <c r="L114" s="10" t="s">
        <v>48</v>
      </c>
      <c r="M114" s="10" t="s">
        <v>31</v>
      </c>
      <c r="N114" s="11" t="s">
        <v>32</v>
      </c>
      <c r="O114" s="98"/>
      <c r="P114" s="98"/>
      <c r="Q114" s="98"/>
      <c r="R114" s="98"/>
      <c r="S114" s="97"/>
      <c r="T114" s="97"/>
      <c r="U114" s="98">
        <v>1</v>
      </c>
      <c r="V114" s="98">
        <v>1</v>
      </c>
      <c r="W114" s="98"/>
      <c r="X114" s="98"/>
      <c r="Y114" s="98"/>
      <c r="Z114" s="97"/>
      <c r="AA114" s="97"/>
      <c r="AB114" s="98">
        <v>1</v>
      </c>
      <c r="AC114" s="98">
        <v>1</v>
      </c>
      <c r="AD114" s="98">
        <v>1</v>
      </c>
      <c r="AE114" s="98">
        <v>1</v>
      </c>
      <c r="AF114" s="98"/>
      <c r="AG114" s="97"/>
      <c r="AH114" s="97"/>
      <c r="AI114" s="98">
        <v>1</v>
      </c>
      <c r="AJ114" s="98">
        <v>1</v>
      </c>
      <c r="AK114" s="98"/>
      <c r="AL114" s="98"/>
      <c r="AM114" s="98"/>
      <c r="AN114" s="97"/>
      <c r="AO114" s="97"/>
      <c r="AP114" s="98">
        <v>1</v>
      </c>
      <c r="AQ114" s="98">
        <v>1</v>
      </c>
      <c r="AR114" s="98"/>
    </row>
    <row r="115" spans="1:44" x14ac:dyDescent="0.25">
      <c r="A115" s="9" t="s">
        <v>23</v>
      </c>
      <c r="B115" s="12" t="s">
        <v>24</v>
      </c>
      <c r="C115" s="12" t="s">
        <v>25</v>
      </c>
      <c r="D115" s="12" t="s">
        <v>26</v>
      </c>
      <c r="E115" s="12" t="s">
        <v>157</v>
      </c>
      <c r="F115" s="12" t="s">
        <v>160</v>
      </c>
      <c r="G115" s="12" t="s">
        <v>161</v>
      </c>
      <c r="H115" s="12" t="s">
        <v>27</v>
      </c>
      <c r="I115" s="12" t="s">
        <v>27</v>
      </c>
      <c r="J115" s="12" t="s">
        <v>162</v>
      </c>
      <c r="K115" s="12" t="s">
        <v>163</v>
      </c>
      <c r="L115" s="12" t="s">
        <v>164</v>
      </c>
      <c r="M115" s="12" t="s">
        <v>31</v>
      </c>
      <c r="N115" s="13" t="s">
        <v>32</v>
      </c>
      <c r="O115" s="98"/>
      <c r="P115" s="98"/>
      <c r="Q115" s="98"/>
      <c r="R115" s="98"/>
      <c r="S115" s="97"/>
      <c r="T115" s="97"/>
      <c r="U115" s="98"/>
      <c r="V115" s="98">
        <v>1</v>
      </c>
      <c r="W115" s="98">
        <v>1</v>
      </c>
      <c r="X115" s="98"/>
      <c r="Y115" s="98"/>
      <c r="Z115" s="97"/>
      <c r="AA115" s="97"/>
      <c r="AB115" s="98">
        <v>1</v>
      </c>
      <c r="AC115" s="98">
        <v>1</v>
      </c>
      <c r="AD115" s="98">
        <v>1</v>
      </c>
      <c r="AE115" s="98">
        <v>1</v>
      </c>
      <c r="AF115" s="98"/>
      <c r="AG115" s="97"/>
      <c r="AH115" s="97"/>
      <c r="AI115" s="98"/>
      <c r="AJ115" s="98">
        <v>1</v>
      </c>
      <c r="AK115" s="98"/>
      <c r="AL115" s="98">
        <v>1</v>
      </c>
      <c r="AM115" s="98"/>
      <c r="AN115" s="97"/>
      <c r="AO115" s="97"/>
      <c r="AP115" s="98">
        <v>1</v>
      </c>
      <c r="AQ115" s="98"/>
      <c r="AR115" s="98"/>
    </row>
    <row r="116" spans="1:44" x14ac:dyDescent="0.25">
      <c r="A116" s="9" t="s">
        <v>23</v>
      </c>
      <c r="B116" s="10" t="s">
        <v>24</v>
      </c>
      <c r="C116" s="10" t="s">
        <v>25</v>
      </c>
      <c r="D116" s="10" t="s">
        <v>26</v>
      </c>
      <c r="E116" s="10" t="s">
        <v>157</v>
      </c>
      <c r="F116" s="10" t="s">
        <v>160</v>
      </c>
      <c r="G116" s="10" t="s">
        <v>161</v>
      </c>
      <c r="H116" s="10" t="s">
        <v>27</v>
      </c>
      <c r="I116" s="10" t="s">
        <v>27</v>
      </c>
      <c r="J116" s="10" t="s">
        <v>165</v>
      </c>
      <c r="K116" s="10" t="s">
        <v>166</v>
      </c>
      <c r="L116" s="10" t="s">
        <v>167</v>
      </c>
      <c r="M116" s="10" t="s">
        <v>31</v>
      </c>
      <c r="N116" s="11" t="s">
        <v>32</v>
      </c>
      <c r="O116" s="98"/>
      <c r="P116" s="98"/>
      <c r="Q116" s="98"/>
      <c r="R116" s="98"/>
      <c r="S116" s="97"/>
      <c r="T116" s="97"/>
      <c r="U116" s="98"/>
      <c r="V116" s="98"/>
      <c r="W116" s="98"/>
      <c r="X116" s="98"/>
      <c r="Y116" s="98"/>
      <c r="Z116" s="97"/>
      <c r="AA116" s="97"/>
      <c r="AB116" s="98">
        <v>1</v>
      </c>
      <c r="AC116" s="98">
        <v>1</v>
      </c>
      <c r="AD116" s="98"/>
      <c r="AE116" s="98"/>
      <c r="AF116" s="98"/>
      <c r="AG116" s="97"/>
      <c r="AH116" s="97"/>
      <c r="AI116" s="98"/>
      <c r="AJ116" s="98"/>
      <c r="AK116" s="98"/>
      <c r="AL116" s="98"/>
      <c r="AM116" s="98"/>
      <c r="AN116" s="97"/>
      <c r="AO116" s="97"/>
      <c r="AP116" s="98"/>
      <c r="AQ116" s="98"/>
      <c r="AR116" s="98"/>
    </row>
    <row r="117" spans="1:44" x14ac:dyDescent="0.25">
      <c r="A117" s="9" t="s">
        <v>23</v>
      </c>
      <c r="B117" s="12" t="s">
        <v>24</v>
      </c>
      <c r="C117" s="12" t="s">
        <v>25</v>
      </c>
      <c r="D117" s="12" t="s">
        <v>26</v>
      </c>
      <c r="E117" s="12" t="s">
        <v>157</v>
      </c>
      <c r="F117" s="12" t="s">
        <v>160</v>
      </c>
      <c r="G117" s="12" t="s">
        <v>161</v>
      </c>
      <c r="H117" s="12" t="s">
        <v>27</v>
      </c>
      <c r="I117" s="12" t="s">
        <v>27</v>
      </c>
      <c r="J117" s="12" t="s">
        <v>168</v>
      </c>
      <c r="K117" s="12" t="s">
        <v>169</v>
      </c>
      <c r="L117" s="12" t="s">
        <v>167</v>
      </c>
      <c r="M117" s="12" t="s">
        <v>31</v>
      </c>
      <c r="N117" s="13" t="s">
        <v>32</v>
      </c>
      <c r="O117" s="98"/>
      <c r="P117" s="98"/>
      <c r="Q117" s="98"/>
      <c r="R117" s="98"/>
      <c r="S117" s="97"/>
      <c r="T117" s="97"/>
      <c r="U117" s="98"/>
      <c r="V117" s="98"/>
      <c r="W117" s="98"/>
      <c r="X117" s="98"/>
      <c r="Y117" s="98"/>
      <c r="Z117" s="97"/>
      <c r="AA117" s="97"/>
      <c r="AB117" s="98">
        <v>1</v>
      </c>
      <c r="AC117" s="98"/>
      <c r="AD117" s="98"/>
      <c r="AE117" s="98"/>
      <c r="AF117" s="98"/>
      <c r="AG117" s="97"/>
      <c r="AH117" s="97"/>
      <c r="AI117" s="98"/>
      <c r="AJ117" s="98"/>
      <c r="AK117" s="98"/>
      <c r="AL117" s="98"/>
      <c r="AM117" s="98"/>
      <c r="AN117" s="97"/>
      <c r="AO117" s="97"/>
      <c r="AP117" s="98"/>
      <c r="AQ117" s="98"/>
      <c r="AR117" s="98"/>
    </row>
    <row r="118" spans="1:44" x14ac:dyDescent="0.25">
      <c r="A118" s="9" t="s">
        <v>23</v>
      </c>
      <c r="B118" s="10" t="s">
        <v>24</v>
      </c>
      <c r="C118" s="10" t="s">
        <v>25</v>
      </c>
      <c r="D118" s="10" t="s">
        <v>26</v>
      </c>
      <c r="E118" s="10" t="s">
        <v>157</v>
      </c>
      <c r="F118" s="10" t="s">
        <v>160</v>
      </c>
      <c r="G118" s="10" t="s">
        <v>161</v>
      </c>
      <c r="H118" s="10" t="s">
        <v>27</v>
      </c>
      <c r="I118" s="10" t="s">
        <v>27</v>
      </c>
      <c r="J118" s="10" t="s">
        <v>170</v>
      </c>
      <c r="K118" s="10" t="s">
        <v>171</v>
      </c>
      <c r="L118" s="10" t="s">
        <v>172</v>
      </c>
      <c r="M118" s="10" t="s">
        <v>31</v>
      </c>
      <c r="N118" s="11" t="s">
        <v>32</v>
      </c>
      <c r="O118" s="98"/>
      <c r="P118" s="98"/>
      <c r="Q118" s="98"/>
      <c r="R118" s="98"/>
      <c r="S118" s="97"/>
      <c r="T118" s="97"/>
      <c r="U118" s="98"/>
      <c r="V118" s="98"/>
      <c r="W118" s="98"/>
      <c r="X118" s="98"/>
      <c r="Y118" s="98"/>
      <c r="Z118" s="97"/>
      <c r="AA118" s="97"/>
      <c r="AB118" s="98">
        <v>1</v>
      </c>
      <c r="AC118" s="98"/>
      <c r="AD118" s="98"/>
      <c r="AE118" s="98"/>
      <c r="AF118" s="98"/>
      <c r="AG118" s="97"/>
      <c r="AH118" s="97"/>
      <c r="AI118" s="98"/>
      <c r="AJ118" s="98"/>
      <c r="AK118" s="98"/>
      <c r="AL118" s="98"/>
      <c r="AM118" s="98"/>
      <c r="AN118" s="97"/>
      <c r="AO118" s="97"/>
      <c r="AP118" s="98"/>
      <c r="AQ118" s="98"/>
      <c r="AR118" s="98"/>
    </row>
    <row r="119" spans="1:44" x14ac:dyDescent="0.25">
      <c r="A119" s="9" t="s">
        <v>23</v>
      </c>
      <c r="B119" s="10" t="s">
        <v>24</v>
      </c>
      <c r="C119" s="10" t="s">
        <v>25</v>
      </c>
      <c r="D119" s="10" t="s">
        <v>26</v>
      </c>
      <c r="E119" s="10" t="s">
        <v>157</v>
      </c>
      <c r="F119" s="10" t="s">
        <v>160</v>
      </c>
      <c r="G119" s="10" t="s">
        <v>173</v>
      </c>
      <c r="H119" s="10" t="s">
        <v>27</v>
      </c>
      <c r="I119" s="10" t="s">
        <v>27</v>
      </c>
      <c r="J119" s="10" t="s">
        <v>174</v>
      </c>
      <c r="K119" s="10" t="s">
        <v>175</v>
      </c>
      <c r="L119" s="10" t="s">
        <v>37</v>
      </c>
      <c r="M119" s="10" t="s">
        <v>31</v>
      </c>
      <c r="N119" s="11" t="s">
        <v>32</v>
      </c>
      <c r="O119" s="98"/>
      <c r="P119" s="98"/>
      <c r="Q119" s="98"/>
      <c r="R119" s="98"/>
      <c r="S119" s="97"/>
      <c r="T119" s="97"/>
      <c r="U119" s="98"/>
      <c r="V119" s="98"/>
      <c r="W119" s="98"/>
      <c r="X119" s="98"/>
      <c r="Y119" s="98"/>
      <c r="Z119" s="97"/>
      <c r="AA119" s="97"/>
      <c r="AB119" s="98">
        <v>1</v>
      </c>
      <c r="AC119" s="98"/>
      <c r="AD119" s="98"/>
      <c r="AE119" s="98"/>
      <c r="AF119" s="98"/>
      <c r="AG119" s="97"/>
      <c r="AH119" s="97"/>
      <c r="AI119" s="98"/>
      <c r="AJ119" s="98"/>
      <c r="AK119" s="98"/>
      <c r="AL119" s="98"/>
      <c r="AM119" s="98"/>
      <c r="AN119" s="97"/>
      <c r="AO119" s="97"/>
      <c r="AP119" s="98"/>
      <c r="AQ119" s="98"/>
      <c r="AR119" s="98"/>
    </row>
    <row r="120" spans="1:44" x14ac:dyDescent="0.25">
      <c r="A120" s="9" t="s">
        <v>23</v>
      </c>
      <c r="B120" s="12" t="s">
        <v>24</v>
      </c>
      <c r="C120" s="12" t="s">
        <v>25</v>
      </c>
      <c r="D120" s="12" t="s">
        <v>26</v>
      </c>
      <c r="E120" s="12" t="s">
        <v>157</v>
      </c>
      <c r="F120" s="12" t="s">
        <v>176</v>
      </c>
      <c r="G120" s="12" t="s">
        <v>27</v>
      </c>
      <c r="H120" s="12" t="s">
        <v>27</v>
      </c>
      <c r="I120" s="12" t="s">
        <v>27</v>
      </c>
      <c r="J120" s="12" t="s">
        <v>177</v>
      </c>
      <c r="K120" s="12" t="s">
        <v>178</v>
      </c>
      <c r="L120" s="12" t="s">
        <v>59</v>
      </c>
      <c r="M120" s="12" t="s">
        <v>31</v>
      </c>
      <c r="N120" s="13" t="s">
        <v>32</v>
      </c>
      <c r="O120" s="98"/>
      <c r="P120" s="98"/>
      <c r="Q120" s="98"/>
      <c r="R120" s="98"/>
      <c r="S120" s="97"/>
      <c r="T120" s="97"/>
      <c r="U120" s="98"/>
      <c r="V120" s="98"/>
      <c r="W120" s="98"/>
      <c r="X120" s="98"/>
      <c r="Y120" s="98"/>
      <c r="Z120" s="97"/>
      <c r="AA120" s="97"/>
      <c r="AB120" s="98"/>
      <c r="AC120" s="98"/>
      <c r="AD120" s="98"/>
      <c r="AE120" s="98"/>
      <c r="AF120" s="98"/>
      <c r="AG120" s="97"/>
      <c r="AH120" s="97"/>
      <c r="AI120" s="98"/>
      <c r="AJ120" s="98">
        <v>1</v>
      </c>
      <c r="AK120" s="98"/>
      <c r="AL120" s="98">
        <v>1</v>
      </c>
      <c r="AM120" s="98"/>
      <c r="AN120" s="97"/>
      <c r="AO120" s="97"/>
      <c r="AP120" s="98"/>
      <c r="AQ120" s="98">
        <v>1</v>
      </c>
      <c r="AR120" s="98"/>
    </row>
    <row r="121" spans="1:44" x14ac:dyDescent="0.25">
      <c r="A121" s="9" t="s">
        <v>23</v>
      </c>
      <c r="B121" s="10" t="s">
        <v>24</v>
      </c>
      <c r="C121" s="10" t="s">
        <v>25</v>
      </c>
      <c r="D121" s="10" t="s">
        <v>26</v>
      </c>
      <c r="E121" s="10" t="s">
        <v>157</v>
      </c>
      <c r="F121" s="10" t="s">
        <v>176</v>
      </c>
      <c r="G121" s="10" t="s">
        <v>27</v>
      </c>
      <c r="H121" s="10" t="s">
        <v>27</v>
      </c>
      <c r="I121" s="10" t="s">
        <v>27</v>
      </c>
      <c r="J121" s="10" t="s">
        <v>179</v>
      </c>
      <c r="K121" s="10" t="s">
        <v>180</v>
      </c>
      <c r="L121" s="10" t="s">
        <v>181</v>
      </c>
      <c r="M121" s="10" t="s">
        <v>31</v>
      </c>
      <c r="N121" s="11" t="s">
        <v>32</v>
      </c>
      <c r="O121" s="121"/>
      <c r="P121" s="121"/>
      <c r="Q121" s="121"/>
      <c r="R121" s="121"/>
      <c r="S121" s="97"/>
      <c r="T121" s="97"/>
      <c r="U121" s="121"/>
      <c r="V121" s="121"/>
      <c r="W121" s="121"/>
      <c r="X121" s="121"/>
      <c r="Y121" s="121"/>
      <c r="Z121" s="97"/>
      <c r="AA121" s="97"/>
      <c r="AB121" s="98"/>
      <c r="AC121" s="98">
        <v>1</v>
      </c>
      <c r="AD121" s="98"/>
      <c r="AE121" s="98"/>
      <c r="AF121" s="98"/>
      <c r="AG121" s="97"/>
      <c r="AH121" s="97"/>
      <c r="AI121" s="98"/>
      <c r="AJ121" s="98"/>
      <c r="AK121" s="98"/>
      <c r="AL121" s="98"/>
      <c r="AM121" s="98"/>
      <c r="AN121" s="97"/>
      <c r="AO121" s="97"/>
      <c r="AP121" s="98"/>
      <c r="AQ121" s="98"/>
      <c r="AR121" s="98"/>
    </row>
    <row r="122" spans="1:44" x14ac:dyDescent="0.25">
      <c r="A122" s="9" t="s">
        <v>23</v>
      </c>
      <c r="B122" s="12" t="s">
        <v>24</v>
      </c>
      <c r="C122" s="12" t="s">
        <v>25</v>
      </c>
      <c r="D122" s="12" t="s">
        <v>26</v>
      </c>
      <c r="E122" s="12" t="s">
        <v>157</v>
      </c>
      <c r="F122" s="12" t="s">
        <v>176</v>
      </c>
      <c r="G122" s="12" t="s">
        <v>27</v>
      </c>
      <c r="H122" s="12" t="s">
        <v>27</v>
      </c>
      <c r="I122" s="12" t="s">
        <v>27</v>
      </c>
      <c r="J122" s="12" t="s">
        <v>182</v>
      </c>
      <c r="K122" s="12" t="s">
        <v>183</v>
      </c>
      <c r="L122" s="12" t="s">
        <v>184</v>
      </c>
      <c r="M122" s="12" t="s">
        <v>31</v>
      </c>
      <c r="N122" s="13" t="s">
        <v>32</v>
      </c>
      <c r="O122" s="98"/>
      <c r="P122" s="98"/>
      <c r="Q122" s="98">
        <v>1</v>
      </c>
      <c r="R122" s="98">
        <v>1</v>
      </c>
      <c r="S122" s="97"/>
      <c r="T122" s="97"/>
      <c r="U122" s="98">
        <v>1</v>
      </c>
      <c r="V122" s="98">
        <v>1</v>
      </c>
      <c r="W122" s="98">
        <v>1</v>
      </c>
      <c r="X122" s="98">
        <v>1</v>
      </c>
      <c r="Y122" s="98">
        <v>1</v>
      </c>
      <c r="Z122" s="97"/>
      <c r="AA122" s="97"/>
      <c r="AB122" s="98">
        <v>1</v>
      </c>
      <c r="AC122" s="98">
        <v>1</v>
      </c>
      <c r="AD122" s="98"/>
      <c r="AE122" s="98">
        <v>1</v>
      </c>
      <c r="AF122" s="98">
        <v>1</v>
      </c>
      <c r="AG122" s="97"/>
      <c r="AH122" s="97"/>
      <c r="AI122" s="121"/>
      <c r="AJ122" s="121"/>
      <c r="AK122" s="121"/>
      <c r="AL122" s="121"/>
      <c r="AM122" s="121"/>
      <c r="AN122" s="97"/>
      <c r="AO122" s="97"/>
      <c r="AP122" s="98">
        <v>1</v>
      </c>
      <c r="AQ122" s="98">
        <v>1</v>
      </c>
      <c r="AR122" s="98">
        <v>1</v>
      </c>
    </row>
    <row r="123" spans="1:44" x14ac:dyDescent="0.25">
      <c r="A123" s="9" t="s">
        <v>23</v>
      </c>
      <c r="B123" s="10" t="s">
        <v>24</v>
      </c>
      <c r="C123" s="10" t="s">
        <v>25</v>
      </c>
      <c r="D123" s="10" t="s">
        <v>26</v>
      </c>
      <c r="E123" s="10" t="s">
        <v>157</v>
      </c>
      <c r="F123" s="10" t="s">
        <v>176</v>
      </c>
      <c r="G123" s="10" t="s">
        <v>27</v>
      </c>
      <c r="H123" s="10" t="s">
        <v>27</v>
      </c>
      <c r="I123" s="10" t="s">
        <v>27</v>
      </c>
      <c r="J123" s="10" t="s">
        <v>185</v>
      </c>
      <c r="K123" s="10" t="s">
        <v>186</v>
      </c>
      <c r="L123" s="10" t="s">
        <v>187</v>
      </c>
      <c r="M123" s="10" t="s">
        <v>31</v>
      </c>
      <c r="N123" s="11" t="s">
        <v>32</v>
      </c>
      <c r="O123" s="98">
        <v>1</v>
      </c>
      <c r="P123" s="98">
        <v>1</v>
      </c>
      <c r="Q123" s="98"/>
      <c r="R123" s="98"/>
      <c r="S123" s="97"/>
      <c r="T123" s="97"/>
      <c r="U123" s="98"/>
      <c r="V123" s="98"/>
      <c r="W123" s="98">
        <v>1</v>
      </c>
      <c r="X123" s="98"/>
      <c r="Y123" s="98"/>
      <c r="Z123" s="97"/>
      <c r="AA123" s="97"/>
      <c r="AB123" s="98">
        <v>1</v>
      </c>
      <c r="AC123" s="98">
        <v>1</v>
      </c>
      <c r="AD123" s="98"/>
      <c r="AE123" s="98">
        <v>1</v>
      </c>
      <c r="AF123" s="98"/>
      <c r="AG123" s="97"/>
      <c r="AH123" s="97"/>
      <c r="AI123" s="98"/>
      <c r="AJ123" s="98">
        <v>1</v>
      </c>
      <c r="AK123" s="98">
        <v>1</v>
      </c>
      <c r="AL123" s="98"/>
      <c r="AM123" s="98"/>
      <c r="AN123" s="97"/>
      <c r="AO123" s="97"/>
      <c r="AP123" s="98"/>
      <c r="AQ123" s="98">
        <v>1</v>
      </c>
      <c r="AR123" s="98">
        <v>1</v>
      </c>
    </row>
    <row r="124" spans="1:44" x14ac:dyDescent="0.25">
      <c r="A124" s="9" t="s">
        <v>23</v>
      </c>
      <c r="B124" s="12" t="s">
        <v>24</v>
      </c>
      <c r="C124" s="12" t="s">
        <v>25</v>
      </c>
      <c r="D124" s="12" t="s">
        <v>26</v>
      </c>
      <c r="E124" s="12" t="s">
        <v>157</v>
      </c>
      <c r="F124" s="12" t="s">
        <v>176</v>
      </c>
      <c r="G124" s="12" t="s">
        <v>27</v>
      </c>
      <c r="H124" s="12" t="s">
        <v>27</v>
      </c>
      <c r="I124" s="12" t="s">
        <v>27</v>
      </c>
      <c r="J124" s="12" t="s">
        <v>188</v>
      </c>
      <c r="K124" s="12" t="s">
        <v>189</v>
      </c>
      <c r="L124" s="12" t="s">
        <v>190</v>
      </c>
      <c r="M124" s="12" t="s">
        <v>31</v>
      </c>
      <c r="N124" s="13" t="s">
        <v>32</v>
      </c>
      <c r="O124" s="98">
        <v>1</v>
      </c>
      <c r="P124" s="98"/>
      <c r="Q124" s="98">
        <v>1</v>
      </c>
      <c r="R124" s="98"/>
      <c r="S124" s="97"/>
      <c r="T124" s="97"/>
      <c r="U124" s="98"/>
      <c r="V124" s="98">
        <v>1</v>
      </c>
      <c r="W124" s="98"/>
      <c r="X124" s="98">
        <v>1</v>
      </c>
      <c r="Y124" s="98"/>
      <c r="Z124" s="97"/>
      <c r="AA124" s="97"/>
      <c r="AB124" s="98">
        <v>1</v>
      </c>
      <c r="AC124" s="98">
        <v>1</v>
      </c>
      <c r="AD124" s="98"/>
      <c r="AE124" s="98"/>
      <c r="AF124" s="98"/>
      <c r="AG124" s="97"/>
      <c r="AH124" s="97"/>
      <c r="AI124" s="98"/>
      <c r="AJ124" s="98">
        <v>1</v>
      </c>
      <c r="AK124" s="98"/>
      <c r="AL124" s="98">
        <v>1</v>
      </c>
      <c r="AM124" s="98"/>
      <c r="AN124" s="97"/>
      <c r="AO124" s="97"/>
      <c r="AP124" s="98"/>
      <c r="AQ124" s="98">
        <v>1</v>
      </c>
      <c r="AR124" s="98"/>
    </row>
    <row r="125" spans="1:44" x14ac:dyDescent="0.25">
      <c r="A125" s="9" t="s">
        <v>23</v>
      </c>
      <c r="B125" s="10" t="s">
        <v>24</v>
      </c>
      <c r="C125" s="10" t="s">
        <v>25</v>
      </c>
      <c r="D125" s="10" t="s">
        <v>26</v>
      </c>
      <c r="E125" s="10" t="s">
        <v>157</v>
      </c>
      <c r="F125" s="10" t="s">
        <v>191</v>
      </c>
      <c r="G125" s="10" t="s">
        <v>27</v>
      </c>
      <c r="H125" s="10" t="s">
        <v>27</v>
      </c>
      <c r="I125" s="10" t="s">
        <v>27</v>
      </c>
      <c r="J125" s="10" t="s">
        <v>192</v>
      </c>
      <c r="K125" s="10" t="s">
        <v>193</v>
      </c>
      <c r="L125" s="10" t="s">
        <v>34</v>
      </c>
      <c r="M125" s="10" t="s">
        <v>31</v>
      </c>
      <c r="N125" s="11" t="s">
        <v>32</v>
      </c>
      <c r="O125" s="98"/>
      <c r="P125" s="98"/>
      <c r="Q125" s="98">
        <v>1</v>
      </c>
      <c r="R125" s="98">
        <v>1</v>
      </c>
      <c r="S125" s="97"/>
      <c r="T125" s="97"/>
      <c r="U125" s="98" t="s">
        <v>449</v>
      </c>
      <c r="V125" s="98" t="s">
        <v>449</v>
      </c>
      <c r="W125" s="98" t="s">
        <v>449</v>
      </c>
      <c r="X125" s="98" t="s">
        <v>449</v>
      </c>
      <c r="Y125" s="98" t="s">
        <v>449</v>
      </c>
      <c r="Z125" s="97"/>
      <c r="AA125" s="97"/>
      <c r="AB125" s="98"/>
      <c r="AC125" s="98"/>
      <c r="AD125" s="98"/>
      <c r="AE125" s="98">
        <v>1</v>
      </c>
      <c r="AF125" s="98">
        <v>1</v>
      </c>
      <c r="AG125" s="97"/>
      <c r="AH125" s="97"/>
      <c r="AI125" s="98">
        <v>1</v>
      </c>
      <c r="AJ125" s="98"/>
      <c r="AK125" s="98"/>
      <c r="AL125" s="98">
        <v>1</v>
      </c>
      <c r="AM125" s="98"/>
      <c r="AN125" s="97"/>
      <c r="AO125" s="97"/>
      <c r="AP125" s="98"/>
      <c r="AQ125" s="98"/>
      <c r="AR125" s="98"/>
    </row>
    <row r="126" spans="1:44" x14ac:dyDescent="0.25">
      <c r="A126" s="9" t="s">
        <v>23</v>
      </c>
      <c r="B126" s="12" t="s">
        <v>24</v>
      </c>
      <c r="C126" s="12" t="s">
        <v>25</v>
      </c>
      <c r="D126" s="12" t="s">
        <v>26</v>
      </c>
      <c r="E126" s="12" t="s">
        <v>157</v>
      </c>
      <c r="F126" s="12" t="s">
        <v>191</v>
      </c>
      <c r="G126" s="12" t="s">
        <v>27</v>
      </c>
      <c r="H126" s="12" t="s">
        <v>27</v>
      </c>
      <c r="I126" s="12" t="s">
        <v>27</v>
      </c>
      <c r="J126" s="12" t="s">
        <v>194</v>
      </c>
      <c r="K126" s="12" t="s">
        <v>195</v>
      </c>
      <c r="L126" s="12" t="s">
        <v>196</v>
      </c>
      <c r="M126" s="12" t="s">
        <v>31</v>
      </c>
      <c r="N126" s="13" t="s">
        <v>32</v>
      </c>
      <c r="O126" s="98"/>
      <c r="P126" s="98" t="s">
        <v>7</v>
      </c>
      <c r="Q126" s="98">
        <v>1</v>
      </c>
      <c r="R126" s="98">
        <v>1</v>
      </c>
      <c r="S126" s="97"/>
      <c r="T126" s="97"/>
      <c r="U126" s="98"/>
      <c r="V126" s="98" t="s">
        <v>7</v>
      </c>
      <c r="W126" s="98"/>
      <c r="X126" s="98">
        <v>1</v>
      </c>
      <c r="Y126" s="98" t="s">
        <v>7</v>
      </c>
      <c r="Z126" s="97"/>
      <c r="AA126" s="97"/>
      <c r="AB126" s="98"/>
      <c r="AC126" s="98" t="s">
        <v>7</v>
      </c>
      <c r="AD126" s="98"/>
      <c r="AE126" s="98" t="s">
        <v>7</v>
      </c>
      <c r="AF126" s="98"/>
      <c r="AG126" s="97"/>
      <c r="AH126" s="97"/>
      <c r="AI126" s="98" t="s">
        <v>7</v>
      </c>
      <c r="AJ126" s="98"/>
      <c r="AK126" s="98"/>
      <c r="AL126" s="98" t="s">
        <v>7</v>
      </c>
      <c r="AM126" s="98"/>
      <c r="AN126" s="97"/>
      <c r="AO126" s="97"/>
      <c r="AP126" s="98"/>
      <c r="AQ126" s="98" t="s">
        <v>7</v>
      </c>
      <c r="AR126" s="98"/>
    </row>
    <row r="127" spans="1:44" x14ac:dyDescent="0.25">
      <c r="A127" s="9" t="s">
        <v>23</v>
      </c>
      <c r="B127" s="10" t="s">
        <v>24</v>
      </c>
      <c r="C127" s="10" t="s">
        <v>25</v>
      </c>
      <c r="D127" s="10" t="s">
        <v>26</v>
      </c>
      <c r="E127" s="10" t="s">
        <v>157</v>
      </c>
      <c r="F127" s="10" t="s">
        <v>191</v>
      </c>
      <c r="G127" s="10" t="s">
        <v>27</v>
      </c>
      <c r="H127" s="10" t="s">
        <v>27</v>
      </c>
      <c r="I127" s="10" t="s">
        <v>27</v>
      </c>
      <c r="J127" s="10" t="s">
        <v>197</v>
      </c>
      <c r="K127" s="10" t="s">
        <v>198</v>
      </c>
      <c r="L127" s="10" t="s">
        <v>199</v>
      </c>
      <c r="M127" s="10" t="s">
        <v>31</v>
      </c>
      <c r="N127" s="11" t="s">
        <v>32</v>
      </c>
      <c r="O127" s="121"/>
      <c r="P127" s="121"/>
      <c r="Q127" s="121"/>
      <c r="R127" s="121"/>
      <c r="S127" s="97"/>
      <c r="T127" s="97"/>
      <c r="U127" s="121"/>
      <c r="V127" s="98"/>
      <c r="W127" s="98"/>
      <c r="X127" s="98"/>
      <c r="Y127" s="98"/>
      <c r="Z127" s="97"/>
      <c r="AA127" s="97"/>
      <c r="AB127" s="98"/>
      <c r="AC127" s="98"/>
      <c r="AD127" s="98"/>
      <c r="AE127" s="98"/>
      <c r="AF127" s="98"/>
      <c r="AG127" s="97"/>
      <c r="AH127" s="97"/>
      <c r="AI127" s="98"/>
      <c r="AJ127" s="98"/>
      <c r="AK127" s="98"/>
      <c r="AL127" s="98"/>
      <c r="AM127" s="98"/>
      <c r="AN127" s="97"/>
      <c r="AO127" s="97"/>
      <c r="AP127" s="98"/>
      <c r="AQ127" s="98"/>
      <c r="AR127" s="98"/>
    </row>
    <row r="128" spans="1:44" x14ac:dyDescent="0.25">
      <c r="A128" s="9" t="s">
        <v>23</v>
      </c>
      <c r="B128" s="12" t="s">
        <v>24</v>
      </c>
      <c r="C128" s="12" t="s">
        <v>25</v>
      </c>
      <c r="D128" s="12" t="s">
        <v>26</v>
      </c>
      <c r="E128" s="12" t="s">
        <v>157</v>
      </c>
      <c r="F128" s="12" t="s">
        <v>191</v>
      </c>
      <c r="G128" s="12" t="s">
        <v>27</v>
      </c>
      <c r="H128" s="12" t="s">
        <v>27</v>
      </c>
      <c r="I128" s="12" t="s">
        <v>27</v>
      </c>
      <c r="J128" s="12" t="s">
        <v>200</v>
      </c>
      <c r="K128" s="12" t="s">
        <v>201</v>
      </c>
      <c r="L128" s="12" t="s">
        <v>199</v>
      </c>
      <c r="M128" s="12" t="s">
        <v>31</v>
      </c>
      <c r="N128" s="13" t="s">
        <v>32</v>
      </c>
      <c r="O128" s="121"/>
      <c r="P128" s="121"/>
      <c r="Q128" s="121"/>
      <c r="R128" s="121"/>
      <c r="S128" s="97"/>
      <c r="T128" s="97"/>
      <c r="U128" s="121"/>
      <c r="V128" s="121"/>
      <c r="W128" s="98"/>
      <c r="X128" s="98">
        <v>1</v>
      </c>
      <c r="Y128" s="98"/>
      <c r="Z128" s="97"/>
      <c r="AA128" s="97"/>
      <c r="AB128" s="98">
        <v>1</v>
      </c>
      <c r="AC128" s="98"/>
      <c r="AD128" s="98"/>
      <c r="AE128" s="98">
        <v>1</v>
      </c>
      <c r="AF128" s="98"/>
      <c r="AG128" s="97"/>
      <c r="AH128" s="97"/>
      <c r="AI128" s="98"/>
      <c r="AJ128" s="98">
        <v>1</v>
      </c>
      <c r="AK128" s="98"/>
      <c r="AL128" s="98">
        <v>1</v>
      </c>
      <c r="AM128" s="98"/>
      <c r="AN128" s="97"/>
      <c r="AO128" s="97"/>
      <c r="AP128" s="98"/>
      <c r="AQ128" s="98"/>
      <c r="AR128" s="98">
        <v>1</v>
      </c>
    </row>
    <row r="129" spans="1:44" x14ac:dyDescent="0.25">
      <c r="A129" s="9" t="s">
        <v>23</v>
      </c>
      <c r="B129" s="10" t="s">
        <v>24</v>
      </c>
      <c r="C129" s="10" t="s">
        <v>25</v>
      </c>
      <c r="D129" s="10" t="s">
        <v>26</v>
      </c>
      <c r="E129" s="10" t="s">
        <v>157</v>
      </c>
      <c r="F129" s="10" t="s">
        <v>191</v>
      </c>
      <c r="G129" s="10" t="s">
        <v>27</v>
      </c>
      <c r="H129" s="10" t="s">
        <v>27</v>
      </c>
      <c r="I129" s="10" t="s">
        <v>27</v>
      </c>
      <c r="J129" s="10" t="s">
        <v>202</v>
      </c>
      <c r="K129" s="10" t="s">
        <v>203</v>
      </c>
      <c r="L129" s="10" t="s">
        <v>34</v>
      </c>
      <c r="M129" s="10" t="s">
        <v>31</v>
      </c>
      <c r="N129" s="11" t="s">
        <v>32</v>
      </c>
      <c r="O129" s="98"/>
      <c r="P129" s="98"/>
      <c r="Q129" s="98"/>
      <c r="R129" s="98"/>
      <c r="S129" s="97"/>
      <c r="T129" s="97"/>
      <c r="U129" s="98"/>
      <c r="V129" s="98"/>
      <c r="W129" s="98"/>
      <c r="X129" s="98"/>
      <c r="Y129" s="98"/>
      <c r="Z129" s="97"/>
      <c r="AA129" s="97"/>
      <c r="AB129" s="98">
        <v>1</v>
      </c>
      <c r="AC129" s="98"/>
      <c r="AD129" s="98"/>
      <c r="AE129" s="98">
        <v>1</v>
      </c>
      <c r="AF129" s="98"/>
      <c r="AG129" s="97"/>
      <c r="AH129" s="97"/>
      <c r="AI129" s="98">
        <v>1</v>
      </c>
      <c r="AJ129" s="98"/>
      <c r="AK129" s="98"/>
      <c r="AL129" s="98">
        <v>1</v>
      </c>
      <c r="AM129" s="98"/>
      <c r="AN129" s="97"/>
      <c r="AO129" s="97"/>
      <c r="AP129" s="98">
        <v>1</v>
      </c>
      <c r="AQ129" s="98"/>
      <c r="AR129" s="98"/>
    </row>
    <row r="130" spans="1:44" x14ac:dyDescent="0.25">
      <c r="A130" s="9" t="s">
        <v>23</v>
      </c>
      <c r="B130" s="12" t="s">
        <v>24</v>
      </c>
      <c r="C130" s="12" t="s">
        <v>25</v>
      </c>
      <c r="D130" s="12" t="s">
        <v>26</v>
      </c>
      <c r="E130" s="12" t="s">
        <v>157</v>
      </c>
      <c r="F130" s="12" t="s">
        <v>191</v>
      </c>
      <c r="G130" s="12" t="s">
        <v>27</v>
      </c>
      <c r="H130" s="12" t="s">
        <v>27</v>
      </c>
      <c r="I130" s="12" t="s">
        <v>27</v>
      </c>
      <c r="J130" s="12" t="s">
        <v>204</v>
      </c>
      <c r="K130" s="12" t="s">
        <v>205</v>
      </c>
      <c r="L130" s="12" t="s">
        <v>206</v>
      </c>
      <c r="M130" s="12" t="s">
        <v>31</v>
      </c>
      <c r="N130" s="13" t="s">
        <v>32</v>
      </c>
      <c r="O130" s="121"/>
      <c r="P130" s="98"/>
      <c r="Q130" s="98">
        <v>1</v>
      </c>
      <c r="R130" s="98"/>
      <c r="S130" s="97"/>
      <c r="T130" s="97"/>
      <c r="U130" s="98"/>
      <c r="V130" s="98"/>
      <c r="W130" s="98"/>
      <c r="X130" s="98">
        <v>1</v>
      </c>
      <c r="Y130" s="98">
        <v>1</v>
      </c>
      <c r="Z130" s="97"/>
      <c r="AA130" s="97"/>
      <c r="AB130" s="98">
        <v>1</v>
      </c>
      <c r="AC130" s="98"/>
      <c r="AD130" s="98"/>
      <c r="AE130" s="98">
        <v>1</v>
      </c>
      <c r="AF130" s="98"/>
      <c r="AG130" s="97"/>
      <c r="AH130" s="97"/>
      <c r="AI130" s="98"/>
      <c r="AJ130" s="98">
        <v>1</v>
      </c>
      <c r="AK130" s="98"/>
      <c r="AM130" s="98">
        <v>1</v>
      </c>
      <c r="AN130" s="97"/>
      <c r="AO130" s="97"/>
      <c r="AP130" s="98"/>
      <c r="AR130" s="98">
        <v>1</v>
      </c>
    </row>
    <row r="131" spans="1:44" x14ac:dyDescent="0.25">
      <c r="A131" s="9" t="s">
        <v>23</v>
      </c>
      <c r="B131" s="10" t="s">
        <v>24</v>
      </c>
      <c r="C131" s="10" t="s">
        <v>25</v>
      </c>
      <c r="D131" s="10" t="s">
        <v>26</v>
      </c>
      <c r="E131" s="10" t="s">
        <v>157</v>
      </c>
      <c r="F131" s="10" t="s">
        <v>191</v>
      </c>
      <c r="G131" s="10" t="s">
        <v>27</v>
      </c>
      <c r="H131" s="10" t="s">
        <v>27</v>
      </c>
      <c r="I131" s="10" t="s">
        <v>27</v>
      </c>
      <c r="J131" s="10" t="s">
        <v>207</v>
      </c>
      <c r="K131" s="10" t="s">
        <v>208</v>
      </c>
      <c r="L131" s="10" t="s">
        <v>48</v>
      </c>
      <c r="M131" s="10" t="s">
        <v>31</v>
      </c>
      <c r="N131" s="11" t="s">
        <v>32</v>
      </c>
      <c r="O131" s="121"/>
      <c r="P131" s="121"/>
      <c r="Q131" s="121"/>
      <c r="R131" s="121"/>
      <c r="S131" s="97"/>
      <c r="T131" s="97"/>
      <c r="U131" s="98"/>
      <c r="V131" s="98">
        <v>1</v>
      </c>
      <c r="W131" s="98"/>
      <c r="X131" s="98">
        <v>1</v>
      </c>
      <c r="Y131" s="98"/>
      <c r="Z131" s="97"/>
      <c r="AA131" s="97"/>
      <c r="AB131" s="98">
        <v>1</v>
      </c>
      <c r="AC131" s="98"/>
      <c r="AD131" s="98"/>
      <c r="AE131" s="98">
        <v>1</v>
      </c>
      <c r="AF131" s="98"/>
      <c r="AG131" s="97"/>
      <c r="AH131" s="97"/>
      <c r="AI131" s="98"/>
      <c r="AJ131" s="98">
        <v>1</v>
      </c>
      <c r="AK131" s="98"/>
      <c r="AL131" s="98">
        <v>1</v>
      </c>
      <c r="AM131" s="98"/>
      <c r="AN131" s="97"/>
      <c r="AO131" s="97"/>
      <c r="AP131" s="98"/>
      <c r="AQ131" s="98">
        <v>1</v>
      </c>
      <c r="AR131" s="98"/>
    </row>
    <row r="132" spans="1:44" x14ac:dyDescent="0.25">
      <c r="A132" s="9" t="s">
        <v>23</v>
      </c>
      <c r="B132" s="12" t="s">
        <v>24</v>
      </c>
      <c r="C132" s="12" t="s">
        <v>25</v>
      </c>
      <c r="D132" s="12" t="s">
        <v>26</v>
      </c>
      <c r="E132" s="12" t="s">
        <v>157</v>
      </c>
      <c r="F132" s="12" t="s">
        <v>191</v>
      </c>
      <c r="G132" s="12" t="s">
        <v>27</v>
      </c>
      <c r="H132" s="12" t="s">
        <v>27</v>
      </c>
      <c r="I132" s="12" t="s">
        <v>27</v>
      </c>
      <c r="J132" s="12" t="s">
        <v>209</v>
      </c>
      <c r="K132" s="12" t="s">
        <v>210</v>
      </c>
      <c r="L132" s="12" t="s">
        <v>211</v>
      </c>
      <c r="M132" s="12" t="s">
        <v>31</v>
      </c>
      <c r="N132" s="13" t="s">
        <v>32</v>
      </c>
      <c r="O132" s="98"/>
      <c r="P132" s="98">
        <v>1</v>
      </c>
      <c r="Q132" s="98">
        <v>1</v>
      </c>
      <c r="R132" s="121" t="s">
        <v>448</v>
      </c>
      <c r="S132" s="97"/>
      <c r="T132" s="97"/>
      <c r="U132" s="98"/>
      <c r="V132" s="98">
        <v>1</v>
      </c>
      <c r="W132" s="98"/>
      <c r="X132" s="98">
        <v>1</v>
      </c>
      <c r="Y132" s="98"/>
      <c r="Z132" s="97"/>
      <c r="AA132" s="97"/>
      <c r="AB132" s="98">
        <v>1</v>
      </c>
      <c r="AC132" s="98"/>
      <c r="AD132" s="98"/>
      <c r="AE132" s="98">
        <v>1</v>
      </c>
      <c r="AF132" s="121" t="s">
        <v>448</v>
      </c>
      <c r="AG132" s="97"/>
      <c r="AH132" s="97"/>
      <c r="AI132" s="98"/>
      <c r="AJ132" s="98">
        <v>1</v>
      </c>
      <c r="AK132" s="98"/>
      <c r="AL132" s="98">
        <v>1</v>
      </c>
      <c r="AM132" s="98"/>
      <c r="AN132" s="97"/>
      <c r="AO132" s="97"/>
      <c r="AP132" s="98">
        <v>1</v>
      </c>
      <c r="AQ132" s="98"/>
      <c r="AR132" s="98"/>
    </row>
    <row r="133" spans="1:44" x14ac:dyDescent="0.25">
      <c r="A133" s="9" t="s">
        <v>23</v>
      </c>
      <c r="B133" s="10" t="s">
        <v>24</v>
      </c>
      <c r="C133" s="10" t="s">
        <v>25</v>
      </c>
      <c r="D133" s="10" t="s">
        <v>26</v>
      </c>
      <c r="E133" s="10" t="s">
        <v>157</v>
      </c>
      <c r="F133" s="10" t="s">
        <v>191</v>
      </c>
      <c r="G133" s="10" t="s">
        <v>27</v>
      </c>
      <c r="H133" s="10" t="s">
        <v>27</v>
      </c>
      <c r="I133" s="10" t="s">
        <v>27</v>
      </c>
      <c r="J133" s="10" t="s">
        <v>212</v>
      </c>
      <c r="K133" s="10" t="s">
        <v>213</v>
      </c>
      <c r="L133" s="10" t="s">
        <v>214</v>
      </c>
      <c r="M133" s="10" t="s">
        <v>31</v>
      </c>
      <c r="N133" s="11" t="s">
        <v>32</v>
      </c>
      <c r="O133" s="98"/>
      <c r="P133" s="98"/>
      <c r="Q133" s="98">
        <v>1</v>
      </c>
      <c r="R133" s="98"/>
      <c r="S133" s="97"/>
      <c r="T133" s="97"/>
      <c r="U133" s="98">
        <v>1</v>
      </c>
      <c r="V133" s="98"/>
      <c r="W133" s="98"/>
      <c r="X133" s="98">
        <v>1</v>
      </c>
      <c r="Y133" s="98"/>
      <c r="Z133" s="97"/>
      <c r="AA133" s="97"/>
      <c r="AB133" s="98">
        <v>1</v>
      </c>
      <c r="AC133" s="98"/>
      <c r="AD133" s="98"/>
      <c r="AE133" s="98">
        <v>1</v>
      </c>
      <c r="AF133" s="98"/>
      <c r="AG133" s="97"/>
      <c r="AH133" s="97"/>
      <c r="AI133" s="98"/>
      <c r="AJ133" s="98">
        <v>1</v>
      </c>
      <c r="AK133" s="98"/>
      <c r="AL133" s="98">
        <v>1</v>
      </c>
      <c r="AM133" s="98"/>
      <c r="AN133" s="97"/>
      <c r="AO133" s="97"/>
      <c r="AP133" s="98">
        <v>1</v>
      </c>
      <c r="AQ133" s="98"/>
      <c r="AR133" s="98"/>
    </row>
    <row r="134" spans="1:44" x14ac:dyDescent="0.25">
      <c r="A134" s="9" t="s">
        <v>23</v>
      </c>
      <c r="B134" s="12" t="s">
        <v>24</v>
      </c>
      <c r="C134" s="12" t="s">
        <v>25</v>
      </c>
      <c r="D134" s="12" t="s">
        <v>26</v>
      </c>
      <c r="E134" s="12" t="s">
        <v>157</v>
      </c>
      <c r="F134" s="12" t="s">
        <v>191</v>
      </c>
      <c r="G134" s="12" t="s">
        <v>27</v>
      </c>
      <c r="H134" s="12" t="s">
        <v>27</v>
      </c>
      <c r="I134" s="12" t="s">
        <v>27</v>
      </c>
      <c r="J134" s="12" t="s">
        <v>215</v>
      </c>
      <c r="K134" s="12" t="s">
        <v>216</v>
      </c>
      <c r="L134" s="12" t="s">
        <v>217</v>
      </c>
      <c r="M134" s="12" t="s">
        <v>88</v>
      </c>
      <c r="N134" s="13" t="s">
        <v>32</v>
      </c>
      <c r="O134" s="98">
        <v>1</v>
      </c>
      <c r="P134" s="98"/>
      <c r="Q134" s="98">
        <v>1</v>
      </c>
      <c r="R134" s="98"/>
      <c r="S134" s="97"/>
      <c r="T134" s="97"/>
      <c r="U134" s="98"/>
      <c r="V134" s="98"/>
      <c r="W134" s="98"/>
      <c r="X134" s="98">
        <v>1</v>
      </c>
      <c r="Y134" s="98"/>
      <c r="Z134" s="97"/>
      <c r="AA134" s="97"/>
      <c r="AB134" s="98"/>
      <c r="AC134" s="98">
        <v>1</v>
      </c>
      <c r="AD134" s="98"/>
      <c r="AE134" s="98">
        <v>1</v>
      </c>
      <c r="AF134" s="98"/>
      <c r="AG134" s="97"/>
      <c r="AH134" s="97"/>
      <c r="AI134" s="98"/>
      <c r="AJ134" s="98">
        <v>1</v>
      </c>
      <c r="AK134" s="98"/>
      <c r="AL134" s="98">
        <v>1</v>
      </c>
      <c r="AM134" s="98"/>
      <c r="AN134" s="97"/>
      <c r="AO134" s="97"/>
      <c r="AP134" s="98"/>
      <c r="AQ134" s="98">
        <v>1</v>
      </c>
      <c r="AR134" s="98"/>
    </row>
    <row r="135" spans="1:44" hidden="1" x14ac:dyDescent="0.25">
      <c r="A135" s="9" t="s">
        <v>355</v>
      </c>
      <c r="B135" s="12" t="s">
        <v>383</v>
      </c>
      <c r="C135" s="12" t="s">
        <v>25</v>
      </c>
      <c r="D135" s="12" t="s">
        <v>356</v>
      </c>
      <c r="E135" s="12" t="s">
        <v>365</v>
      </c>
      <c r="F135" s="12" t="s">
        <v>366</v>
      </c>
      <c r="G135" s="12" t="s">
        <v>27</v>
      </c>
      <c r="H135" s="12" t="s">
        <v>27</v>
      </c>
      <c r="I135" s="12" t="s">
        <v>27</v>
      </c>
      <c r="J135" s="12" t="s">
        <v>384</v>
      </c>
      <c r="K135" s="12" t="s">
        <v>385</v>
      </c>
      <c r="L135" s="12" t="s">
        <v>45</v>
      </c>
      <c r="M135" s="12" t="s">
        <v>31</v>
      </c>
      <c r="N135" s="13" t="s">
        <v>386</v>
      </c>
      <c r="O135" s="98"/>
      <c r="P135" s="98"/>
      <c r="Q135" s="98"/>
      <c r="R135" s="98"/>
      <c r="S135" s="97"/>
      <c r="T135" s="97"/>
      <c r="U135" s="98"/>
      <c r="V135" s="98"/>
      <c r="W135" s="98"/>
      <c r="X135" s="98"/>
      <c r="Y135" s="98"/>
      <c r="Z135" s="97"/>
      <c r="AA135" s="97"/>
      <c r="AB135" s="98"/>
      <c r="AC135" s="98"/>
      <c r="AD135" s="98"/>
      <c r="AE135" s="98"/>
      <c r="AF135" s="98"/>
      <c r="AG135" s="97"/>
      <c r="AH135" s="97"/>
      <c r="AI135" s="98"/>
      <c r="AJ135" s="98"/>
      <c r="AK135" s="98"/>
      <c r="AL135" s="98"/>
      <c r="AM135" s="98"/>
      <c r="AN135" s="97"/>
      <c r="AO135" s="97"/>
      <c r="AP135" s="98"/>
      <c r="AQ135" s="98"/>
      <c r="AR135" s="98"/>
    </row>
    <row r="136" spans="1:44" hidden="1" x14ac:dyDescent="0.25">
      <c r="A136" s="9" t="s">
        <v>355</v>
      </c>
      <c r="B136" s="10" t="s">
        <v>383</v>
      </c>
      <c r="C136" s="10" t="s">
        <v>25</v>
      </c>
      <c r="D136" s="10" t="s">
        <v>356</v>
      </c>
      <c r="E136" s="10" t="s">
        <v>365</v>
      </c>
      <c r="F136" s="10" t="s">
        <v>366</v>
      </c>
      <c r="G136" s="10" t="s">
        <v>27</v>
      </c>
      <c r="H136" s="10" t="s">
        <v>27</v>
      </c>
      <c r="I136" s="10" t="s">
        <v>27</v>
      </c>
      <c r="J136" s="10" t="s">
        <v>387</v>
      </c>
      <c r="K136" s="10" t="s">
        <v>388</v>
      </c>
      <c r="L136" s="10" t="s">
        <v>45</v>
      </c>
      <c r="M136" s="10" t="s">
        <v>31</v>
      </c>
      <c r="N136" s="11" t="s">
        <v>386</v>
      </c>
      <c r="O136" s="98"/>
      <c r="P136" s="98"/>
      <c r="Q136" s="98"/>
      <c r="R136" s="98"/>
      <c r="S136" s="97"/>
      <c r="T136" s="97"/>
      <c r="U136" s="98"/>
      <c r="V136" s="98"/>
      <c r="W136" s="98"/>
      <c r="X136" s="98"/>
      <c r="Y136" s="98"/>
      <c r="Z136" s="97"/>
      <c r="AA136" s="97"/>
      <c r="AB136" s="98"/>
      <c r="AC136" s="98"/>
      <c r="AD136" s="98"/>
      <c r="AE136" s="98"/>
      <c r="AF136" s="98"/>
      <c r="AG136" s="97"/>
      <c r="AH136" s="97"/>
      <c r="AI136" s="98"/>
      <c r="AJ136" s="98"/>
      <c r="AK136" s="98"/>
      <c r="AL136" s="98"/>
      <c r="AM136" s="98"/>
      <c r="AN136" s="97"/>
      <c r="AO136" s="97"/>
      <c r="AP136" s="98"/>
      <c r="AQ136" s="98"/>
      <c r="AR136" s="98"/>
    </row>
    <row r="137" spans="1:44" hidden="1" x14ac:dyDescent="0.25">
      <c r="A137" s="9" t="s">
        <v>355</v>
      </c>
      <c r="B137" s="12" t="s">
        <v>383</v>
      </c>
      <c r="C137" s="12" t="s">
        <v>25</v>
      </c>
      <c r="D137" s="12" t="s">
        <v>356</v>
      </c>
      <c r="E137" s="12" t="s">
        <v>369</v>
      </c>
      <c r="F137" s="12" t="s">
        <v>370</v>
      </c>
      <c r="G137" s="12" t="s">
        <v>27</v>
      </c>
      <c r="H137" s="12" t="s">
        <v>27</v>
      </c>
      <c r="I137" s="12" t="s">
        <v>27</v>
      </c>
      <c r="J137" s="12" t="s">
        <v>389</v>
      </c>
      <c r="K137" s="12" t="s">
        <v>390</v>
      </c>
      <c r="L137" s="12" t="s">
        <v>391</v>
      </c>
      <c r="M137" s="12" t="s">
        <v>31</v>
      </c>
      <c r="N137" s="13" t="s">
        <v>386</v>
      </c>
      <c r="O137" s="98"/>
      <c r="P137" s="98"/>
      <c r="Q137" s="98"/>
      <c r="R137" s="98"/>
      <c r="S137" s="97"/>
      <c r="T137" s="97"/>
      <c r="U137" s="98"/>
      <c r="V137" s="98"/>
      <c r="W137" s="98"/>
      <c r="X137" s="98"/>
      <c r="Y137" s="98"/>
      <c r="Z137" s="97"/>
      <c r="AA137" s="97"/>
      <c r="AB137" s="98"/>
      <c r="AC137" s="98"/>
      <c r="AD137" s="98"/>
      <c r="AE137" s="98"/>
      <c r="AF137" s="98"/>
      <c r="AG137" s="97"/>
      <c r="AH137" s="97"/>
      <c r="AI137" s="98"/>
      <c r="AJ137" s="98"/>
      <c r="AK137" s="98"/>
      <c r="AL137" s="98"/>
      <c r="AM137" s="98"/>
      <c r="AN137" s="97"/>
      <c r="AO137" s="97"/>
      <c r="AP137" s="98"/>
      <c r="AQ137" s="98"/>
      <c r="AR137" s="98"/>
    </row>
    <row r="138" spans="1:44" hidden="1" x14ac:dyDescent="0.25">
      <c r="A138" s="9" t="s">
        <v>355</v>
      </c>
      <c r="B138" s="10" t="s">
        <v>383</v>
      </c>
      <c r="C138" s="10" t="s">
        <v>25</v>
      </c>
      <c r="D138" s="10" t="s">
        <v>356</v>
      </c>
      <c r="E138" s="10" t="s">
        <v>369</v>
      </c>
      <c r="F138" s="10" t="s">
        <v>370</v>
      </c>
      <c r="G138" s="10" t="s">
        <v>27</v>
      </c>
      <c r="H138" s="10" t="s">
        <v>27</v>
      </c>
      <c r="I138" s="10" t="s">
        <v>27</v>
      </c>
      <c r="J138" s="10" t="s">
        <v>392</v>
      </c>
      <c r="K138" s="10" t="s">
        <v>393</v>
      </c>
      <c r="L138" s="10" t="s">
        <v>394</v>
      </c>
      <c r="M138" s="10" t="s">
        <v>31</v>
      </c>
      <c r="N138" s="11" t="s">
        <v>386</v>
      </c>
      <c r="O138" s="98"/>
      <c r="P138" s="98"/>
      <c r="Q138" s="98"/>
      <c r="R138" s="98"/>
      <c r="S138" s="97"/>
      <c r="T138" s="97"/>
      <c r="U138" s="98"/>
      <c r="V138" s="98"/>
      <c r="W138" s="98"/>
      <c r="X138" s="98"/>
      <c r="Y138" s="98"/>
      <c r="Z138" s="97"/>
      <c r="AA138" s="97"/>
      <c r="AB138" s="98"/>
      <c r="AC138" s="98"/>
      <c r="AD138" s="98"/>
      <c r="AE138" s="98"/>
      <c r="AF138" s="98"/>
      <c r="AG138" s="97"/>
      <c r="AH138" s="97"/>
      <c r="AI138" s="98"/>
      <c r="AJ138" s="98"/>
      <c r="AK138" s="98"/>
      <c r="AL138" s="98"/>
      <c r="AM138" s="98"/>
      <c r="AN138" s="97"/>
      <c r="AO138" s="97"/>
      <c r="AP138" s="98"/>
      <c r="AQ138" s="98"/>
      <c r="AR138" s="98"/>
    </row>
    <row r="139" spans="1:44" hidden="1" x14ac:dyDescent="0.25">
      <c r="A139" s="9" t="s">
        <v>355</v>
      </c>
      <c r="B139" s="12" t="s">
        <v>383</v>
      </c>
      <c r="C139" s="12" t="s">
        <v>25</v>
      </c>
      <c r="D139" s="12" t="s">
        <v>356</v>
      </c>
      <c r="E139" s="12" t="s">
        <v>369</v>
      </c>
      <c r="F139" s="12" t="s">
        <v>370</v>
      </c>
      <c r="G139" s="12" t="s">
        <v>27</v>
      </c>
      <c r="H139" s="12" t="s">
        <v>27</v>
      </c>
      <c r="I139" s="12" t="s">
        <v>27</v>
      </c>
      <c r="J139" s="12" t="s">
        <v>395</v>
      </c>
      <c r="K139" s="12" t="s">
        <v>396</v>
      </c>
      <c r="L139" s="12" t="s">
        <v>397</v>
      </c>
      <c r="M139" s="12" t="s">
        <v>31</v>
      </c>
      <c r="N139" s="13" t="s">
        <v>386</v>
      </c>
      <c r="O139" s="98"/>
      <c r="P139" s="98"/>
      <c r="Q139" s="98"/>
      <c r="R139" s="98"/>
      <c r="S139" s="97"/>
      <c r="T139" s="97"/>
      <c r="U139" s="98"/>
      <c r="V139" s="98"/>
      <c r="W139" s="98"/>
      <c r="X139" s="98"/>
      <c r="Y139" s="98"/>
      <c r="Z139" s="97"/>
      <c r="AA139" s="97"/>
      <c r="AB139" s="98"/>
      <c r="AC139" s="98"/>
      <c r="AD139" s="98"/>
      <c r="AE139" s="98"/>
      <c r="AF139" s="98"/>
      <c r="AG139" s="97"/>
      <c r="AH139" s="97"/>
      <c r="AI139" s="98"/>
      <c r="AJ139" s="98"/>
      <c r="AK139" s="98"/>
      <c r="AL139" s="98"/>
      <c r="AM139" s="98"/>
      <c r="AN139" s="97"/>
      <c r="AO139" s="97"/>
      <c r="AP139" s="98"/>
      <c r="AQ139" s="98"/>
      <c r="AR139" s="98"/>
    </row>
    <row r="140" spans="1:44" hidden="1" x14ac:dyDescent="0.25">
      <c r="A140" s="9" t="s">
        <v>355</v>
      </c>
      <c r="B140" s="10" t="s">
        <v>383</v>
      </c>
      <c r="C140" s="10" t="s">
        <v>25</v>
      </c>
      <c r="D140" s="10" t="s">
        <v>356</v>
      </c>
      <c r="E140" s="10" t="s">
        <v>369</v>
      </c>
      <c r="F140" s="10" t="s">
        <v>370</v>
      </c>
      <c r="G140" s="10" t="s">
        <v>27</v>
      </c>
      <c r="H140" s="10" t="s">
        <v>27</v>
      </c>
      <c r="I140" s="10" t="s">
        <v>27</v>
      </c>
      <c r="J140" s="10" t="s">
        <v>398</v>
      </c>
      <c r="K140" s="10" t="s">
        <v>399</v>
      </c>
      <c r="L140" s="10" t="s">
        <v>400</v>
      </c>
      <c r="M140" s="10" t="s">
        <v>31</v>
      </c>
      <c r="N140" s="11" t="s">
        <v>386</v>
      </c>
      <c r="O140" s="98"/>
      <c r="P140" s="98"/>
      <c r="Q140" s="98"/>
      <c r="R140" s="98"/>
      <c r="S140" s="97"/>
      <c r="T140" s="97"/>
      <c r="U140" s="98"/>
      <c r="V140" s="98"/>
      <c r="W140" s="98"/>
      <c r="X140" s="98"/>
      <c r="Y140" s="98"/>
      <c r="Z140" s="97"/>
      <c r="AA140" s="97"/>
      <c r="AB140" s="98"/>
      <c r="AC140" s="98"/>
      <c r="AD140" s="98"/>
      <c r="AE140" s="98"/>
      <c r="AF140" s="98"/>
      <c r="AG140" s="97"/>
      <c r="AH140" s="97"/>
      <c r="AI140" s="98"/>
      <c r="AJ140" s="98"/>
      <c r="AK140" s="98"/>
      <c r="AL140" s="98"/>
      <c r="AM140" s="98"/>
      <c r="AN140" s="97"/>
      <c r="AO140" s="97"/>
      <c r="AP140" s="98"/>
      <c r="AQ140" s="98"/>
      <c r="AR140" s="98"/>
    </row>
    <row r="141" spans="1:44" hidden="1" x14ac:dyDescent="0.25">
      <c r="A141" s="9" t="s">
        <v>355</v>
      </c>
      <c r="B141" s="12" t="s">
        <v>383</v>
      </c>
      <c r="C141" s="12" t="s">
        <v>25</v>
      </c>
      <c r="D141" s="12" t="s">
        <v>356</v>
      </c>
      <c r="E141" s="12" t="s">
        <v>369</v>
      </c>
      <c r="F141" s="12" t="s">
        <v>370</v>
      </c>
      <c r="G141" s="12" t="s">
        <v>27</v>
      </c>
      <c r="H141" s="12" t="s">
        <v>27</v>
      </c>
      <c r="I141" s="12" t="s">
        <v>27</v>
      </c>
      <c r="J141" s="12" t="s">
        <v>401</v>
      </c>
      <c r="K141" s="12" t="s">
        <v>402</v>
      </c>
      <c r="L141" s="12" t="s">
        <v>403</v>
      </c>
      <c r="M141" s="12" t="s">
        <v>31</v>
      </c>
      <c r="N141" s="13" t="s">
        <v>386</v>
      </c>
      <c r="O141" s="98"/>
      <c r="P141" s="98"/>
      <c r="Q141" s="98"/>
      <c r="R141" s="98"/>
      <c r="S141" s="97"/>
      <c r="T141" s="97"/>
      <c r="U141" s="98"/>
      <c r="V141" s="98"/>
      <c r="W141" s="98"/>
      <c r="X141" s="98"/>
      <c r="Y141" s="98"/>
      <c r="Z141" s="97"/>
      <c r="AA141" s="97"/>
      <c r="AB141" s="98"/>
      <c r="AC141" s="98"/>
      <c r="AD141" s="98"/>
      <c r="AE141" s="98"/>
      <c r="AF141" s="98"/>
      <c r="AG141" s="97"/>
      <c r="AH141" s="97"/>
      <c r="AI141" s="98"/>
      <c r="AJ141" s="98"/>
      <c r="AK141" s="98"/>
      <c r="AL141" s="98"/>
      <c r="AM141" s="98"/>
      <c r="AN141" s="97"/>
      <c r="AO141" s="97"/>
      <c r="AP141" s="98"/>
      <c r="AQ141" s="98"/>
      <c r="AR141" s="98"/>
    </row>
    <row r="142" spans="1:44" hidden="1" x14ac:dyDescent="0.25">
      <c r="A142" s="9" t="s">
        <v>355</v>
      </c>
      <c r="B142" s="10" t="s">
        <v>383</v>
      </c>
      <c r="C142" s="10" t="s">
        <v>25</v>
      </c>
      <c r="D142" s="10" t="s">
        <v>356</v>
      </c>
      <c r="E142" s="10" t="s">
        <v>369</v>
      </c>
      <c r="F142" s="10" t="s">
        <v>370</v>
      </c>
      <c r="G142" s="10" t="s">
        <v>27</v>
      </c>
      <c r="H142" s="10" t="s">
        <v>27</v>
      </c>
      <c r="I142" s="10" t="s">
        <v>27</v>
      </c>
      <c r="J142" s="10" t="s">
        <v>404</v>
      </c>
      <c r="K142" s="10" t="s">
        <v>405</v>
      </c>
      <c r="L142" s="10" t="s">
        <v>406</v>
      </c>
      <c r="M142" s="10" t="s">
        <v>31</v>
      </c>
      <c r="N142" s="11" t="s">
        <v>386</v>
      </c>
      <c r="O142" s="98"/>
      <c r="P142" s="98"/>
      <c r="Q142" s="98"/>
      <c r="R142" s="98"/>
      <c r="S142" s="97"/>
      <c r="T142" s="97"/>
      <c r="U142" s="98"/>
      <c r="V142" s="98"/>
      <c r="W142" s="98"/>
      <c r="X142" s="98"/>
      <c r="Y142" s="98"/>
      <c r="Z142" s="97"/>
      <c r="AA142" s="97"/>
      <c r="AB142" s="98"/>
      <c r="AC142" s="98"/>
      <c r="AD142" s="98"/>
      <c r="AE142" s="98"/>
      <c r="AF142" s="98"/>
      <c r="AG142" s="97"/>
      <c r="AH142" s="97"/>
      <c r="AI142" s="98"/>
      <c r="AJ142" s="98"/>
      <c r="AK142" s="98"/>
      <c r="AL142" s="98"/>
      <c r="AM142" s="98"/>
      <c r="AN142" s="97"/>
      <c r="AO142" s="97"/>
      <c r="AP142" s="98"/>
      <c r="AQ142" s="98"/>
      <c r="AR142" s="98"/>
    </row>
    <row r="143" spans="1:44" hidden="1" x14ac:dyDescent="0.25">
      <c r="A143" s="9" t="s">
        <v>355</v>
      </c>
      <c r="B143" s="12" t="s">
        <v>383</v>
      </c>
      <c r="C143" s="12" t="s">
        <v>25</v>
      </c>
      <c r="D143" s="12" t="s">
        <v>356</v>
      </c>
      <c r="E143" s="12" t="s">
        <v>369</v>
      </c>
      <c r="F143" s="12" t="s">
        <v>370</v>
      </c>
      <c r="G143" s="12" t="s">
        <v>27</v>
      </c>
      <c r="H143" s="12" t="s">
        <v>27</v>
      </c>
      <c r="I143" s="12" t="s">
        <v>27</v>
      </c>
      <c r="J143" s="12" t="s">
        <v>407</v>
      </c>
      <c r="K143" s="12" t="s">
        <v>408</v>
      </c>
      <c r="L143" s="12" t="s">
        <v>403</v>
      </c>
      <c r="M143" s="12" t="s">
        <v>31</v>
      </c>
      <c r="N143" s="13" t="s">
        <v>386</v>
      </c>
      <c r="O143" s="98"/>
      <c r="P143" s="98"/>
      <c r="Q143" s="98"/>
      <c r="R143" s="98"/>
      <c r="S143" s="97"/>
      <c r="T143" s="97"/>
      <c r="U143" s="98"/>
      <c r="V143" s="98"/>
      <c r="W143" s="98"/>
      <c r="X143" s="98"/>
      <c r="Y143" s="98"/>
      <c r="Z143" s="97"/>
      <c r="AA143" s="97"/>
      <c r="AB143" s="98"/>
      <c r="AC143" s="98"/>
      <c r="AD143" s="98"/>
      <c r="AE143" s="98"/>
      <c r="AF143" s="98"/>
      <c r="AG143" s="97"/>
      <c r="AH143" s="97"/>
      <c r="AI143" s="98"/>
      <c r="AJ143" s="98"/>
      <c r="AK143" s="98"/>
      <c r="AL143" s="98"/>
      <c r="AM143" s="98"/>
      <c r="AN143" s="97"/>
      <c r="AO143" s="97"/>
      <c r="AP143" s="98"/>
      <c r="AQ143" s="98"/>
      <c r="AR143" s="98"/>
    </row>
    <row r="144" spans="1:44" hidden="1" x14ac:dyDescent="0.25">
      <c r="A144" s="9" t="s">
        <v>355</v>
      </c>
      <c r="B144" s="10" t="s">
        <v>383</v>
      </c>
      <c r="C144" s="10" t="s">
        <v>25</v>
      </c>
      <c r="D144" s="10" t="s">
        <v>356</v>
      </c>
      <c r="E144" s="10" t="s">
        <v>369</v>
      </c>
      <c r="F144" s="10" t="s">
        <v>370</v>
      </c>
      <c r="G144" s="10" t="s">
        <v>409</v>
      </c>
      <c r="H144" s="10" t="s">
        <v>27</v>
      </c>
      <c r="I144" s="10" t="s">
        <v>27</v>
      </c>
      <c r="J144" s="10" t="s">
        <v>410</v>
      </c>
      <c r="K144" s="10" t="s">
        <v>411</v>
      </c>
      <c r="L144" s="10" t="s">
        <v>412</v>
      </c>
      <c r="M144" s="10" t="s">
        <v>31</v>
      </c>
      <c r="N144" s="11" t="s">
        <v>386</v>
      </c>
      <c r="O144" s="98"/>
      <c r="P144" s="98"/>
      <c r="Q144" s="98"/>
      <c r="R144" s="98"/>
      <c r="S144" s="97"/>
      <c r="T144" s="97"/>
      <c r="U144" s="98"/>
      <c r="V144" s="98"/>
      <c r="W144" s="98"/>
      <c r="X144" s="98"/>
      <c r="Y144" s="98"/>
      <c r="Z144" s="97"/>
      <c r="AA144" s="97"/>
      <c r="AB144" s="98"/>
      <c r="AC144" s="98"/>
      <c r="AD144" s="98"/>
      <c r="AE144" s="98"/>
      <c r="AF144" s="98"/>
      <c r="AG144" s="97"/>
      <c r="AH144" s="97"/>
      <c r="AI144" s="98"/>
      <c r="AJ144" s="98"/>
      <c r="AK144" s="98"/>
      <c r="AL144" s="98"/>
      <c r="AM144" s="98"/>
      <c r="AN144" s="97"/>
      <c r="AO144" s="97"/>
      <c r="AP144" s="98"/>
      <c r="AQ144" s="98"/>
      <c r="AR144" s="98"/>
    </row>
    <row r="145" spans="1:44" hidden="1" x14ac:dyDescent="0.25">
      <c r="A145" s="9" t="s">
        <v>355</v>
      </c>
      <c r="B145" s="12" t="s">
        <v>383</v>
      </c>
      <c r="C145" s="12" t="s">
        <v>25</v>
      </c>
      <c r="D145" s="12" t="s">
        <v>356</v>
      </c>
      <c r="E145" s="12" t="s">
        <v>369</v>
      </c>
      <c r="F145" s="12" t="s">
        <v>370</v>
      </c>
      <c r="G145" s="12" t="s">
        <v>409</v>
      </c>
      <c r="H145" s="12" t="s">
        <v>27</v>
      </c>
      <c r="I145" s="12" t="s">
        <v>27</v>
      </c>
      <c r="J145" s="12" t="s">
        <v>413</v>
      </c>
      <c r="K145" s="12" t="s">
        <v>414</v>
      </c>
      <c r="L145" s="12" t="s">
        <v>415</v>
      </c>
      <c r="M145" s="12" t="s">
        <v>31</v>
      </c>
      <c r="N145" s="13" t="s">
        <v>386</v>
      </c>
      <c r="O145" s="98"/>
      <c r="P145" s="98"/>
      <c r="Q145" s="98"/>
      <c r="R145" s="98"/>
      <c r="S145" s="97"/>
      <c r="T145" s="97"/>
      <c r="U145" s="98"/>
      <c r="V145" s="98"/>
      <c r="W145" s="98"/>
      <c r="X145" s="98"/>
      <c r="Y145" s="98"/>
      <c r="Z145" s="97"/>
      <c r="AA145" s="97"/>
      <c r="AB145" s="98"/>
      <c r="AC145" s="98"/>
      <c r="AD145" s="98"/>
      <c r="AE145" s="98"/>
      <c r="AF145" s="98"/>
      <c r="AG145" s="97"/>
      <c r="AH145" s="97"/>
      <c r="AI145" s="98"/>
      <c r="AJ145" s="98"/>
      <c r="AK145" s="98"/>
      <c r="AL145" s="98"/>
      <c r="AM145" s="98"/>
      <c r="AN145" s="97"/>
      <c r="AO145" s="97"/>
      <c r="AP145" s="98"/>
      <c r="AQ145" s="98"/>
      <c r="AR145" s="98"/>
    </row>
    <row r="146" spans="1:44" hidden="1" x14ac:dyDescent="0.25">
      <c r="A146" s="9" t="s">
        <v>355</v>
      </c>
      <c r="B146" s="10" t="s">
        <v>383</v>
      </c>
      <c r="C146" s="10" t="s">
        <v>25</v>
      </c>
      <c r="D146" s="10" t="s">
        <v>356</v>
      </c>
      <c r="E146" s="10" t="s">
        <v>369</v>
      </c>
      <c r="F146" s="10" t="s">
        <v>370</v>
      </c>
      <c r="G146" s="10" t="s">
        <v>409</v>
      </c>
      <c r="H146" s="10" t="s">
        <v>27</v>
      </c>
      <c r="I146" s="10" t="s">
        <v>27</v>
      </c>
      <c r="J146" s="10" t="s">
        <v>416</v>
      </c>
      <c r="K146" s="10" t="s">
        <v>417</v>
      </c>
      <c r="L146" s="10" t="s">
        <v>68</v>
      </c>
      <c r="M146" s="10" t="s">
        <v>31</v>
      </c>
      <c r="N146" s="11" t="s">
        <v>386</v>
      </c>
      <c r="O146" s="98"/>
      <c r="P146" s="98"/>
      <c r="Q146" s="98"/>
      <c r="R146" s="98"/>
      <c r="S146" s="97"/>
      <c r="T146" s="97"/>
      <c r="U146" s="98"/>
      <c r="V146" s="98"/>
      <c r="W146" s="98"/>
      <c r="X146" s="98"/>
      <c r="Y146" s="98"/>
      <c r="Z146" s="97"/>
      <c r="AA146" s="97"/>
      <c r="AB146" s="98"/>
      <c r="AC146" s="98"/>
      <c r="AD146" s="98"/>
      <c r="AE146" s="98"/>
      <c r="AF146" s="98"/>
      <c r="AG146" s="97"/>
      <c r="AH146" s="97"/>
      <c r="AI146" s="98"/>
      <c r="AJ146" s="98"/>
      <c r="AK146" s="98"/>
      <c r="AL146" s="98"/>
      <c r="AM146" s="98"/>
      <c r="AN146" s="97"/>
      <c r="AO146" s="97"/>
      <c r="AP146" s="98"/>
      <c r="AQ146" s="98"/>
      <c r="AR146" s="98"/>
    </row>
    <row r="147" spans="1:44" hidden="1" x14ac:dyDescent="0.25">
      <c r="A147" s="9" t="s">
        <v>355</v>
      </c>
      <c r="B147" s="12" t="s">
        <v>383</v>
      </c>
      <c r="C147" s="12" t="s">
        <v>25</v>
      </c>
      <c r="D147" s="12" t="s">
        <v>356</v>
      </c>
      <c r="E147" s="12" t="s">
        <v>369</v>
      </c>
      <c r="F147" s="12" t="s">
        <v>370</v>
      </c>
      <c r="G147" s="12" t="s">
        <v>409</v>
      </c>
      <c r="H147" s="12" t="s">
        <v>27</v>
      </c>
      <c r="I147" s="12" t="s">
        <v>27</v>
      </c>
      <c r="J147" s="12" t="s">
        <v>418</v>
      </c>
      <c r="K147" s="12" t="s">
        <v>419</v>
      </c>
      <c r="L147" s="12" t="s">
        <v>34</v>
      </c>
      <c r="M147" s="12" t="s">
        <v>31</v>
      </c>
      <c r="N147" s="13" t="s">
        <v>386</v>
      </c>
      <c r="O147" s="98"/>
      <c r="P147" s="98"/>
      <c r="Q147" s="98"/>
      <c r="R147" s="98"/>
      <c r="S147" s="97"/>
      <c r="T147" s="97"/>
      <c r="U147" s="98"/>
      <c r="V147" s="98"/>
      <c r="W147" s="98"/>
      <c r="X147" s="98"/>
      <c r="Y147" s="98"/>
      <c r="Z147" s="97"/>
      <c r="AA147" s="97"/>
      <c r="AB147" s="98"/>
      <c r="AC147" s="98"/>
      <c r="AD147" s="98"/>
      <c r="AE147" s="98"/>
      <c r="AF147" s="98"/>
      <c r="AG147" s="97"/>
      <c r="AH147" s="97"/>
      <c r="AI147" s="98"/>
      <c r="AJ147" s="98"/>
      <c r="AK147" s="98"/>
      <c r="AL147" s="98"/>
      <c r="AM147" s="98"/>
      <c r="AN147" s="97"/>
      <c r="AO147" s="97"/>
      <c r="AP147" s="98"/>
      <c r="AQ147" s="98"/>
      <c r="AR147" s="98"/>
    </row>
    <row r="148" spans="1:44" hidden="1" x14ac:dyDescent="0.25">
      <c r="A148" s="9" t="s">
        <v>355</v>
      </c>
      <c r="B148" s="10" t="s">
        <v>383</v>
      </c>
      <c r="C148" s="10" t="s">
        <v>25</v>
      </c>
      <c r="D148" s="10" t="s">
        <v>356</v>
      </c>
      <c r="E148" s="10" t="s">
        <v>369</v>
      </c>
      <c r="F148" s="10" t="s">
        <v>370</v>
      </c>
      <c r="G148" s="10" t="s">
        <v>420</v>
      </c>
      <c r="H148" s="10" t="s">
        <v>27</v>
      </c>
      <c r="I148" s="10" t="s">
        <v>27</v>
      </c>
      <c r="J148" s="10" t="s">
        <v>421</v>
      </c>
      <c r="K148" s="10" t="s">
        <v>422</v>
      </c>
      <c r="L148" s="10" t="s">
        <v>423</v>
      </c>
      <c r="M148" s="10" t="s">
        <v>31</v>
      </c>
      <c r="N148" s="11" t="s">
        <v>386</v>
      </c>
      <c r="O148" s="98"/>
      <c r="P148" s="98"/>
      <c r="Q148" s="98"/>
      <c r="R148" s="98"/>
      <c r="S148" s="97"/>
      <c r="T148" s="97"/>
      <c r="U148" s="98"/>
      <c r="V148" s="98"/>
      <c r="W148" s="98"/>
      <c r="X148" s="98"/>
      <c r="Y148" s="98"/>
      <c r="Z148" s="97"/>
      <c r="AA148" s="97"/>
      <c r="AB148" s="98"/>
      <c r="AC148" s="98"/>
      <c r="AD148" s="98"/>
      <c r="AE148" s="98"/>
      <c r="AF148" s="98"/>
      <c r="AG148" s="97"/>
      <c r="AH148" s="97"/>
      <c r="AI148" s="98"/>
      <c r="AJ148" s="98"/>
      <c r="AK148" s="98"/>
      <c r="AL148" s="98"/>
      <c r="AM148" s="98"/>
      <c r="AN148" s="97"/>
      <c r="AO148" s="97"/>
      <c r="AP148" s="98"/>
      <c r="AQ148" s="98"/>
      <c r="AR148" s="98"/>
    </row>
    <row r="149" spans="1:44" hidden="1" x14ac:dyDescent="0.25">
      <c r="A149" s="9" t="s">
        <v>355</v>
      </c>
      <c r="B149" s="12" t="s">
        <v>383</v>
      </c>
      <c r="C149" s="12" t="s">
        <v>25</v>
      </c>
      <c r="D149" s="12" t="s">
        <v>356</v>
      </c>
      <c r="E149" s="12" t="s">
        <v>369</v>
      </c>
      <c r="F149" s="12" t="s">
        <v>424</v>
      </c>
      <c r="G149" s="12" t="s">
        <v>27</v>
      </c>
      <c r="H149" s="12" t="s">
        <v>27</v>
      </c>
      <c r="I149" s="12" t="s">
        <v>27</v>
      </c>
      <c r="J149" s="12" t="s">
        <v>425</v>
      </c>
      <c r="K149" s="12" t="s">
        <v>426</v>
      </c>
      <c r="L149" s="12" t="s">
        <v>196</v>
      </c>
      <c r="M149" s="12" t="s">
        <v>31</v>
      </c>
      <c r="N149" s="13" t="s">
        <v>386</v>
      </c>
      <c r="O149" s="98"/>
      <c r="P149" s="98"/>
      <c r="Q149" s="98"/>
      <c r="R149" s="98"/>
      <c r="S149" s="97"/>
      <c r="T149" s="97"/>
      <c r="U149" s="98"/>
      <c r="V149" s="98"/>
      <c r="W149" s="98"/>
      <c r="X149" s="98"/>
      <c r="Y149" s="98"/>
      <c r="Z149" s="97"/>
      <c r="AA149" s="97"/>
      <c r="AB149" s="98"/>
      <c r="AC149" s="98"/>
      <c r="AD149" s="98"/>
      <c r="AE149" s="98"/>
      <c r="AF149" s="98"/>
      <c r="AG149" s="97"/>
      <c r="AH149" s="97"/>
      <c r="AI149" s="98"/>
      <c r="AJ149" s="98"/>
      <c r="AK149" s="98"/>
      <c r="AL149" s="98"/>
      <c r="AM149" s="98"/>
      <c r="AN149" s="97"/>
      <c r="AO149" s="97"/>
      <c r="AP149" s="98"/>
      <c r="AQ149" s="98"/>
      <c r="AR149" s="98"/>
    </row>
    <row r="150" spans="1:44" hidden="1" x14ac:dyDescent="0.25">
      <c r="A150" s="9" t="s">
        <v>355</v>
      </c>
      <c r="B150" s="10" t="s">
        <v>383</v>
      </c>
      <c r="C150" s="10" t="s">
        <v>25</v>
      </c>
      <c r="D150" s="10" t="s">
        <v>356</v>
      </c>
      <c r="E150" s="10" t="s">
        <v>369</v>
      </c>
      <c r="F150" s="10" t="s">
        <v>424</v>
      </c>
      <c r="G150" s="10" t="s">
        <v>27</v>
      </c>
      <c r="H150" s="10" t="s">
        <v>27</v>
      </c>
      <c r="I150" s="10" t="s">
        <v>27</v>
      </c>
      <c r="J150" s="10" t="s">
        <v>427</v>
      </c>
      <c r="K150" s="10" t="s">
        <v>428</v>
      </c>
      <c r="L150" s="10" t="s">
        <v>429</v>
      </c>
      <c r="M150" s="10" t="s">
        <v>31</v>
      </c>
      <c r="N150" s="11" t="s">
        <v>386</v>
      </c>
      <c r="O150" s="98"/>
      <c r="P150" s="98"/>
      <c r="Q150" s="98"/>
      <c r="R150" s="98"/>
      <c r="S150" s="97"/>
      <c r="T150" s="97"/>
      <c r="U150" s="98"/>
      <c r="V150" s="98"/>
      <c r="W150" s="98"/>
      <c r="X150" s="98"/>
      <c r="Y150" s="98"/>
      <c r="Z150" s="97"/>
      <c r="AA150" s="97"/>
      <c r="AB150" s="98"/>
      <c r="AC150" s="98"/>
      <c r="AD150" s="98"/>
      <c r="AE150" s="98"/>
      <c r="AF150" s="98"/>
      <c r="AG150" s="97"/>
      <c r="AH150" s="97"/>
      <c r="AI150" s="98"/>
      <c r="AJ150" s="98"/>
      <c r="AK150" s="98"/>
      <c r="AL150" s="98"/>
      <c r="AM150" s="98"/>
      <c r="AN150" s="97"/>
      <c r="AO150" s="97"/>
      <c r="AP150" s="98"/>
      <c r="AQ150" s="98"/>
      <c r="AR150" s="98"/>
    </row>
    <row r="151" spans="1:44" hidden="1" x14ac:dyDescent="0.25">
      <c r="A151" s="9" t="s">
        <v>355</v>
      </c>
      <c r="B151" s="12" t="s">
        <v>383</v>
      </c>
      <c r="C151" s="12" t="s">
        <v>25</v>
      </c>
      <c r="D151" s="12" t="s">
        <v>356</v>
      </c>
      <c r="E151" s="12" t="s">
        <v>369</v>
      </c>
      <c r="F151" s="12" t="s">
        <v>424</v>
      </c>
      <c r="G151" s="12" t="s">
        <v>27</v>
      </c>
      <c r="H151" s="12" t="s">
        <v>27</v>
      </c>
      <c r="I151" s="12" t="s">
        <v>27</v>
      </c>
      <c r="J151" s="12" t="s">
        <v>430</v>
      </c>
      <c r="K151" s="12" t="s">
        <v>431</v>
      </c>
      <c r="L151" s="12" t="s">
        <v>337</v>
      </c>
      <c r="M151" s="12" t="s">
        <v>31</v>
      </c>
      <c r="N151" s="13" t="s">
        <v>386</v>
      </c>
      <c r="O151" s="98"/>
      <c r="P151" s="98"/>
      <c r="Q151" s="98"/>
      <c r="R151" s="98"/>
      <c r="S151" s="97"/>
      <c r="T151" s="97"/>
      <c r="U151" s="98"/>
      <c r="V151" s="98"/>
      <c r="W151" s="98"/>
      <c r="X151" s="98"/>
      <c r="Y151" s="98"/>
      <c r="Z151" s="97"/>
      <c r="AA151" s="97"/>
      <c r="AB151" s="98"/>
      <c r="AC151" s="98"/>
      <c r="AD151" s="98"/>
      <c r="AE151" s="98"/>
      <c r="AF151" s="98"/>
      <c r="AG151" s="97"/>
      <c r="AH151" s="97"/>
      <c r="AI151" s="98"/>
      <c r="AJ151" s="98"/>
      <c r="AK151" s="98"/>
      <c r="AL151" s="98"/>
      <c r="AM151" s="98"/>
      <c r="AN151" s="97"/>
      <c r="AO151" s="97"/>
      <c r="AP151" s="98"/>
      <c r="AQ151" s="98"/>
      <c r="AR151" s="98"/>
    </row>
    <row r="152" spans="1:44" hidden="1" x14ac:dyDescent="0.25">
      <c r="A152" s="9" t="s">
        <v>355</v>
      </c>
      <c r="B152" s="10" t="s">
        <v>383</v>
      </c>
      <c r="C152" s="10" t="s">
        <v>25</v>
      </c>
      <c r="D152" s="10" t="s">
        <v>356</v>
      </c>
      <c r="E152" s="10" t="s">
        <v>369</v>
      </c>
      <c r="F152" s="10" t="s">
        <v>424</v>
      </c>
      <c r="G152" s="10" t="s">
        <v>27</v>
      </c>
      <c r="H152" s="10" t="s">
        <v>27</v>
      </c>
      <c r="I152" s="10" t="s">
        <v>27</v>
      </c>
      <c r="J152" s="10" t="s">
        <v>432</v>
      </c>
      <c r="K152" s="10" t="s">
        <v>433</v>
      </c>
      <c r="L152" s="10" t="s">
        <v>434</v>
      </c>
      <c r="M152" s="10" t="s">
        <v>31</v>
      </c>
      <c r="N152" s="11" t="s">
        <v>386</v>
      </c>
      <c r="O152" s="98"/>
      <c r="P152" s="98"/>
      <c r="Q152" s="98"/>
      <c r="R152" s="98"/>
      <c r="S152" s="97"/>
      <c r="T152" s="97"/>
      <c r="U152" s="98"/>
      <c r="V152" s="98"/>
      <c r="W152" s="98"/>
      <c r="X152" s="98"/>
      <c r="Y152" s="98"/>
      <c r="Z152" s="97"/>
      <c r="AA152" s="97"/>
      <c r="AB152" s="98"/>
      <c r="AC152" s="98"/>
      <c r="AD152" s="98"/>
      <c r="AE152" s="98"/>
      <c r="AF152" s="98"/>
      <c r="AG152" s="97"/>
      <c r="AH152" s="97"/>
      <c r="AI152" s="98"/>
      <c r="AJ152" s="98"/>
      <c r="AK152" s="98"/>
      <c r="AL152" s="98"/>
      <c r="AM152" s="98"/>
      <c r="AN152" s="97"/>
      <c r="AO152" s="97"/>
      <c r="AP152" s="98"/>
      <c r="AQ152" s="98"/>
      <c r="AR152" s="98"/>
    </row>
    <row r="153" spans="1:44" hidden="1" x14ac:dyDescent="0.25">
      <c r="A153" s="9" t="s">
        <v>355</v>
      </c>
      <c r="B153" s="12" t="s">
        <v>383</v>
      </c>
      <c r="C153" s="12" t="s">
        <v>25</v>
      </c>
      <c r="D153" s="12" t="s">
        <v>356</v>
      </c>
      <c r="E153" s="12" t="s">
        <v>369</v>
      </c>
      <c r="F153" s="12" t="s">
        <v>424</v>
      </c>
      <c r="G153" s="12" t="s">
        <v>27</v>
      </c>
      <c r="H153" s="12" t="s">
        <v>27</v>
      </c>
      <c r="I153" s="12" t="s">
        <v>27</v>
      </c>
      <c r="J153" s="12" t="s">
        <v>435</v>
      </c>
      <c r="K153" s="12" t="s">
        <v>422</v>
      </c>
      <c r="L153" s="12" t="s">
        <v>436</v>
      </c>
      <c r="M153" s="12" t="s">
        <v>31</v>
      </c>
      <c r="N153" s="13" t="s">
        <v>386</v>
      </c>
      <c r="O153" s="98"/>
      <c r="P153" s="98"/>
      <c r="Q153" s="98"/>
      <c r="R153" s="98"/>
      <c r="S153" s="97"/>
      <c r="T153" s="97"/>
      <c r="U153" s="98"/>
      <c r="V153" s="98"/>
      <c r="W153" s="98"/>
      <c r="X153" s="98"/>
      <c r="Y153" s="98"/>
      <c r="Z153" s="97"/>
      <c r="AA153" s="97"/>
      <c r="AB153" s="98"/>
      <c r="AC153" s="98"/>
      <c r="AD153" s="98"/>
      <c r="AE153" s="98"/>
      <c r="AF153" s="98"/>
      <c r="AG153" s="97"/>
      <c r="AH153" s="97"/>
      <c r="AI153" s="98"/>
      <c r="AJ153" s="98"/>
      <c r="AK153" s="98"/>
      <c r="AL153" s="98"/>
      <c r="AM153" s="98"/>
      <c r="AN153" s="97"/>
      <c r="AO153" s="97"/>
      <c r="AP153" s="98"/>
      <c r="AQ153" s="98"/>
      <c r="AR153" s="98"/>
    </row>
    <row r="154" spans="1:44" hidden="1" x14ac:dyDescent="0.25">
      <c r="A154" s="9" t="s">
        <v>355</v>
      </c>
      <c r="B154" s="12" t="s">
        <v>383</v>
      </c>
      <c r="C154" s="12" t="s">
        <v>25</v>
      </c>
      <c r="D154" s="12" t="s">
        <v>356</v>
      </c>
      <c r="E154" s="12" t="s">
        <v>369</v>
      </c>
      <c r="F154" s="12" t="s">
        <v>424</v>
      </c>
      <c r="G154" s="12" t="s">
        <v>27</v>
      </c>
      <c r="H154" s="12" t="s">
        <v>27</v>
      </c>
      <c r="I154" s="12" t="s">
        <v>27</v>
      </c>
      <c r="J154" s="12" t="s">
        <v>437</v>
      </c>
      <c r="K154" s="12" t="s">
        <v>438</v>
      </c>
      <c r="L154" s="12" t="s">
        <v>45</v>
      </c>
      <c r="M154" s="12" t="s">
        <v>31</v>
      </c>
      <c r="N154" s="13" t="s">
        <v>386</v>
      </c>
      <c r="O154" s="98"/>
      <c r="P154" s="98"/>
      <c r="Q154" s="98"/>
      <c r="R154" s="98"/>
      <c r="S154" s="97"/>
      <c r="T154" s="97"/>
      <c r="U154" s="98"/>
      <c r="V154" s="98"/>
      <c r="W154" s="98"/>
      <c r="X154" s="98"/>
      <c r="Y154" s="98"/>
      <c r="Z154" s="97"/>
      <c r="AA154" s="97"/>
      <c r="AB154" s="98"/>
      <c r="AC154" s="98"/>
      <c r="AD154" s="98"/>
      <c r="AE154" s="98"/>
      <c r="AF154" s="98"/>
      <c r="AG154" s="97"/>
      <c r="AH154" s="97"/>
      <c r="AI154" s="98"/>
      <c r="AJ154" s="98"/>
      <c r="AK154" s="98"/>
      <c r="AL154" s="98"/>
      <c r="AM154" s="98"/>
      <c r="AN154" s="97"/>
      <c r="AO154" s="97"/>
      <c r="AP154" s="98"/>
      <c r="AQ154" s="98"/>
      <c r="AR154" s="98"/>
    </row>
    <row r="155" spans="1:44" hidden="1" x14ac:dyDescent="0.25">
      <c r="A155" s="9" t="s">
        <v>355</v>
      </c>
      <c r="B155" s="10" t="s">
        <v>383</v>
      </c>
      <c r="C155" s="10" t="s">
        <v>25</v>
      </c>
      <c r="D155" s="10" t="s">
        <v>356</v>
      </c>
      <c r="E155" s="10" t="s">
        <v>369</v>
      </c>
      <c r="F155" s="10" t="s">
        <v>424</v>
      </c>
      <c r="G155" s="10" t="s">
        <v>27</v>
      </c>
      <c r="H155" s="10" t="s">
        <v>27</v>
      </c>
      <c r="I155" s="10" t="s">
        <v>27</v>
      </c>
      <c r="J155" s="10" t="s">
        <v>439</v>
      </c>
      <c r="K155" s="10" t="s">
        <v>440</v>
      </c>
      <c r="L155" s="10" t="s">
        <v>441</v>
      </c>
      <c r="M155" s="10" t="s">
        <v>31</v>
      </c>
      <c r="N155" s="11" t="s">
        <v>386</v>
      </c>
      <c r="O155" s="98"/>
      <c r="P155" s="98"/>
      <c r="Q155" s="98"/>
      <c r="R155" s="98"/>
      <c r="S155" s="97"/>
      <c r="T155" s="97"/>
      <c r="U155" s="98"/>
      <c r="V155" s="98"/>
      <c r="W155" s="98"/>
      <c r="X155" s="98"/>
      <c r="Y155" s="98"/>
      <c r="Z155" s="97"/>
      <c r="AA155" s="97"/>
      <c r="AB155" s="98"/>
      <c r="AC155" s="98"/>
      <c r="AD155" s="98"/>
      <c r="AE155" s="98"/>
      <c r="AF155" s="98"/>
      <c r="AG155" s="97"/>
      <c r="AH155" s="97"/>
      <c r="AI155" s="98"/>
      <c r="AJ155" s="98"/>
      <c r="AK155" s="98"/>
      <c r="AL155" s="98"/>
      <c r="AM155" s="98"/>
      <c r="AN155" s="97"/>
      <c r="AO155" s="97"/>
      <c r="AP155" s="98"/>
      <c r="AQ155" s="98"/>
      <c r="AR155" s="98"/>
    </row>
    <row r="156" spans="1:44" hidden="1" x14ac:dyDescent="0.25">
      <c r="A156" s="9" t="s">
        <v>355</v>
      </c>
      <c r="B156" s="12" t="s">
        <v>383</v>
      </c>
      <c r="C156" s="12" t="s">
        <v>25</v>
      </c>
      <c r="D156" s="12" t="s">
        <v>356</v>
      </c>
      <c r="E156" s="12" t="s">
        <v>369</v>
      </c>
      <c r="F156" s="12" t="s">
        <v>424</v>
      </c>
      <c r="G156" s="12" t="s">
        <v>27</v>
      </c>
      <c r="H156" s="12" t="s">
        <v>27</v>
      </c>
      <c r="I156" s="12" t="s">
        <v>27</v>
      </c>
      <c r="J156" s="12" t="s">
        <v>442</v>
      </c>
      <c r="K156" s="12" t="s">
        <v>436</v>
      </c>
      <c r="L156" s="12" t="s">
        <v>443</v>
      </c>
      <c r="M156" s="12" t="s">
        <v>31</v>
      </c>
      <c r="N156" s="13" t="s">
        <v>386</v>
      </c>
      <c r="O156" s="98"/>
      <c r="P156" s="98"/>
      <c r="Q156" s="98"/>
      <c r="R156" s="98"/>
      <c r="S156" s="97"/>
      <c r="T156" s="97"/>
      <c r="U156" s="98"/>
      <c r="V156" s="98"/>
      <c r="W156" s="98"/>
      <c r="X156" s="98"/>
      <c r="Y156" s="98"/>
      <c r="Z156" s="97"/>
      <c r="AA156" s="97"/>
      <c r="AB156" s="98"/>
      <c r="AC156" s="98"/>
      <c r="AD156" s="98"/>
      <c r="AE156" s="98"/>
      <c r="AF156" s="98"/>
      <c r="AG156" s="97"/>
      <c r="AH156" s="97"/>
      <c r="AI156" s="98"/>
      <c r="AJ156" s="98"/>
      <c r="AK156" s="98"/>
      <c r="AL156" s="98"/>
      <c r="AM156" s="98"/>
      <c r="AN156" s="97"/>
      <c r="AO156" s="97"/>
      <c r="AP156" s="98"/>
      <c r="AQ156" s="98"/>
      <c r="AR156" s="98"/>
    </row>
    <row r="157" spans="1:44" hidden="1" x14ac:dyDescent="0.25">
      <c r="A157" s="9" t="s">
        <v>355</v>
      </c>
      <c r="B157" s="10" t="s">
        <v>383</v>
      </c>
      <c r="C157" s="10" t="s">
        <v>25</v>
      </c>
      <c r="D157" s="10" t="s">
        <v>356</v>
      </c>
      <c r="E157" s="10" t="s">
        <v>369</v>
      </c>
      <c r="F157" s="10" t="s">
        <v>424</v>
      </c>
      <c r="G157" s="10" t="s">
        <v>420</v>
      </c>
      <c r="H157" s="10" t="s">
        <v>27</v>
      </c>
      <c r="I157" s="10" t="s">
        <v>27</v>
      </c>
      <c r="J157" s="10" t="s">
        <v>444</v>
      </c>
      <c r="K157" s="10" t="s">
        <v>445</v>
      </c>
      <c r="L157" s="10" t="s">
        <v>172</v>
      </c>
      <c r="M157" s="10" t="s">
        <v>31</v>
      </c>
      <c r="N157" s="11" t="s">
        <v>386</v>
      </c>
    </row>
    <row r="158" spans="1:44" x14ac:dyDescent="0.25">
      <c r="A158" s="9" t="s">
        <v>23</v>
      </c>
      <c r="B158" s="12" t="s">
        <v>24</v>
      </c>
      <c r="C158" s="12" t="s">
        <v>25</v>
      </c>
      <c r="D158" s="12" t="s">
        <v>26</v>
      </c>
      <c r="E158" s="12" t="s">
        <v>157</v>
      </c>
      <c r="F158" s="12" t="s">
        <v>176</v>
      </c>
      <c r="K158" s="119" t="s">
        <v>446</v>
      </c>
      <c r="L158" s="119" t="s">
        <v>447</v>
      </c>
      <c r="M158" s="119" t="s">
        <v>31</v>
      </c>
      <c r="N158" s="120" t="s">
        <v>32</v>
      </c>
      <c r="O158" s="98">
        <v>1</v>
      </c>
      <c r="P158" s="98"/>
      <c r="Q158" s="98">
        <v>1</v>
      </c>
      <c r="R158" s="98"/>
      <c r="S158" s="97"/>
      <c r="T158" s="97"/>
      <c r="U158" s="98">
        <v>1</v>
      </c>
      <c r="V158" s="98">
        <v>1</v>
      </c>
      <c r="W158" s="98"/>
      <c r="X158" s="98"/>
      <c r="Y158" s="98">
        <v>1</v>
      </c>
      <c r="Z158" s="97"/>
      <c r="AA158" s="97"/>
      <c r="AB158" s="98">
        <v>1</v>
      </c>
      <c r="AC158" s="98">
        <v>1</v>
      </c>
      <c r="AD158" s="98"/>
      <c r="AE158" s="98"/>
      <c r="AF158" s="98">
        <v>1</v>
      </c>
      <c r="AG158" s="97"/>
      <c r="AH158" s="97"/>
      <c r="AI158" s="98">
        <v>1</v>
      </c>
      <c r="AJ158" s="98">
        <v>1</v>
      </c>
      <c r="AK158" s="98"/>
      <c r="AL158" s="98">
        <v>1</v>
      </c>
      <c r="AM158" s="98">
        <v>1</v>
      </c>
      <c r="AN158" s="97"/>
      <c r="AO158" s="97"/>
      <c r="AP158" s="98"/>
      <c r="AQ158" s="98"/>
      <c r="AR158" s="98">
        <v>1</v>
      </c>
    </row>
    <row r="159" spans="1:44" x14ac:dyDescent="0.25">
      <c r="A159" s="139" t="s">
        <v>23</v>
      </c>
      <c r="B159" s="140" t="s">
        <v>24</v>
      </c>
      <c r="C159" s="140" t="s">
        <v>25</v>
      </c>
      <c r="D159" s="140" t="s">
        <v>26</v>
      </c>
      <c r="E159" s="140" t="s">
        <v>157</v>
      </c>
      <c r="F159" s="140" t="s">
        <v>191</v>
      </c>
      <c r="K159" s="135" t="s">
        <v>452</v>
      </c>
      <c r="L159" s="135" t="s">
        <v>100</v>
      </c>
      <c r="M159" s="135" t="s">
        <v>88</v>
      </c>
      <c r="N159" s="136" t="s">
        <v>32</v>
      </c>
      <c r="O159" s="137"/>
      <c r="P159" s="137"/>
      <c r="Q159" s="137"/>
      <c r="R159" s="137"/>
      <c r="S159" s="138"/>
      <c r="T159" s="138"/>
      <c r="U159" s="137"/>
      <c r="V159" s="137"/>
      <c r="W159" s="137"/>
      <c r="X159" s="137"/>
      <c r="Y159" s="137"/>
      <c r="Z159" s="138"/>
      <c r="AA159" s="138"/>
      <c r="AB159" s="137"/>
      <c r="AC159" s="137"/>
      <c r="AD159" s="137"/>
      <c r="AE159" s="137"/>
      <c r="AF159" s="137"/>
      <c r="AG159" s="138"/>
      <c r="AH159" s="138"/>
      <c r="AI159" s="137"/>
      <c r="AJ159" s="137"/>
      <c r="AK159" s="137"/>
      <c r="AL159" s="137"/>
      <c r="AM159" s="137"/>
      <c r="AN159" s="138"/>
      <c r="AO159" s="138"/>
      <c r="AP159" s="137"/>
      <c r="AQ159" s="137"/>
      <c r="AR159" s="137"/>
    </row>
    <row r="160" spans="1:44" x14ac:dyDescent="0.25">
      <c r="A160" s="139" t="s">
        <v>23</v>
      </c>
      <c r="B160" s="140" t="s">
        <v>24</v>
      </c>
      <c r="C160" s="140" t="s">
        <v>25</v>
      </c>
      <c r="D160" s="140" t="s">
        <v>26</v>
      </c>
      <c r="E160" s="140" t="s">
        <v>157</v>
      </c>
      <c r="F160" s="143" t="s">
        <v>89</v>
      </c>
      <c r="K160" s="141" t="s">
        <v>453</v>
      </c>
      <c r="L160" s="141" t="s">
        <v>454</v>
      </c>
      <c r="M160" s="141"/>
      <c r="N160" s="142" t="s">
        <v>32</v>
      </c>
      <c r="O160" s="137"/>
      <c r="P160" s="137"/>
      <c r="Q160" s="137"/>
      <c r="R160" s="137"/>
      <c r="S160" s="138"/>
      <c r="T160" s="138"/>
      <c r="U160" s="137"/>
      <c r="V160" s="137"/>
      <c r="W160" s="137"/>
      <c r="X160" s="137"/>
      <c r="Y160" s="137"/>
      <c r="Z160" s="138"/>
      <c r="AA160" s="138"/>
      <c r="AB160" s="137"/>
      <c r="AC160" s="137"/>
      <c r="AD160" s="137"/>
      <c r="AE160" s="137"/>
      <c r="AF160" s="137"/>
      <c r="AG160" s="138"/>
      <c r="AH160" s="138"/>
      <c r="AI160" s="137"/>
      <c r="AJ160" s="137"/>
      <c r="AK160" s="137"/>
      <c r="AL160" s="137"/>
      <c r="AM160" s="137"/>
      <c r="AN160" s="138"/>
      <c r="AO160" s="138"/>
      <c r="AP160" s="137"/>
      <c r="AQ160" s="137"/>
      <c r="AR160" s="137"/>
    </row>
    <row r="161" spans="1:44" x14ac:dyDescent="0.25">
      <c r="A161" s="139" t="s">
        <v>23</v>
      </c>
      <c r="B161" s="140" t="s">
        <v>24</v>
      </c>
      <c r="C161" s="140" t="s">
        <v>25</v>
      </c>
      <c r="D161" s="140" t="s">
        <v>26</v>
      </c>
      <c r="E161" s="140"/>
      <c r="F161" s="140" t="s">
        <v>38</v>
      </c>
      <c r="K161" s="141" t="s">
        <v>455</v>
      </c>
      <c r="L161" s="141" t="s">
        <v>456</v>
      </c>
      <c r="M161" s="141" t="s">
        <v>31</v>
      </c>
      <c r="N161" s="142" t="s">
        <v>32</v>
      </c>
      <c r="O161" s="137"/>
      <c r="P161" s="137"/>
      <c r="Q161" s="137"/>
      <c r="R161" s="137"/>
      <c r="S161" s="138"/>
      <c r="T161" s="138"/>
      <c r="U161" s="137"/>
      <c r="V161" s="137"/>
      <c r="W161" s="137"/>
      <c r="X161" s="137"/>
      <c r="Y161" s="137"/>
      <c r="Z161" s="138"/>
      <c r="AA161" s="138"/>
      <c r="AB161" s="137"/>
      <c r="AC161" s="137"/>
      <c r="AD161" s="137"/>
      <c r="AE161" s="137"/>
      <c r="AF161" s="137"/>
      <c r="AG161" s="138"/>
      <c r="AH161" s="138"/>
      <c r="AI161" s="137"/>
      <c r="AJ161" s="137">
        <v>1</v>
      </c>
      <c r="AK161" s="137">
        <v>1</v>
      </c>
      <c r="AL161" s="137"/>
      <c r="AM161" s="137"/>
      <c r="AN161" s="138"/>
      <c r="AO161" s="138"/>
      <c r="AP161" s="137"/>
      <c r="AQ161" s="137"/>
      <c r="AR161" s="137"/>
    </row>
  </sheetData>
  <autoFilter ref="A15:AR161" xr:uid="{00000000-0009-0000-0000-000002000000}">
    <filterColumn colId="3">
      <filters>
        <filter val="Services aux Intermédiaires"/>
      </filters>
    </filterColumn>
  </autoFilter>
  <customSheetViews>
    <customSheetView guid="{7E2B8651-9EDF-4686-BF09-4C6E4ECB6560}" filter="1" showAutoFilter="1" topLeftCell="M83">
      <selection activeCell="N70" sqref="N70"/>
      <pageMargins left="0.7" right="0.7" top="0.75" bottom="0.75" header="0.3" footer="0.3"/>
      <pageSetup paperSize="9" orientation="portrait" horizontalDpi="4294967295" verticalDpi="4294967295" r:id="rId1"/>
      <autoFilter ref="A15:AR161" xr:uid="{00000000-0009-0000-0000-000002000000}">
        <filterColumn colId="3">
          <filters>
            <filter val="Services aux Intermédiaires"/>
          </filters>
        </filterColumn>
      </autoFilter>
    </customSheetView>
    <customSheetView guid="{A67492AB-2EEC-4EC2-BA6D-891652334567}" filter="1" showAutoFilter="1" topLeftCell="M1">
      <selection activeCell="M1" sqref="A1:XFD1048576"/>
      <pageMargins left="0.7" right="0.7" top="0.75" bottom="0.75" header="0.3" footer="0.3"/>
      <pageSetup paperSize="9" orientation="portrait" horizontalDpi="4294967295" verticalDpi="4294967295" r:id="rId2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9ACCADDA-5184-4D7C-B667-61CE217335EA}" showAutoFilter="1" topLeftCell="J15">
      <selection activeCell="W123" sqref="W123"/>
      <pageMargins left="0.7" right="0.7" top="0.75" bottom="0.75" header="0.3" footer="0.3"/>
      <pageSetup paperSize="9" orientation="portrait" horizontalDpi="4294967295" verticalDpi="4294967295" r:id="rId3"/>
      <autoFilter ref="A15:AR161" xr:uid="{00000000-0000-0000-0000-000000000000}"/>
    </customSheetView>
    <customSheetView guid="{6A9CEB46-5793-4D94-8AC0-92ADCE52C7A7}" filter="1" showAutoFilter="1" topLeftCell="J3">
      <selection activeCell="J88" sqref="A88:XFD88"/>
      <pageMargins left="0.7" right="0.7" top="0.75" bottom="0.75" header="0.3" footer="0.3"/>
      <pageSetup paperSize="9" orientation="portrait" horizontalDpi="4294967295" verticalDpi="4294967295" r:id="rId4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55C7D43E-EC87-4983-B813-A65B580A474C}" filter="1" showAutoFilter="1" topLeftCell="I15">
      <pane ySplit="58" topLeftCell="A9" activePane="bottomLeft"/>
      <selection pane="bottomLeft" activeCell="L103" sqref="L103"/>
      <pageMargins left="0.7" right="0.7" top="0.75" bottom="0.75" header="0.3" footer="0.3"/>
      <pageSetup paperSize="9" orientation="portrait" horizontalDpi="4294967295" verticalDpi="4294967295" r:id="rId5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1ED8C25E-8C1B-4148-8F92-E539E20624CC}" filter="1" showAutoFilter="1" topLeftCell="I71">
      <selection activeCell="I90" sqref="A90:XFD90"/>
      <pageMargins left="0.7" right="0.7" top="0.75" bottom="0.75" header="0.3" footer="0.3"/>
      <pageSetup paperSize="9" orientation="portrait" horizontalDpi="4294967295" verticalDpi="4294967295" r:id="rId6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979C1FE0-1740-490A-8593-5B9E56861E41}" filter="1" showAutoFilter="1" topLeftCell="K105">
      <selection activeCell="S125" sqref="S125"/>
      <pageMargins left="0.7" right="0.7" top="0.75" bottom="0.75" header="0.3" footer="0.3"/>
      <pageSetup paperSize="9" orientation="portrait" horizontalDpi="4294967295" verticalDpi="4294967295" r:id="rId7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4B11626D-8256-4899-898F-59ED074A0ABD}" filter="1" showAutoFilter="1" topLeftCell="H1">
      <selection activeCell="AP15" sqref="AP15"/>
      <pageMargins left="0.7" right="0.7" top="0.75" bottom="0.75" header="0.3" footer="0.3"/>
      <pageSetup paperSize="9" orientation="portrait" horizontalDpi="4294967295" verticalDpi="4294967295" r:id="rId8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C04CD6F4-0629-4E30-8DBD-ECA76434052A}" filter="1" showAutoFilter="1" topLeftCell="J89">
      <selection activeCell="AM115" sqref="AM115"/>
      <pageMargins left="0.7" right="0.7" top="0.75" bottom="0.75" header="0.3" footer="0.3"/>
      <pageSetup paperSize="9" orientation="portrait" horizontalDpi="4294967295" verticalDpi="4294967295" r:id="rId9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C0503E4A-8AF9-4D04-B483-F727AF314A1C}" filter="1" showAutoFilter="1" topLeftCell="I80">
      <selection activeCell="AT100" sqref="AT100"/>
      <pageMargins left="0.7" right="0.7" top="0.75" bottom="0.75" header="0.3" footer="0.3"/>
      <pageSetup paperSize="9" orientation="portrait" horizontalDpi="4294967295" verticalDpi="4294967295" r:id="rId10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8A6E679C-7591-4F9A-9582-192856473C45}" filter="1" showAutoFilter="1" topLeftCell="H68">
      <selection activeCell="AP128" sqref="AP128"/>
      <pageMargins left="0.7" right="0.7" top="0.75" bottom="0.75" header="0.3" footer="0.3"/>
      <pageSetup paperSize="9" orientation="portrait" horizontalDpi="4294967295" verticalDpi="4294967295" r:id="rId11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473C9412-265F-44A4-AED6-F7DE08B904A8}" filter="1" showAutoFilter="1">
      <selection activeCell="AL109" sqref="AL109"/>
      <pageMargins left="0.7" right="0.7" top="0.75" bottom="0.75" header="0.3" footer="0.3"/>
      <pageSetup paperSize="9" orientation="portrait" horizontalDpi="4294967295" verticalDpi="4294967295" r:id="rId12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D71005B1-3EE8-4576-A93D-03985B721D79}" filter="1" showAutoFilter="1" topLeftCell="U1">
      <selection activeCell="AJ95" sqref="AJ95"/>
      <pageMargins left="0.7" right="0.7" top="0.75" bottom="0.75" header="0.3" footer="0.3"/>
      <pageSetup paperSize="9" orientation="portrait" horizontalDpi="4294967295" verticalDpi="4294967295" r:id="rId13"/>
      <autoFilter ref="A15:AR161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DEMARET"/>
          </filters>
        </filterColumn>
      </autoFilter>
    </customSheetView>
    <customSheetView guid="{328D43EC-3A99-4E8F-8590-839E6CCE5B11}" filter="1" showAutoFilter="1" topLeftCell="H1">
      <selection activeCell="AO165" sqref="AO165"/>
      <pageMargins left="0.7" right="0.7" top="0.75" bottom="0.75" header="0.3" footer="0.3"/>
      <pageSetup paperSize="9" orientation="portrait" horizontalDpi="4294967295" verticalDpi="4294967295" r:id="rId14"/>
      <autoFilter ref="A15:AR161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BENGHAL"/>
          </filters>
        </filterColumn>
      </autoFilter>
    </customSheetView>
    <customSheetView guid="{2BD5B969-1AA9-4308-BC39-3F9FF3CF98E0}" filter="1" showAutoFilter="1" topLeftCell="G1">
      <selection activeCell="AS108" sqref="AS108"/>
      <pageMargins left="0.7" right="0.7" top="0.75" bottom="0.75" header="0.3" footer="0.3"/>
      <pageSetup paperSize="9" orientation="portrait" horizontalDpi="4294967295" verticalDpi="4294967295" r:id="rId15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BD2D882A-045F-47D0-8715-3B5B09BC4437}" filter="1" showAutoFilter="1" topLeftCell="J112">
      <selection activeCell="J83" sqref="A83:XFD83"/>
      <pageMargins left="0.7" right="0.7" top="0.75" bottom="0.75" header="0.3" footer="0.3"/>
      <pageSetup paperSize="9" orientation="portrait" horizontalDpi="4294967295" verticalDpi="4294967295" r:id="rId16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64714077-BB10-4FBC-93EB-F39C345F3D4D}" filter="1" showAutoFilter="1" topLeftCell="I1">
      <pane xSplit="6" ySplit="66" topLeftCell="O89" activePane="bottomRight" state="frozen"/>
      <selection pane="bottomRight" activeCell="AN163" sqref="AN163"/>
      <pageMargins left="0.7" right="0.7" top="0.75" bottom="0.75" header="0.3" footer="0.3"/>
      <pageSetup paperSize="9" orientation="portrait" horizontalDpi="4294967295" verticalDpi="4294967295" r:id="rId17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DC3FE0CD-1C50-46B3-849D-64BEBAC8D37C}" filter="1" showAutoFilter="1" topLeftCell="I1">
      <pane xSplit="6" ySplit="66" topLeftCell="O68" activePane="bottomRight" state="frozen"/>
      <selection pane="bottomRight" activeCell="J1" sqref="J1"/>
      <pageMargins left="0.7" right="0.7" top="0.75" bottom="0.75" header="0.3" footer="0.3"/>
      <pageSetup paperSize="9" orientation="portrait" horizontalDpi="4294967295" verticalDpi="4294967295" r:id="rId18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2BC985F5-5796-4825-A0C5-66C868300C47}" filter="1" showAutoFilter="1" topLeftCell="J9">
      <pane ySplit="59.05" topLeftCell="A104" activePane="bottomLeft"/>
      <selection pane="bottomLeft" activeCell="AR112" sqref="AR112"/>
      <pageMargins left="0.7" right="0.7" top="0.75" bottom="0.75" header="0.3" footer="0.3"/>
      <pageSetup paperSize="9" orientation="portrait" horizontalDpi="4294967295" verticalDpi="4294967295" r:id="rId19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B6F290E7-2A93-4A46-8D88-6C2FDB830CD4}" filter="1" showAutoFilter="1" topLeftCell="H68">
      <selection activeCell="AP128" sqref="AP128"/>
      <pageMargins left="0.7" right="0.7" top="0.75" bottom="0.75" header="0.3" footer="0.3"/>
      <pageSetup paperSize="9" orientation="portrait" horizontalDpi="4294967295" verticalDpi="4294967295" r:id="rId20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C1620C5F-2DD4-4D12-977A-62C78B95AAF4}" filter="1" showAutoFilter="1" topLeftCell="F1">
      <selection activeCell="AR130" sqref="AR130"/>
      <pageMargins left="0.7" right="0.7" top="0.75" bottom="0.75" header="0.3" footer="0.3"/>
      <pageSetup paperSize="9" orientation="portrait" horizontalDpi="4294967295" verticalDpi="4294967295" r:id="rId21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2E780193-1DF0-4DB6-8E44-33A26D698CB6}" filter="1" showAutoFilter="1" topLeftCell="I1">
      <pane xSplit="6" ySplit="66" topLeftCell="O118" activePane="bottomRight" state="frozen"/>
      <selection pane="bottomRight" activeCell="AE126" sqref="AE126"/>
      <pageMargins left="0.7" right="0.7" top="0.75" bottom="0.75" header="0.3" footer="0.3"/>
      <pageSetup paperSize="9" orientation="portrait" horizontalDpi="4294967295" verticalDpi="4294967295" r:id="rId22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FE1209BE-EB88-4DD2-B598-FE498E1D9CCE}" filter="1" showAutoFilter="1" topLeftCell="J12">
      <selection activeCell="J86" sqref="A86:XFD86"/>
      <pageMargins left="0.7" right="0.7" top="0.75" bottom="0.75" header="0.3" footer="0.3"/>
      <pageSetup paperSize="9" orientation="portrait" horizontalDpi="4294967295" verticalDpi="4294967295" r:id="rId23"/>
      <autoFilter ref="A15:AR158" xr:uid="{00000000-0000-0000-0000-000000000000}">
        <filterColumn colId="3">
          <filters>
            <filter val="Services aux Intermédiaires"/>
          </filters>
        </filterColumn>
      </autoFilter>
    </customSheetView>
    <customSheetView guid="{A0E9EFB1-1265-4D19-A02A-EFAB3FC01643}" filter="1" showAutoFilter="1" topLeftCell="J1">
      <pane ySplit="66" topLeftCell="A68" activePane="bottomLeft" state="frozen"/>
      <selection pane="bottomLeft" activeCell="AQ75" sqref="AQ75"/>
      <pageMargins left="0.7" right="0.7" top="0.75" bottom="0.75" header="0.3" footer="0.3"/>
      <pageSetup paperSize="9" orientation="portrait" horizontalDpi="4294967295" verticalDpi="4294967295" r:id="rId24"/>
      <autoFilter ref="A15:AR158" xr:uid="{00000000-0000-0000-0000-000000000000}">
        <filterColumn colId="3">
          <filters>
            <filter val="Services aux Intermédiaires"/>
          </filters>
        </filterColumn>
      </autoFilter>
    </customSheetView>
    <customSheetView guid="{14AC9BC9-AFC6-4749-9456-F4789DD0E931}" filter="1" showAutoFilter="1" topLeftCell="N10">
      <pane ySplit="57" topLeftCell="A115" activePane="bottomLeft" state="frozen"/>
      <selection pane="bottomLeft" activeCell="AQ124" sqref="AQ124"/>
      <pageMargins left="0.7" right="0.7" top="0.75" bottom="0.75" header="0.3" footer="0.3"/>
      <pageSetup paperSize="9" orientation="portrait" horizontalDpi="4294967295" verticalDpi="4294967295" r:id="rId25"/>
      <autoFilter ref="A15:AR158" xr:uid="{00000000-0000-0000-0000-000000000000}">
        <filterColumn colId="3">
          <filters>
            <filter val="Services aux Intermédiaires"/>
          </filters>
        </filterColumn>
      </autoFilter>
    </customSheetView>
    <customSheetView guid="{33EBB5F9-A85D-4EC8-B887-006539CCCFF0}" filter="1" showAutoFilter="1" topLeftCell="J80">
      <selection activeCell="AB127" sqref="AB127"/>
      <pageMargins left="0.7" right="0.7" top="0.75" bottom="0.75" header="0.3" footer="0.3"/>
      <pageSetup paperSize="9" orientation="portrait" horizontalDpi="4294967295" verticalDpi="4294967295" r:id="rId26"/>
      <autoFilter ref="A15:AR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E7F131EF-E6F2-4173-85A4-C5851FAB2A18}" filter="1" showAutoFilter="1" topLeftCell="F9">
      <pane ySplit="58" topLeftCell="A77" activePane="bottomLeft"/>
      <selection pane="bottomLeft" activeCell="U81" sqref="U81"/>
      <pageMargins left="0.7" right="0.7" top="0.75" bottom="0.75" header="0.3" footer="0.3"/>
      <pageSetup paperSize="9" orientation="portrait" horizontalDpi="4294967295" verticalDpi="4294967295" r:id="rId27"/>
      <autoFilter ref="A15:AR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A935BBFD-9CCA-4D99-BEFF-783854F8BC2A}" filter="1" showAutoFilter="1" topLeftCell="F74">
      <selection activeCell="K103" sqref="K103:AP103"/>
      <pageMargins left="0.7" right="0.7" top="0.75" bottom="0.75" header="0.3" footer="0.3"/>
      <pageSetup paperSize="9" orientation="portrait" horizontalDpi="4294967295" verticalDpi="4294967295" r:id="rId28"/>
      <autoFilter ref="A15:AR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3DD44F1F-617A-45F2-BFDA-814A6517D723}" filter="1" showAutoFilter="1" topLeftCell="I9">
      <pane ySplit="59.05" topLeftCell="A113" activePane="bottomLeft"/>
      <selection pane="bottomLeft" activeCell="AL80" sqref="AL80"/>
      <pageMargins left="0.7" right="0.7" top="0.75" bottom="0.75" header="0.3" footer="0.3"/>
      <pageSetup paperSize="9" orientation="portrait" horizontalDpi="4294967295" verticalDpi="4294967295" r:id="rId29"/>
      <autoFilter ref="A15:AR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F6732DFF-BCBF-4F00-B9C3-8176A444725F}" filter="1" showAutoFilter="1" topLeftCell="I1">
      <selection activeCell="O168" sqref="O168"/>
      <pageMargins left="0.7" right="0.7" top="0.75" bottom="0.75" header="0.3" footer="0.3"/>
      <pageSetup paperSize="9" orientation="portrait" horizontalDpi="4294967295" verticalDpi="4294967295" r:id="rId30"/>
      <autoFilter ref="A15:AR156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NADAL"/>
          </filters>
        </filterColumn>
      </autoFilter>
    </customSheetView>
    <customSheetView guid="{D63BAC07-FD42-4BE7-8EFD-5E404E0D3F0C}" filter="1" showAutoFilter="1" topLeftCell="I10">
      <selection activeCell="AO86" sqref="AO86"/>
      <pageMargins left="0.7" right="0.7" top="0.75" bottom="0.75" header="0.3" footer="0.3"/>
      <pageSetup paperSize="9" orientation="portrait" horizontalDpi="4294967295" verticalDpi="4294967295" r:id="rId31"/>
      <autoFilter ref="A15:AR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6FD4C9D9-BF8D-465F-AE9B-B5C71D34F113}" filter="1" showAutoFilter="1" topLeftCell="J1">
      <selection activeCell="N166" sqref="N166"/>
      <pageMargins left="0.7" right="0.7" top="0.75" bottom="0.75" header="0.3" footer="0.3"/>
      <pageSetup paperSize="9" orientation="portrait" horizontalDpi="4294967295" verticalDpi="4294967295" r:id="rId32"/>
      <autoFilter ref="A15:AR158" xr:uid="{00000000-0000-0000-0000-000000000000}">
        <filterColumn colId="3">
          <filters>
            <filter val="Services aux Intermédiaires"/>
          </filters>
        </filterColumn>
        <filterColumn colId="11">
          <filters>
            <filter val="MORGANE"/>
          </filters>
        </filterColumn>
      </autoFilter>
    </customSheetView>
    <customSheetView guid="{FD2AAFFB-130B-4380-A57A-216761180E71}" filter="1" showAutoFilter="1" topLeftCell="J1">
      <selection activeCell="T78" sqref="T78"/>
      <pageMargins left="0.7" right="0.7" top="0.75" bottom="0.75" header="0.3" footer="0.3"/>
      <pageSetup paperSize="9" orientation="portrait" horizontalDpi="4294967295" verticalDpi="4294967295" r:id="rId33"/>
      <autoFilter ref="A15:AR158" xr:uid="{00000000-0000-0000-0000-000000000000}">
        <filterColumn colId="3">
          <filters>
            <filter val="Services aux Intermédiaires"/>
          </filters>
        </filterColumn>
      </autoFilter>
    </customSheetView>
    <customSheetView guid="{2AB3D305-021A-4EC5-B067-F680274DF867}" showAutoFilter="1" topLeftCell="J1">
      <selection activeCell="AT134" sqref="AT134"/>
      <pageMargins left="0.7" right="0.7" top="0.75" bottom="0.75" header="0.3" footer="0.3"/>
      <pageSetup paperSize="9" orientation="portrait" horizontalDpi="4294967295" verticalDpi="4294967295" r:id="rId34"/>
      <autoFilter ref="A15:AR158" xr:uid="{00000000-0000-0000-0000-000000000000}"/>
    </customSheetView>
    <customSheetView guid="{790C88CF-6376-42B1-9B24-4C1915D316FE}" filter="1" showAutoFilter="1" topLeftCell="H10">
      <pane ySplit="57" topLeftCell="A115" activePane="bottomLeft" state="frozen"/>
      <selection pane="bottomLeft" activeCell="Q124" sqref="Q124"/>
      <pageMargins left="0.7" right="0.7" top="0.75" bottom="0.75" header="0.3" footer="0.3"/>
      <pageSetup paperSize="9" orientation="portrait" horizontalDpi="4294967295" verticalDpi="4294967295" r:id="rId35"/>
      <autoFilter ref="A15:AR158" xr:uid="{00000000-0000-0000-0000-000000000000}">
        <filterColumn colId="3">
          <filters>
            <filter val="Services aux Intermédiaires"/>
          </filters>
        </filterColumn>
        <filterColumn colId="4">
          <filters>
            <filter val="Outils et Contrôle des Intermédiaires"/>
          </filters>
        </filterColumn>
      </autoFilter>
    </customSheetView>
    <customSheetView guid="{21A2CACB-4ED8-4BE6-8808-72A38DF3EC4D}" filter="1" showAutoFilter="1" topLeftCell="J1">
      <selection activeCell="AG120" sqref="AG120"/>
      <pageMargins left="0.7" right="0.7" top="0.75" bottom="0.75" header="0.3" footer="0.3"/>
      <pageSetup paperSize="9" orientation="portrait" horizontalDpi="4294967295" verticalDpi="4294967295" r:id="rId36"/>
      <autoFilter ref="A15:AR158" xr:uid="{00000000-0000-0000-0000-000000000000}">
        <filterColumn colId="3">
          <filters>
            <filter val="Services aux Intermédiaires"/>
          </filters>
        </filterColumn>
      </autoFilter>
    </customSheetView>
    <customSheetView guid="{B5DB76E6-2178-4D31-AA48-CC70AD8F1561}" showAutoFilter="1" topLeftCell="J135">
      <selection activeCell="AJ159" sqref="AJ159"/>
      <pageMargins left="0.7" right="0.7" top="0.75" bottom="0.75" header="0.3" footer="0.3"/>
      <pageSetup paperSize="9" orientation="portrait" horizontalDpi="4294967295" verticalDpi="4294967295" r:id="rId37"/>
      <autoFilter ref="A15:AR159" xr:uid="{00000000-0000-0000-0000-000000000000}"/>
    </customSheetView>
    <customSheetView guid="{2724BA11-E954-4E71-9446-F4F762D7360A}" filter="1" showAutoFilter="1" topLeftCell="H15">
      <selection activeCell="AM76" sqref="AM76"/>
      <pageMargins left="0.7" right="0.7" top="0.75" bottom="0.75" header="0.3" footer="0.3"/>
      <pageSetup paperSize="9" orientation="portrait" horizontalDpi="4294967295" verticalDpi="4294967295" r:id="rId38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DD428E53-1105-4627-A0A1-B5C9AC59B5AA}" filter="1" showAutoFilter="1" topLeftCell="J12">
      <selection activeCell="AH176" sqref="AH176"/>
      <pageMargins left="0.7" right="0.7" top="0.75" bottom="0.75" header="0.3" footer="0.3"/>
      <pageSetup paperSize="9" orientation="portrait" horizontalDpi="4294967295" verticalDpi="4294967295" r:id="rId39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97889E11-8169-474F-8FBA-CB12D46933B8}" filter="1" showAutoFilter="1" topLeftCell="M13">
      <selection activeCell="AL79" sqref="AL79"/>
      <pageMargins left="0.7" right="0.7" top="0.75" bottom="0.75" header="0.3" footer="0.3"/>
      <pageSetup paperSize="9" orientation="portrait" horizontalDpi="4294967295" verticalDpi="4294967295" r:id="rId40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49013D34-D5E3-4A0D-8D91-99EF49812F3C}" filter="1" showAutoFilter="1" topLeftCell="K9">
      <pane ySplit="59.05" topLeftCell="A104" activePane="bottomLeft"/>
      <selection pane="bottomLeft" activeCell="AT111" sqref="AT111"/>
      <pageMargins left="0.7" right="0.7" top="0.75" bottom="0.75" header="0.3" footer="0.3"/>
      <pageSetup paperSize="9" orientation="portrait" horizontalDpi="4294967295" verticalDpi="4294967295" r:id="rId41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7C898571-5165-4758-8C03-BC3167BEBD2B}" filter="1" showAutoFilter="1" topLeftCell="I9">
      <pane ySplit="59.083333333333336" topLeftCell="A12" activePane="bottomLeft"/>
      <selection pane="bottomLeft" activeCell="AQ82" sqref="AQ82"/>
      <pageMargins left="0.7" right="0.7" top="0.75" bottom="0.75" header="0.3" footer="0.3"/>
      <pageSetup paperSize="9" orientation="portrait" horizontalDpi="4294967295" verticalDpi="4294967295" r:id="rId42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5B9A04FB-54FD-4139-AD99-524E788AC018}" showAutoFilter="1" topLeftCell="J16">
      <selection activeCell="N170" sqref="N170"/>
      <pageMargins left="0.7" right="0.7" top="0.75" bottom="0.75" header="0.3" footer="0.3"/>
      <pageSetup paperSize="9" orientation="portrait" horizontalDpi="4294967295" verticalDpi="4294967295" r:id="rId43"/>
      <autoFilter ref="A15:AR161" xr:uid="{00000000-0000-0000-0000-000000000000}"/>
    </customSheetView>
    <customSheetView guid="{FB0E6E48-BBFA-4A26-8444-691981DB83A6}" filter="1" showAutoFilter="1" topLeftCell="J15">
      <selection activeCell="AR97" sqref="AR97"/>
      <pageMargins left="0.7" right="0.7" top="0.75" bottom="0.75" header="0.3" footer="0.3"/>
      <pageSetup paperSize="9" orientation="portrait" horizontalDpi="4294967295" verticalDpi="4294967295" r:id="rId44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72E291C7-5810-41F4-8E32-1965377F534C}" filter="1" showAutoFilter="1" topLeftCell="J1">
      <selection activeCell="J83" sqref="A83:XFD83"/>
      <pageMargins left="0.7" right="0.7" top="0.75" bottom="0.75" header="0.3" footer="0.3"/>
      <pageSetup paperSize="9" orientation="portrait" horizontalDpi="4294967295" verticalDpi="4294967295" r:id="rId45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399F78F3-CA95-4668-8E6C-D68C0C184DAE}" filter="1" showAutoFilter="1">
      <selection activeCell="AL109" sqref="AL109"/>
      <pageMargins left="0.7" right="0.7" top="0.75" bottom="0.75" header="0.3" footer="0.3"/>
      <pageSetup paperSize="9" orientation="portrait" horizontalDpi="4294967295" verticalDpi="4294967295" r:id="rId46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C5177658-9A5D-42A8-8F96-3E3914591E7E}" filter="1" showAutoFilter="1" topLeftCell="K9">
      <selection activeCell="K90" sqref="K90"/>
      <pageMargins left="0.7" right="0.7" top="0.75" bottom="0.75" header="0.3" footer="0.3"/>
      <pageSetup paperSize="9" orientation="portrait" horizontalDpi="4294967295" verticalDpi="4294967295" r:id="rId47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48B472DB-CADC-4F63-952D-4BD083415191}" filter="1" showAutoFilter="1" topLeftCell="K9">
      <selection activeCell="AG86" sqref="AG86"/>
      <pageMargins left="0.7" right="0.7" top="0.75" bottom="0.75" header="0.3" footer="0.3"/>
      <pageSetup paperSize="9" orientation="portrait" horizontalDpi="4294967295" verticalDpi="4294967295" r:id="rId48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188F2BA3-4030-407C-B27B-F1E9556C1C82}" filter="1" showAutoFilter="1" topLeftCell="I15">
      <selection activeCell="W94" sqref="W94"/>
      <pageMargins left="0.7" right="0.7" top="0.75" bottom="0.75" header="0.3" footer="0.3"/>
      <pageSetup paperSize="9" orientation="portrait" horizontalDpi="4294967295" verticalDpi="4294967295" r:id="rId49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5F304435-0C86-405F-B272-60FC9055B0EE}" filter="1" showAutoFilter="1" topLeftCell="I1">
      <pane xSplit="6" ySplit="66" topLeftCell="T88" activePane="bottomRight" state="frozen"/>
      <selection pane="bottomRight" activeCell="K89" sqref="K89"/>
      <pageMargins left="0.7" right="0.7" top="0.75" bottom="0.75" header="0.3" footer="0.3"/>
      <pageSetup paperSize="9" orientation="portrait" horizontalDpi="4294967295" verticalDpi="4294967295" r:id="rId50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CB6B0C41-24AB-441D-86DF-CF926B62B7D4}" filter="1" showAutoFilter="1" topLeftCell="J3">
      <selection activeCell="AJ15" sqref="AJ15"/>
      <pageMargins left="0.7" right="0.7" top="0.75" bottom="0.75" header="0.3" footer="0.3"/>
      <pageSetup paperSize="9" orientation="portrait" horizontalDpi="4294967295" verticalDpi="4294967295" r:id="rId51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  <customSheetView guid="{B7CBF102-B8E3-4442-AFF3-C578435DF6B5}" filter="1" showAutoFilter="1" topLeftCell="I9">
      <selection activeCell="AM125" sqref="AM125"/>
      <pageMargins left="0.7" right="0.7" top="0.75" bottom="0.75" header="0.3" footer="0.3"/>
      <pageSetup paperSize="9" orientation="portrait" horizontalDpi="4294967295" verticalDpi="4294967295" r:id="rId52"/>
      <autoFilter ref="A15:AR161" xr:uid="{00000000-0000-0000-0000-000000000000}">
        <filterColumn colId="3">
          <filters>
            <filter val="Services aux Intermédiaires"/>
          </filters>
        </filterColumn>
      </autoFilter>
    </customSheetView>
  </customSheetViews>
  <pageMargins left="0.7" right="0.7" top="0.75" bottom="0.75" header="0.3" footer="0.3"/>
  <pageSetup paperSize="9" orientation="portrait" horizontalDpi="4294967295" verticalDpi="4294967295" r:id="rId5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 filterMode="1"/>
  <dimension ref="A1:AS161"/>
  <sheetViews>
    <sheetView topLeftCell="L13" workbookViewId="0">
      <selection activeCell="L68" sqref="L68:L132"/>
    </sheetView>
  </sheetViews>
  <sheetFormatPr baseColWidth="10" defaultColWidth="11.42578125" defaultRowHeight="15" x14ac:dyDescent="0.25"/>
  <cols>
    <col min="14" max="14" width="32" bestFit="1" customWidth="1"/>
    <col min="15" max="45" width="3" customWidth="1"/>
  </cols>
  <sheetData>
    <row r="1" spans="1:45" ht="15.75" x14ac:dyDescent="0.25">
      <c r="N1" s="14" t="s">
        <v>218</v>
      </c>
      <c r="O1" s="63"/>
      <c r="P1" s="64"/>
      <c r="Q1" s="99"/>
      <c r="R1" s="99"/>
      <c r="S1" s="64"/>
      <c r="T1" s="64"/>
      <c r="U1" s="64"/>
      <c r="V1" s="64"/>
      <c r="W1" s="64"/>
      <c r="X1" s="99"/>
      <c r="Y1" s="99"/>
      <c r="Z1" s="64"/>
      <c r="AA1" s="64"/>
      <c r="AB1" s="64"/>
      <c r="AC1" s="64"/>
      <c r="AD1" s="64"/>
      <c r="AE1" s="99"/>
      <c r="AF1" s="99"/>
      <c r="AG1" s="64"/>
      <c r="AH1" s="64"/>
      <c r="AI1" s="64"/>
      <c r="AJ1" s="64"/>
      <c r="AK1" s="64"/>
      <c r="AL1" s="99"/>
      <c r="AM1" s="99"/>
      <c r="AN1" s="64"/>
      <c r="AO1" s="64"/>
      <c r="AP1" s="64"/>
      <c r="AQ1" s="64"/>
      <c r="AR1" s="64"/>
      <c r="AS1" s="100"/>
    </row>
    <row r="2" spans="1:45" x14ac:dyDescent="0.25">
      <c r="N2" s="67" t="s">
        <v>219</v>
      </c>
      <c r="O2" s="67"/>
      <c r="P2" s="68"/>
      <c r="Q2" s="19"/>
      <c r="R2" s="19"/>
      <c r="S2" s="68"/>
      <c r="T2" s="68"/>
      <c r="U2" s="68"/>
      <c r="V2" s="68"/>
      <c r="W2" s="68"/>
      <c r="X2" s="19"/>
      <c r="Y2" s="19"/>
      <c r="Z2" s="68"/>
      <c r="AA2" s="68"/>
      <c r="AB2" s="68"/>
      <c r="AC2" s="68"/>
      <c r="AD2" s="68"/>
      <c r="AE2" s="19"/>
      <c r="AF2" s="19"/>
      <c r="AG2" s="68"/>
      <c r="AH2" s="68"/>
      <c r="AI2" s="68"/>
      <c r="AJ2" s="68"/>
      <c r="AK2" s="68"/>
      <c r="AL2" s="19"/>
      <c r="AM2" s="19"/>
      <c r="AN2" s="68"/>
      <c r="AO2" s="68"/>
      <c r="AP2" s="68"/>
      <c r="AQ2" s="68"/>
      <c r="AR2" s="68"/>
      <c r="AS2" s="101"/>
    </row>
    <row r="3" spans="1:45" x14ac:dyDescent="0.25">
      <c r="N3" s="46" t="s">
        <v>220</v>
      </c>
      <c r="O3" s="102"/>
      <c r="P3" s="71"/>
      <c r="Q3" s="3"/>
      <c r="R3" s="3"/>
      <c r="S3" s="71"/>
      <c r="T3" s="71"/>
      <c r="U3" s="71"/>
      <c r="V3" s="71"/>
      <c r="W3" s="71"/>
      <c r="X3" s="3"/>
      <c r="Y3" s="3"/>
      <c r="Z3" s="71"/>
      <c r="AA3" s="71"/>
      <c r="AB3" s="71"/>
      <c r="AC3" s="71"/>
      <c r="AD3" s="71"/>
      <c r="AE3" s="3"/>
      <c r="AF3" s="3"/>
      <c r="AG3" s="71"/>
      <c r="AH3" s="71"/>
      <c r="AI3" s="71"/>
      <c r="AJ3" s="71"/>
      <c r="AK3" s="71"/>
      <c r="AL3" s="3"/>
      <c r="AM3" s="3"/>
      <c r="AN3" s="71"/>
      <c r="AO3" s="71"/>
      <c r="AP3" s="71"/>
      <c r="AQ3" s="71"/>
      <c r="AR3" s="71"/>
      <c r="AS3" s="103"/>
    </row>
    <row r="4" spans="1:45" x14ac:dyDescent="0.25">
      <c r="N4" s="49" t="s">
        <v>221</v>
      </c>
      <c r="O4" s="104"/>
      <c r="P4" s="50"/>
      <c r="Q4" s="3"/>
      <c r="R4" s="3"/>
      <c r="S4" s="50"/>
      <c r="T4" s="50"/>
      <c r="U4" s="50"/>
      <c r="V4" s="50"/>
      <c r="W4" s="50"/>
      <c r="X4" s="3"/>
      <c r="Y4" s="3"/>
      <c r="Z4" s="50"/>
      <c r="AA4" s="50"/>
      <c r="AB4" s="50"/>
      <c r="AC4" s="50"/>
      <c r="AD4" s="50"/>
      <c r="AE4" s="3"/>
      <c r="AF4" s="3"/>
      <c r="AG4" s="50"/>
      <c r="AH4" s="50"/>
      <c r="AI4" s="50"/>
      <c r="AJ4" s="50"/>
      <c r="AK4" s="50"/>
      <c r="AL4" s="3"/>
      <c r="AM4" s="3"/>
      <c r="AN4" s="50"/>
      <c r="AO4" s="50"/>
      <c r="AP4" s="50"/>
      <c r="AQ4" s="50"/>
      <c r="AR4" s="50"/>
      <c r="AS4" s="103"/>
    </row>
    <row r="5" spans="1:45" x14ac:dyDescent="0.25">
      <c r="N5" s="52" t="s">
        <v>222</v>
      </c>
      <c r="O5" s="105"/>
      <c r="P5" s="54"/>
      <c r="Q5" s="3"/>
      <c r="R5" s="3"/>
      <c r="S5" s="54"/>
      <c r="T5" s="54"/>
      <c r="U5" s="54"/>
      <c r="V5" s="54"/>
      <c r="W5" s="54"/>
      <c r="X5" s="3"/>
      <c r="Y5" s="3"/>
      <c r="Z5" s="54"/>
      <c r="AA5" s="54"/>
      <c r="AB5" s="54"/>
      <c r="AC5" s="54"/>
      <c r="AD5" s="54"/>
      <c r="AE5" s="3"/>
      <c r="AF5" s="3"/>
      <c r="AG5" s="54"/>
      <c r="AH5" s="54"/>
      <c r="AI5" s="54"/>
      <c r="AJ5" s="54"/>
      <c r="AK5" s="54"/>
      <c r="AL5" s="3"/>
      <c r="AM5" s="3"/>
      <c r="AN5" s="54"/>
      <c r="AO5" s="54"/>
      <c r="AP5" s="54"/>
      <c r="AQ5" s="54"/>
      <c r="AR5" s="54"/>
      <c r="AS5" s="103"/>
    </row>
    <row r="6" spans="1:45" ht="15.75" thickBot="1" x14ac:dyDescent="0.3">
      <c r="D6" s="85"/>
      <c r="E6" s="85"/>
      <c r="N6" s="76" t="s">
        <v>223</v>
      </c>
      <c r="O6" s="106"/>
      <c r="P6" s="78"/>
      <c r="Q6" s="107"/>
      <c r="R6" s="107"/>
      <c r="S6" s="78"/>
      <c r="T6" s="78"/>
      <c r="U6" s="78"/>
      <c r="V6" s="78"/>
      <c r="W6" s="78"/>
      <c r="X6" s="107"/>
      <c r="Y6" s="107"/>
      <c r="Z6" s="78"/>
      <c r="AA6" s="78"/>
      <c r="AB6" s="78"/>
      <c r="AC6" s="78"/>
      <c r="AD6" s="78"/>
      <c r="AE6" s="107"/>
      <c r="AF6" s="107"/>
      <c r="AG6" s="78"/>
      <c r="AH6" s="78"/>
      <c r="AI6" s="78"/>
      <c r="AJ6" s="78"/>
      <c r="AK6" s="78"/>
      <c r="AL6" s="107"/>
      <c r="AM6" s="107"/>
      <c r="AN6" s="78"/>
      <c r="AO6" s="78"/>
      <c r="AP6" s="78"/>
      <c r="AQ6" s="78"/>
      <c r="AR6" s="78"/>
      <c r="AS6" s="108"/>
    </row>
    <row r="7" spans="1:45" s="81" customFormat="1" ht="15.75" thickBot="1" x14ac:dyDescent="0.3">
      <c r="D7" s="85"/>
      <c r="E7" s="85"/>
      <c r="O7" s="109"/>
      <c r="Q7" s="82"/>
      <c r="R7" s="82"/>
      <c r="X7" s="82"/>
      <c r="Y7" s="82"/>
      <c r="AE7" s="82"/>
      <c r="AF7" s="82"/>
      <c r="AL7" s="82"/>
      <c r="AM7" s="82"/>
      <c r="AS7" s="82"/>
    </row>
    <row r="8" spans="1:45" ht="15.75" x14ac:dyDescent="0.25">
      <c r="D8" s="85"/>
      <c r="E8" s="85"/>
      <c r="N8" s="39" t="s">
        <v>224</v>
      </c>
      <c r="O8" s="127">
        <f>SUM(O16:O156)</f>
        <v>22</v>
      </c>
      <c r="P8" s="127">
        <f>SUM(P16:P156)</f>
        <v>12</v>
      </c>
      <c r="Q8" s="99"/>
      <c r="R8" s="99"/>
      <c r="S8" s="127">
        <f t="shared" ref="S8:W8" si="0">SUM(S16:S156)</f>
        <v>15</v>
      </c>
      <c r="T8" s="127">
        <f t="shared" si="0"/>
        <v>27</v>
      </c>
      <c r="U8" s="127">
        <f t="shared" si="0"/>
        <v>26</v>
      </c>
      <c r="V8" s="127">
        <f t="shared" si="0"/>
        <v>28</v>
      </c>
      <c r="W8" s="127">
        <f t="shared" si="0"/>
        <v>6</v>
      </c>
      <c r="X8" s="99"/>
      <c r="Y8" s="99"/>
      <c r="Z8" s="127">
        <f t="shared" ref="Z8:AD8" si="1">SUM(Z16:Z156)</f>
        <v>11</v>
      </c>
      <c r="AA8" s="127">
        <f t="shared" si="1"/>
        <v>26</v>
      </c>
      <c r="AB8" s="127">
        <f t="shared" si="1"/>
        <v>27</v>
      </c>
      <c r="AC8" s="127">
        <f t="shared" si="1"/>
        <v>32</v>
      </c>
      <c r="AD8" s="127">
        <f t="shared" si="1"/>
        <v>6</v>
      </c>
      <c r="AE8" s="99"/>
      <c r="AF8" s="99"/>
      <c r="AG8" s="127">
        <f t="shared" ref="AG8:AK8" si="2">SUM(AG16:AG156)</f>
        <v>14</v>
      </c>
      <c r="AH8" s="127">
        <f t="shared" si="2"/>
        <v>20</v>
      </c>
      <c r="AI8" s="127">
        <f t="shared" si="2"/>
        <v>28</v>
      </c>
      <c r="AJ8" s="127">
        <f t="shared" si="2"/>
        <v>32</v>
      </c>
      <c r="AK8" s="127">
        <f t="shared" si="2"/>
        <v>9</v>
      </c>
      <c r="AL8" s="99"/>
      <c r="AM8" s="99"/>
      <c r="AN8" s="127">
        <f t="shared" ref="AN8:AR8" si="3">SUM(AN16:AN156)</f>
        <v>7</v>
      </c>
      <c r="AO8" s="127">
        <f t="shared" si="3"/>
        <v>25</v>
      </c>
      <c r="AP8" s="127">
        <f t="shared" si="3"/>
        <v>21</v>
      </c>
      <c r="AQ8" s="127">
        <f t="shared" si="3"/>
        <v>25</v>
      </c>
      <c r="AR8" s="127">
        <f t="shared" si="3"/>
        <v>7</v>
      </c>
      <c r="AS8" s="100"/>
    </row>
    <row r="9" spans="1:45" x14ac:dyDescent="0.25">
      <c r="D9" s="85"/>
      <c r="E9" s="85"/>
      <c r="N9" s="67" t="s">
        <v>219</v>
      </c>
      <c r="O9" s="67">
        <f>SUMIF($D$17:$D$157,"Modèle Eco et Stratégie de Distribution",$O$17:$O$157)</f>
        <v>0</v>
      </c>
      <c r="P9" s="68">
        <f>SUMIF($D$17:$D$157,"Modèle Eco et Stratégie de Distribution",$P$17:$P$157)</f>
        <v>0</v>
      </c>
      <c r="Q9" s="19"/>
      <c r="R9" s="19"/>
      <c r="S9" s="68">
        <f>SUMIF($D$17:$D$157,"Modèle Eco et Stratégie de Distribution",$S$17:$S$157)</f>
        <v>0</v>
      </c>
      <c r="T9" s="68">
        <f>SUMIF($D$17:$D$157,"Modèle Eco et Stratégie de Distribution",$T$17:$T$157)</f>
        <v>0</v>
      </c>
      <c r="U9" s="68">
        <f>SUMIF($D$17:$D$157,"Modèle Eco et Stratégie de Distribution",$U$17:$U$157)</f>
        <v>0</v>
      </c>
      <c r="V9" s="68">
        <f>SUMIF($D$17:$D$157,"Modèle Eco et Stratégie de Distribution",$V$17:$V$157)</f>
        <v>0</v>
      </c>
      <c r="W9" s="68">
        <f>SUMIF($D$17:$D$157,"Modèle Eco et Stratégie de Distribution",$W$17:$W$157)</f>
        <v>0</v>
      </c>
      <c r="X9" s="19"/>
      <c r="Y9" s="19"/>
      <c r="Z9" s="68">
        <f>SUMIF($D$17:$D$157,"Modèle Eco et Stratégie de Distribution",$Z$17:$Z$157)</f>
        <v>0</v>
      </c>
      <c r="AA9" s="68">
        <f>SUMIF($D$17:$D$157,"Modèle Eco et Stratégie de Distribution",$AA$17:$AA$157)</f>
        <v>0</v>
      </c>
      <c r="AB9" s="68">
        <f>SUMIF($D$17:$D$157,"Modèle Eco et Stratégie de Distribution",$AB$17:$AB$157)</f>
        <v>0</v>
      </c>
      <c r="AC9" s="68">
        <f>SUMIF($D$17:$D$157,"Modèle Eco et Stratégie de Distribution",$AC$17:$AC$157)</f>
        <v>0</v>
      </c>
      <c r="AD9" s="68">
        <f>SUMIF($D$17:$D$157,"Modèle Eco et Stratégie de Distribution",$AD$17:$AD$157)</f>
        <v>0</v>
      </c>
      <c r="AE9" s="19"/>
      <c r="AF9" s="19"/>
      <c r="AG9" s="68">
        <f>SUMIF($D$17:$D$157,"Modèle Eco et Stratégie de Distribution",$AG$17:$AG$157)</f>
        <v>0</v>
      </c>
      <c r="AH9" s="68">
        <f>SUMIF($D$17:$D$157,"Modèle Eco et Stratégie de Distribution",$AH$17:$AH$157)</f>
        <v>0</v>
      </c>
      <c r="AI9" s="68">
        <f>SUMIF($D$17:$D$157,"Modèle Eco et Stratégie de Distribution",$AI$17:$AI$157)</f>
        <v>0</v>
      </c>
      <c r="AJ9" s="68">
        <f>SUMIF($D$17:$D$157,"Modèle Eco et Stratégie de Distribution",$AJ$17:$AJ$157)</f>
        <v>0</v>
      </c>
      <c r="AK9" s="68">
        <f>SUMIF($D$17:$D$157,"Modèle Eco et Stratégie de Distribution",$AK$17:$AK$157)</f>
        <v>0</v>
      </c>
      <c r="AL9" s="19"/>
      <c r="AM9" s="19"/>
      <c r="AN9" s="68">
        <f>SUMIF($D$17:$D$157,"Modèle Eco et Stratégie de Distribution",$AN$17:$AN$157)</f>
        <v>0</v>
      </c>
      <c r="AO9" s="68">
        <f>SUMIF($D$17:$D$157,"Modèle Eco et Stratégie de Distribution",$AO$17:$AO$157)</f>
        <v>0</v>
      </c>
      <c r="AP9" s="68">
        <f>SUMIF($D$17:$D$157,"Modèle Eco et Stratégie de Distribution",$AP$17:$AP$157)</f>
        <v>0</v>
      </c>
      <c r="AQ9" s="68">
        <f>SUMIF($D$17:$D$157,"Modèle Eco et Stratégie de Distribution",$AQ$17:$AQ$157)</f>
        <v>0</v>
      </c>
      <c r="AR9" s="68">
        <f>SUMIF($D$17:$D$157,"Modèle Eco et Stratégie de Distribution",$AR$17:$AR$157)</f>
        <v>0</v>
      </c>
      <c r="AS9" s="101"/>
    </row>
    <row r="10" spans="1:45" x14ac:dyDescent="0.25">
      <c r="D10" s="85"/>
      <c r="E10" s="85"/>
      <c r="N10" s="46" t="s">
        <v>220</v>
      </c>
      <c r="O10" s="86">
        <f>SUMIF($D$17:$D$157,"Réseau Agents Généraux",$O$17:$O$157)</f>
        <v>0</v>
      </c>
      <c r="P10" s="87">
        <f>SUMIF($D$17:$D$157,"Réseau Agents Généraux",$P$17:$P$157)</f>
        <v>0</v>
      </c>
      <c r="Q10" s="7"/>
      <c r="R10" s="7"/>
      <c r="S10" s="87">
        <f>SUMIF($D$17:$D$157,"Réseau Agents Généraux",$S$17:$S$157)</f>
        <v>0</v>
      </c>
      <c r="T10" s="87">
        <f>SUMIF($D$17:$D$157,"Réseau Agents Généraux",$T$17:$T$157)</f>
        <v>0</v>
      </c>
      <c r="U10" s="87">
        <f>SUMIF($D$17:$D$157,"Réseau Agents Généraux",$U$17:$U$157)</f>
        <v>0</v>
      </c>
      <c r="V10" s="87">
        <f>SUMIF($D$17:$D$157,"Réseau Agents Généraux",$V$17:$V$157)</f>
        <v>0</v>
      </c>
      <c r="W10" s="87">
        <f>SUMIF($D$17:$D$157,"Réseau Agents Généraux",$W$17:$W$157)</f>
        <v>0</v>
      </c>
      <c r="X10" s="7"/>
      <c r="Y10" s="7"/>
      <c r="Z10" s="87">
        <f>SUMIF($D$17:$D$157,"Réseau Agents Généraux",$Z$17:$Z$157)</f>
        <v>0</v>
      </c>
      <c r="AA10" s="87">
        <f>SUMIF($D$17:$D$157,"Réseau Agents Généraux",$AA$17:$AA$157)</f>
        <v>0</v>
      </c>
      <c r="AB10" s="87">
        <f>SUMIF($D$17:$D$157,"Réseau Agents Généraux",$AB$17:$AB$157)</f>
        <v>0</v>
      </c>
      <c r="AC10" s="87">
        <f>SUMIF($D$17:$D$157,"Réseau Agents Généraux",$AC$17:$AC$157)</f>
        <v>0</v>
      </c>
      <c r="AD10" s="87">
        <f>SUMIF($D$17:$D$157,"Réseau Agents Généraux",$AD$17:$AD$157)</f>
        <v>0</v>
      </c>
      <c r="AE10" s="7"/>
      <c r="AF10" s="7"/>
      <c r="AG10" s="87">
        <f>SUMIF($D$17:$D$157,"Réseau Agents Généraux",$AG$17:$AG$157)</f>
        <v>0</v>
      </c>
      <c r="AH10" s="87">
        <f>SUMIF($D$17:$D$157,"Réseau Agents Généraux",$AI$17:$AI$157)</f>
        <v>0</v>
      </c>
      <c r="AI10" s="87">
        <f>SUMIF($D$17:$D$157,"Réseau Agents Généraux",$AJ$17:$AJ$157)</f>
        <v>0</v>
      </c>
      <c r="AJ10" s="87">
        <f>SUMIF($D$17:$D$157,"Réseau Agents Généraux",$AJ$17:$AJ$157)</f>
        <v>0</v>
      </c>
      <c r="AK10" s="87">
        <f>SUMIF($D$17:$D$157,"Réseau Agents Généraux",$AL$17:$AL$157)</f>
        <v>0</v>
      </c>
      <c r="AL10" s="7"/>
      <c r="AM10" s="7"/>
      <c r="AN10" s="87">
        <f>SUMIF($D$17:$D$157,"Réseau Agents Généraux",$AN$17:$AN$157)</f>
        <v>0</v>
      </c>
      <c r="AO10" s="87">
        <f>SUMIF($D$17:$D$157,"Réseau Agents Généraux",$AO$17:$AO$157)</f>
        <v>0</v>
      </c>
      <c r="AP10" s="87">
        <f>SUMIF($D$17:$D$157,"Réseau Agents Généraux",$AP$17:$AP$157)</f>
        <v>0</v>
      </c>
      <c r="AQ10" s="87">
        <f>SUMIF($D$17:$D$157,"Réseau Agents Généraux",$AQ$17:$AQ$157)</f>
        <v>0</v>
      </c>
      <c r="AR10" s="87">
        <f>SUMIF($D$17:$D$157,"Réseau Agents Généraux",$AR$17:$AR$157)</f>
        <v>0</v>
      </c>
      <c r="AS10" s="110"/>
    </row>
    <row r="11" spans="1:45" x14ac:dyDescent="0.25">
      <c r="E11" s="85"/>
      <c r="N11" s="49" t="s">
        <v>221</v>
      </c>
      <c r="O11" s="89">
        <f>SUMIF($D$17:$D$157,"Réseau Salariés GENERALI",$O$17:$O$157)</f>
        <v>0</v>
      </c>
      <c r="P11" s="90">
        <f>SUMIF($D$17:$D$157,"Réseau Salariés GENERALI",$P$17:$P$157)</f>
        <v>0</v>
      </c>
      <c r="Q11" s="7"/>
      <c r="R11" s="7"/>
      <c r="S11" s="90">
        <f>SUMIF($D$17:$D$157,"Réseau Salariés GENERALI",$S$17:$S$157)</f>
        <v>0</v>
      </c>
      <c r="T11" s="90">
        <f>SUMIF($D$17:$D$157,"Réseau Salariés GENERALI",$T$17:$T$157)</f>
        <v>0</v>
      </c>
      <c r="U11" s="90">
        <f>SUMIF($D$17:$D$157,"Réseau Salariés GENERALI",$U$17:$U$157)</f>
        <v>0</v>
      </c>
      <c r="V11" s="90">
        <f>SUMIF($D$17:$D$157,"Réseau Salariés GENERALI",$V$17:$V$157)</f>
        <v>0</v>
      </c>
      <c r="W11" s="90">
        <f>SUMIF($D$17:$D$157,"Réseau Salariés GENERALI",$W$17:$W$157)</f>
        <v>0</v>
      </c>
      <c r="X11" s="7"/>
      <c r="Y11" s="7"/>
      <c r="Z11" s="90">
        <f>SUMIF($D$17:$D$157,"Réseau Salariés GENERALI",$Z$17:$Z$157)</f>
        <v>0</v>
      </c>
      <c r="AA11" s="90">
        <f>SUMIF($D$17:$D$157,"Réseau Salariés GENERALI",$AA$17:$AA$157)</f>
        <v>0</v>
      </c>
      <c r="AB11" s="90">
        <f>SUMIF($D$17:$D$157,"Réseau Salariés GENERALI",$AB$17:$AB$157)</f>
        <v>0</v>
      </c>
      <c r="AC11" s="90">
        <f>SUMIF($D$17:$D$157,"Réseau Salariés GENERALI",$AC$17:$AC$157)</f>
        <v>0</v>
      </c>
      <c r="AD11" s="90">
        <f>SUMIF($D$17:$D$157,"Réseau Salariés GENERALI",$AD$17:$AD$157)</f>
        <v>0</v>
      </c>
      <c r="AE11" s="7"/>
      <c r="AF11" s="7"/>
      <c r="AG11" s="90">
        <f>SUMIF($D$17:$D$157,"Réseau Salariés GENERALI",$AG$17:$AG$157)</f>
        <v>0</v>
      </c>
      <c r="AH11" s="90">
        <f>SUMIF($D$17:$D$157,"Réseau Salariés GENERALI",$AH$17:$AH$157)</f>
        <v>0</v>
      </c>
      <c r="AI11" s="90">
        <f>SUMIF($D$17:$D$157,"Réseau Salariés GENERALI",$AI$17:$AI$157)</f>
        <v>0</v>
      </c>
      <c r="AJ11" s="90">
        <f>SUMIF($D$17:$D$157,"Réseau Salariés GENERALI",$AJ$17:$AJ$157)</f>
        <v>0</v>
      </c>
      <c r="AK11" s="90">
        <f>SUMIF($D$17:$D$157,"Réseau Salariés GENERALI",$AK$17:$AK$157)</f>
        <v>0</v>
      </c>
      <c r="AL11" s="7"/>
      <c r="AM11" s="7"/>
      <c r="AN11" s="90">
        <f>SUMIF($D$17:$D$157,"Réseau Salariés GENERALI",$AN$17:$AN$157)</f>
        <v>0</v>
      </c>
      <c r="AO11" s="90">
        <f>SUMIF($D$17:$D$157,"Réseau Salariés GENERALI",$AO$17:$AO$157)</f>
        <v>0</v>
      </c>
      <c r="AP11" s="90">
        <f>SUMIF($D$17:$D$157,"Réseau Agents Généraux",$AP$17:$AP$157)</f>
        <v>0</v>
      </c>
      <c r="AQ11" s="90">
        <f>SUMIF($D$17:$D$157,"Réseau Agents Généraux",$AQ$17:$AQ$157)</f>
        <v>0</v>
      </c>
      <c r="AR11" s="90">
        <f>SUMIF($D$17:$D$157,"Réseau Agents Généraux",$AR$17:$AR$157)</f>
        <v>0</v>
      </c>
      <c r="AS11" s="110"/>
    </row>
    <row r="12" spans="1:45" x14ac:dyDescent="0.25">
      <c r="E12" s="85"/>
      <c r="N12" s="111" t="s">
        <v>222</v>
      </c>
      <c r="O12" s="92">
        <f>SUMIF($D$17:$D$157,"Services aux Intermédiaires",$O$17:$O$157)</f>
        <v>22</v>
      </c>
      <c r="P12" s="93">
        <f>SUMIF($D$17:$D$157,"Services aux Intermédiaires",$P$17:$P$157)</f>
        <v>12</v>
      </c>
      <c r="Q12" s="3"/>
      <c r="R12" s="3"/>
      <c r="S12" s="93">
        <f>SUMIF($D$17:$D$157,"Services aux Intermédiaires",$S$17:$S$157)</f>
        <v>15</v>
      </c>
      <c r="T12" s="93">
        <f>SUMIF($D$17:$D$157,"Services aux Intermédiaires",$T$17:$T$157)</f>
        <v>27</v>
      </c>
      <c r="U12" s="93">
        <f>SUMIF($D$17:$D$157,"Services aux Intermédiaires",$U$17:$U$157)</f>
        <v>26</v>
      </c>
      <c r="V12" s="93">
        <f>SUMIF($D$17:$D$157,"Services aux Intermédiaires",$V$17:$V$157)</f>
        <v>28</v>
      </c>
      <c r="W12" s="93">
        <f>SUMIF($D$17:$D$157,"Services aux Intermédiaires",$W$17:$W$157)</f>
        <v>6</v>
      </c>
      <c r="X12" s="3"/>
      <c r="Y12" s="3"/>
      <c r="Z12" s="93">
        <f>SUMIF($D$17:$D$157,"Services aux Intermédiaires",$Z$17:$Z$157)</f>
        <v>11</v>
      </c>
      <c r="AA12" s="93">
        <f>SUMIF($D$17:$D$157,"Services aux Intermédiaires",$AA$17:$AA$157)</f>
        <v>26</v>
      </c>
      <c r="AB12" s="93">
        <f>SUMIF($D$17:$D$157,"Services aux Intermédiaires",$AB$17:$AB$157)</f>
        <v>27</v>
      </c>
      <c r="AC12" s="93">
        <f>SUMIF($D$17:$D$157,"Services aux Intermédiaires",$AC$17:$AC$157)</f>
        <v>32</v>
      </c>
      <c r="AD12" s="93">
        <f>SUMIF($D$17:$D$157,"Services aux Intermédiaires",$AD$17:$AD$157)</f>
        <v>6</v>
      </c>
      <c r="AE12" s="3"/>
      <c r="AF12" s="3"/>
      <c r="AG12" s="93">
        <f>SUMIF($D$17:$D$157,"Services aux Intermédiaires",$AG$17:$AG$157)</f>
        <v>14</v>
      </c>
      <c r="AH12" s="93">
        <f>SUMIF($D$17:$D$157,"Services aux Intermédiaires",$AH$17:$AH$157)</f>
        <v>20</v>
      </c>
      <c r="AI12" s="93">
        <f>SUMIF($D$17:$D$157,"Services aux Intermédiaires",$AI$17:$AI$157)</f>
        <v>28</v>
      </c>
      <c r="AJ12" s="93">
        <f>SUMIF($D$17:$D$157,"Services aux Intermédiaires",$AJ$17:$AJ$157)</f>
        <v>32</v>
      </c>
      <c r="AK12" s="93">
        <f>SUMIF($D$17:$D$157,"Services aux Intermédiaires",$AK$17:$AK$157)</f>
        <v>9</v>
      </c>
      <c r="AL12" s="3"/>
      <c r="AM12" s="3"/>
      <c r="AN12" s="93">
        <f>SUMIF($D$17:$D$157,"Services aux Intermédiaires",$AN$17:$AN$157)</f>
        <v>7</v>
      </c>
      <c r="AO12" s="93">
        <f>SUMIF($D$17:$D$157,"Services aux Intermédiaires",$AO$17:$AO$157)</f>
        <v>25</v>
      </c>
      <c r="AP12" s="93">
        <f>SUMIF($D$17:$D$157,"Services aux Intermédiaires",$AP$17:$AP$157)</f>
        <v>21</v>
      </c>
      <c r="AQ12" s="93">
        <f>SUMIF($D$17:$D$157,"Services aux Intermédiaires",$AQ$17:$AQ$157)</f>
        <v>25</v>
      </c>
      <c r="AR12" s="93">
        <f>SUMIF($D$17:$D$157,"Services aux Intermédiaires",$AR$17:$AR$157)</f>
        <v>7</v>
      </c>
      <c r="AS12" s="103"/>
    </row>
    <row r="13" spans="1:45" ht="15.75" thickBot="1" x14ac:dyDescent="0.3">
      <c r="E13" s="85"/>
      <c r="N13" s="56" t="s">
        <v>223</v>
      </c>
      <c r="O13" s="95">
        <f ca="1">SUMIF($D$16:$D$157,"Direction",$O$16:$O$155)+SUMIF(D16:D156,"Contrôle Interne",O16:O156)</f>
        <v>0</v>
      </c>
      <c r="P13" s="58">
        <f ca="1">SUMIF($D$16:$D$157,"Direction",$P$16:$P$155)+SUMIF(D16:D156,"Contrôle Interne",P16:P156)</f>
        <v>0</v>
      </c>
      <c r="Q13" s="32"/>
      <c r="R13" s="32"/>
      <c r="S13" s="58">
        <f ca="1">SUMIF($D$16:$D$157,"Direction",$S$16:$S$155)+SUMIF(D16:D156,"Contrôle Interne",S16:S156)</f>
        <v>0</v>
      </c>
      <c r="T13" s="58">
        <f ca="1">SUMIF($D$16:$D$157,"Direction",$T$16:$T$155)+SUMIF(D16:D156,"Contrôle Interne",T16:T156)</f>
        <v>0</v>
      </c>
      <c r="U13" s="58">
        <f ca="1">SUMIF($D$16:$D$157,"Direction",$U$16:$U$155)+SUMIF(D16:D156,"Contrôle Interne",U16:U156)</f>
        <v>0</v>
      </c>
      <c r="V13" s="58">
        <f ca="1">SUMIF($D$16:$D$157,"Direction",$V$16:$V$155)+SUMIF(D16:D156,"Contrôle Interne",V16:V156)</f>
        <v>0</v>
      </c>
      <c r="W13" s="58">
        <f ca="1">SUMIF($D$16:$D$157,"Direction",$W$16:$W$155)+SUMIF(D16:D156,"Contrôle Interne",W16:W156)</f>
        <v>0</v>
      </c>
      <c r="X13" s="32"/>
      <c r="Y13" s="32"/>
      <c r="Z13" s="58">
        <f ca="1">SUMIF($D$16:$D$157,"Direction",$Z$16:$Z$155)+SUMIF(D16:D156,"Contrôle Interne",Z16:Z156)</f>
        <v>0</v>
      </c>
      <c r="AA13" s="58">
        <f ca="1">SUMIF($D$16:$D$157,"Direction",$AA$16:$AA$155)+SUMIF(D16:D156,"Contrôle Interne",AA16:AA156)</f>
        <v>0</v>
      </c>
      <c r="AB13" s="58">
        <f ca="1">SUMIF($D$16:$D$157,"Direction",$AB$16:$AB$154)+SUMIF(D16:D156,"Contrôle Interne",AB16:AB156)</f>
        <v>0</v>
      </c>
      <c r="AC13" s="58">
        <f ca="1">SUMIF($D$16:$D$157,"Direction",$AC$16:$AC$155)+SUMIF(D16:D156,"Contrôle Interne",AC16:AC156)</f>
        <v>0</v>
      </c>
      <c r="AD13" s="58">
        <f ca="1">SUMIF($D$16:$D$157,"Direction",$AD$16:$AD$155)+SUMIF(D16:D156,"Contrôle Interne",AD16:AD156)</f>
        <v>0</v>
      </c>
      <c r="AE13" s="32"/>
      <c r="AF13" s="32"/>
      <c r="AG13" s="58">
        <f ca="1">SUMIF($D$16:$D$157,"Direction",$AG$16:$AG$155)+SUMIF(D16:D156,"Contrôle Interne",AH16:AH156)</f>
        <v>0</v>
      </c>
      <c r="AH13" s="58">
        <f ca="1">SUMIF($D$16:$D$157,"Direction",$AH$16:$AH$155)+SUMIF(D16:D156,"Contrôle Interne",AH16:AH156)</f>
        <v>0</v>
      </c>
      <c r="AI13" s="58">
        <f ca="1">SUMIF($D$16:$D$157,"Direction",$AI$16:$AI$155)+SUMIF(D16:D156,"Contrôle Interne",AI16:AI156)</f>
        <v>0</v>
      </c>
      <c r="AJ13" s="58">
        <f ca="1">SUMIF($D$16:$D$157,"Direction",$AJ$16:$AJ$155)+SUMIF(D16:D156,"Contrôle Interne",AK16:AK156)</f>
        <v>0</v>
      </c>
      <c r="AK13" s="58">
        <f ca="1">SUMIF($D$16:$D$157,"Direction",$AK$16:$AK$154)+SUMIF(D16:D156,"Contrôle Interne",AK16:AK156)</f>
        <v>0</v>
      </c>
      <c r="AL13" s="32"/>
      <c r="AM13" s="32"/>
      <c r="AN13" s="58">
        <f ca="1">SUMIF($C$16:$C$157,"Direction",$AN$16:$AN$154)+SUMIF(C16:C156,"Contrôle Interne",AN16:AN156)</f>
        <v>0</v>
      </c>
      <c r="AO13" s="58">
        <f ca="1">SUMIF($D$16:$D$157,"Direction",$AO$16:$AO$155)+SUMIF(D16:D156,"Contrôle Interne",AO16:AO156)</f>
        <v>0</v>
      </c>
      <c r="AP13" s="58">
        <f ca="1">SUMIF($D$16:$D$157,"Direction",$AP$16:$AP$155)+SUMIF(D16:D156,"Contrôle Interne",AP16:AP156)</f>
        <v>0</v>
      </c>
      <c r="AQ13" s="58">
        <f ca="1">SUMIF($D$16:$D$157,"Direction",$AQ$16:$AQ$155)+SUMIF(D16:D156,"Contrôle Interne",AQ16:AQ156)</f>
        <v>0</v>
      </c>
      <c r="AR13" s="58">
        <f ca="1">SUMIF($D$16:$D$157,"Direction",$AR$16:$AR$155)+SUMIF(D16:D156,"Contrôle Interne",AR16:AR156)</f>
        <v>0</v>
      </c>
      <c r="AS13" s="112"/>
    </row>
    <row r="14" spans="1:45" x14ac:dyDescent="0.25">
      <c r="O14" s="113" t="s">
        <v>4</v>
      </c>
      <c r="P14" s="114" t="s">
        <v>5</v>
      </c>
      <c r="Q14" s="7" t="s">
        <v>6</v>
      </c>
      <c r="R14" s="7" t="s">
        <v>7</v>
      </c>
      <c r="S14" s="6" t="s">
        <v>8</v>
      </c>
      <c r="T14" s="6" t="s">
        <v>3</v>
      </c>
      <c r="U14" s="6" t="s">
        <v>3</v>
      </c>
      <c r="V14" s="6" t="s">
        <v>4</v>
      </c>
      <c r="W14" s="6" t="s">
        <v>5</v>
      </c>
      <c r="X14" s="7" t="s">
        <v>6</v>
      </c>
      <c r="Y14" s="7" t="s">
        <v>7</v>
      </c>
      <c r="Z14" s="6" t="s">
        <v>8</v>
      </c>
      <c r="AA14" s="6" t="s">
        <v>3</v>
      </c>
      <c r="AB14" s="6" t="s">
        <v>3</v>
      </c>
      <c r="AC14" s="6" t="s">
        <v>4</v>
      </c>
      <c r="AD14" s="6" t="s">
        <v>5</v>
      </c>
      <c r="AE14" s="7" t="s">
        <v>6</v>
      </c>
      <c r="AF14" s="7" t="s">
        <v>7</v>
      </c>
      <c r="AG14" s="6" t="s">
        <v>8</v>
      </c>
      <c r="AH14" s="6" t="s">
        <v>3</v>
      </c>
      <c r="AI14" s="6" t="s">
        <v>3</v>
      </c>
      <c r="AJ14" s="6" t="s">
        <v>4</v>
      </c>
      <c r="AK14" s="6" t="s">
        <v>5</v>
      </c>
      <c r="AL14" s="7" t="s">
        <v>6</v>
      </c>
      <c r="AM14" s="7" t="s">
        <v>7</v>
      </c>
      <c r="AN14" s="6" t="s">
        <v>8</v>
      </c>
      <c r="AO14" s="6" t="s">
        <v>3</v>
      </c>
      <c r="AP14" s="6" t="s">
        <v>3</v>
      </c>
      <c r="AQ14" s="6" t="s">
        <v>4</v>
      </c>
      <c r="AR14" s="6" t="s">
        <v>5</v>
      </c>
      <c r="AS14" s="115" t="s">
        <v>6</v>
      </c>
    </row>
    <row r="15" spans="1:45" ht="34.5" customHeigh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16</v>
      </c>
      <c r="I15" s="5" t="s">
        <v>17</v>
      </c>
      <c r="J15" s="5" t="s">
        <v>18</v>
      </c>
      <c r="K15" s="5" t="s">
        <v>19</v>
      </c>
      <c r="L15" s="5" t="s">
        <v>20</v>
      </c>
      <c r="M15" s="5" t="s">
        <v>21</v>
      </c>
      <c r="N15" s="5" t="s">
        <v>22</v>
      </c>
      <c r="O15" s="116">
        <v>1</v>
      </c>
      <c r="P15" s="6">
        <v>2</v>
      </c>
      <c r="Q15" s="7">
        <v>3</v>
      </c>
      <c r="R15" s="7">
        <v>4</v>
      </c>
      <c r="S15" s="6">
        <v>5</v>
      </c>
      <c r="T15" s="6">
        <v>6</v>
      </c>
      <c r="U15" s="6">
        <v>7</v>
      </c>
      <c r="V15" s="6">
        <v>8</v>
      </c>
      <c r="W15" s="6">
        <v>9</v>
      </c>
      <c r="X15" s="7">
        <v>10</v>
      </c>
      <c r="Y15" s="7">
        <v>11</v>
      </c>
      <c r="Z15" s="6">
        <v>12</v>
      </c>
      <c r="AA15" s="6">
        <v>13</v>
      </c>
      <c r="AB15" s="6">
        <v>14</v>
      </c>
      <c r="AC15" s="6">
        <v>15</v>
      </c>
      <c r="AD15" s="6">
        <v>16</v>
      </c>
      <c r="AE15" s="7">
        <v>17</v>
      </c>
      <c r="AF15" s="7">
        <v>18</v>
      </c>
      <c r="AG15" s="6">
        <v>19</v>
      </c>
      <c r="AH15" s="6">
        <v>20</v>
      </c>
      <c r="AI15" s="6">
        <v>21</v>
      </c>
      <c r="AJ15" s="6">
        <v>22</v>
      </c>
      <c r="AK15" s="6">
        <v>23</v>
      </c>
      <c r="AL15" s="7">
        <v>24</v>
      </c>
      <c r="AM15" s="7">
        <v>25</v>
      </c>
      <c r="AN15" s="6">
        <v>26</v>
      </c>
      <c r="AO15" s="6">
        <v>27</v>
      </c>
      <c r="AP15" s="6">
        <v>28</v>
      </c>
      <c r="AQ15" s="6">
        <v>29</v>
      </c>
      <c r="AR15" s="6">
        <v>30</v>
      </c>
      <c r="AS15" s="7">
        <v>31</v>
      </c>
    </row>
    <row r="16" spans="1:45" hidden="1" x14ac:dyDescent="0.25">
      <c r="A16" s="9" t="s">
        <v>23</v>
      </c>
      <c r="B16" s="10" t="s">
        <v>24</v>
      </c>
      <c r="C16" s="10" t="s">
        <v>25</v>
      </c>
      <c r="D16" s="10" t="s">
        <v>471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226</v>
      </c>
      <c r="K16" s="10" t="s">
        <v>227</v>
      </c>
      <c r="L16" s="10" t="s">
        <v>228</v>
      </c>
      <c r="M16" s="10" t="s">
        <v>31</v>
      </c>
      <c r="N16" s="117" t="s">
        <v>32</v>
      </c>
      <c r="O16" s="116"/>
      <c r="P16" s="6"/>
      <c r="Q16" s="7"/>
      <c r="R16" s="7"/>
      <c r="S16" s="6"/>
      <c r="T16" s="6"/>
      <c r="U16" s="6"/>
      <c r="V16" s="6"/>
      <c r="W16" s="6"/>
      <c r="X16" s="7"/>
      <c r="Y16" s="7"/>
      <c r="Z16" s="6"/>
      <c r="AA16" s="6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7"/>
      <c r="AM16" s="7"/>
      <c r="AN16" s="6"/>
      <c r="AO16" s="6"/>
      <c r="AP16" s="6"/>
      <c r="AQ16" s="6"/>
      <c r="AR16" s="6"/>
      <c r="AS16" s="7"/>
    </row>
    <row r="17" spans="1:45" hidden="1" x14ac:dyDescent="0.25">
      <c r="A17" s="9" t="s">
        <v>23</v>
      </c>
      <c r="B17" s="12" t="s">
        <v>24</v>
      </c>
      <c r="C17" s="12" t="s">
        <v>25</v>
      </c>
      <c r="D17" s="12" t="s">
        <v>225</v>
      </c>
      <c r="E17" s="12" t="s">
        <v>27</v>
      </c>
      <c r="F17" s="12" t="s">
        <v>27</v>
      </c>
      <c r="G17" s="12" t="s">
        <v>27</v>
      </c>
      <c r="H17" s="12" t="s">
        <v>27</v>
      </c>
      <c r="I17" s="12" t="s">
        <v>27</v>
      </c>
      <c r="J17" s="12" t="s">
        <v>229</v>
      </c>
      <c r="K17" s="12" t="s">
        <v>230</v>
      </c>
      <c r="L17" s="12" t="s">
        <v>231</v>
      </c>
      <c r="M17" s="12" t="s">
        <v>31</v>
      </c>
      <c r="N17" s="118" t="s">
        <v>32</v>
      </c>
      <c r="O17" s="116"/>
      <c r="P17" s="6"/>
      <c r="Q17" s="7"/>
      <c r="R17" s="7"/>
      <c r="S17" s="6"/>
      <c r="T17" s="6"/>
      <c r="U17" s="6"/>
      <c r="V17" s="6"/>
      <c r="W17" s="6"/>
      <c r="X17" s="7"/>
      <c r="Y17" s="7"/>
      <c r="Z17" s="6"/>
      <c r="AA17" s="6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7"/>
      <c r="AM17" s="7"/>
      <c r="AN17" s="6"/>
      <c r="AO17" s="6"/>
      <c r="AP17" s="6"/>
      <c r="AQ17" s="6"/>
      <c r="AR17" s="6"/>
      <c r="AS17" s="7"/>
    </row>
    <row r="18" spans="1:45" hidden="1" x14ac:dyDescent="0.25">
      <c r="A18" s="9" t="s">
        <v>23</v>
      </c>
      <c r="B18" s="10" t="s">
        <v>24</v>
      </c>
      <c r="C18" s="10" t="s">
        <v>25</v>
      </c>
      <c r="D18" s="10" t="s">
        <v>232</v>
      </c>
      <c r="E18" s="10" t="s">
        <v>27</v>
      </c>
      <c r="F18" s="10" t="s">
        <v>27</v>
      </c>
      <c r="G18" s="10" t="s">
        <v>27</v>
      </c>
      <c r="H18" s="10" t="s">
        <v>27</v>
      </c>
      <c r="I18" s="10" t="s">
        <v>27</v>
      </c>
      <c r="J18" s="10" t="s">
        <v>233</v>
      </c>
      <c r="K18" s="10" t="s">
        <v>234</v>
      </c>
      <c r="L18" s="10" t="s">
        <v>100</v>
      </c>
      <c r="M18" s="10" t="s">
        <v>31</v>
      </c>
      <c r="N18" s="117" t="s">
        <v>32</v>
      </c>
      <c r="O18" s="116"/>
      <c r="P18" s="6"/>
      <c r="Q18" s="7"/>
      <c r="R18" s="7"/>
      <c r="S18" s="6"/>
      <c r="T18" s="6"/>
      <c r="U18" s="6"/>
      <c r="V18" s="6"/>
      <c r="W18" s="6"/>
      <c r="X18" s="7"/>
      <c r="Y18" s="7"/>
      <c r="Z18" s="6"/>
      <c r="AA18" s="6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7"/>
      <c r="AM18" s="7"/>
      <c r="AN18" s="6"/>
      <c r="AO18" s="6"/>
      <c r="AP18" s="6"/>
      <c r="AQ18" s="6"/>
      <c r="AR18" s="6"/>
      <c r="AS18" s="7"/>
    </row>
    <row r="19" spans="1:45" hidden="1" x14ac:dyDescent="0.25">
      <c r="A19" s="9" t="s">
        <v>23</v>
      </c>
      <c r="B19" s="12" t="s">
        <v>24</v>
      </c>
      <c r="C19" s="12" t="s">
        <v>25</v>
      </c>
      <c r="D19" s="12" t="s">
        <v>232</v>
      </c>
      <c r="E19" s="12" t="s">
        <v>27</v>
      </c>
      <c r="F19" s="12" t="s">
        <v>27</v>
      </c>
      <c r="G19" s="12" t="s">
        <v>27</v>
      </c>
      <c r="H19" s="12" t="s">
        <v>27</v>
      </c>
      <c r="I19" s="12" t="s">
        <v>27</v>
      </c>
      <c r="J19" s="12" t="s">
        <v>235</v>
      </c>
      <c r="K19" s="12" t="s">
        <v>236</v>
      </c>
      <c r="L19" s="12" t="s">
        <v>237</v>
      </c>
      <c r="M19" s="12" t="s">
        <v>31</v>
      </c>
      <c r="N19" s="118" t="s">
        <v>32</v>
      </c>
      <c r="O19" s="116"/>
      <c r="P19" s="6"/>
      <c r="Q19" s="7"/>
      <c r="R19" s="7"/>
      <c r="S19" s="6"/>
      <c r="T19" s="6"/>
      <c r="U19" s="6"/>
      <c r="V19" s="6"/>
      <c r="W19" s="6"/>
      <c r="X19" s="7"/>
      <c r="Y19" s="7"/>
      <c r="Z19" s="6"/>
      <c r="AA19" s="6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7"/>
      <c r="AM19" s="7"/>
      <c r="AN19" s="6"/>
      <c r="AO19" s="6"/>
      <c r="AP19" s="6"/>
      <c r="AQ19" s="6"/>
      <c r="AR19" s="6"/>
      <c r="AS19" s="7"/>
    </row>
    <row r="20" spans="1:45" hidden="1" x14ac:dyDescent="0.25">
      <c r="A20" s="9" t="s">
        <v>23</v>
      </c>
      <c r="B20" s="10" t="s">
        <v>24</v>
      </c>
      <c r="C20" s="10" t="s">
        <v>25</v>
      </c>
      <c r="D20" s="10" t="s">
        <v>232</v>
      </c>
      <c r="E20" s="10" t="s">
        <v>27</v>
      </c>
      <c r="F20" s="10" t="s">
        <v>27</v>
      </c>
      <c r="G20" s="10" t="s">
        <v>27</v>
      </c>
      <c r="H20" s="10" t="s">
        <v>27</v>
      </c>
      <c r="I20" s="10" t="s">
        <v>27</v>
      </c>
      <c r="J20" s="10" t="s">
        <v>238</v>
      </c>
      <c r="K20" s="10" t="s">
        <v>239</v>
      </c>
      <c r="L20" s="10" t="s">
        <v>240</v>
      </c>
      <c r="M20" s="10" t="s">
        <v>31</v>
      </c>
      <c r="N20" s="117" t="s">
        <v>32</v>
      </c>
      <c r="O20" s="116"/>
      <c r="P20" s="6"/>
      <c r="Q20" s="7"/>
      <c r="R20" s="7"/>
      <c r="S20" s="6"/>
      <c r="T20" s="6"/>
      <c r="U20" s="6"/>
      <c r="V20" s="6"/>
      <c r="W20" s="6"/>
      <c r="X20" s="7"/>
      <c r="Y20" s="7"/>
      <c r="Z20" s="6"/>
      <c r="AA20" s="6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7"/>
      <c r="AM20" s="7"/>
      <c r="AN20" s="6"/>
      <c r="AO20" s="6"/>
      <c r="AP20" s="6"/>
      <c r="AQ20" s="6"/>
      <c r="AR20" s="6"/>
      <c r="AS20" s="7"/>
    </row>
    <row r="21" spans="1:45" hidden="1" x14ac:dyDescent="0.25">
      <c r="A21" s="9" t="s">
        <v>23</v>
      </c>
      <c r="B21" s="12" t="s">
        <v>24</v>
      </c>
      <c r="C21" s="12" t="s">
        <v>25</v>
      </c>
      <c r="D21" s="12" t="s">
        <v>232</v>
      </c>
      <c r="E21" s="12" t="s">
        <v>27</v>
      </c>
      <c r="F21" s="12" t="s">
        <v>27</v>
      </c>
      <c r="G21" s="12" t="s">
        <v>27</v>
      </c>
      <c r="H21" s="12" t="s">
        <v>27</v>
      </c>
      <c r="I21" s="12" t="s">
        <v>27</v>
      </c>
      <c r="J21" s="12" t="s">
        <v>241</v>
      </c>
      <c r="K21" s="12" t="s">
        <v>242</v>
      </c>
      <c r="L21" s="12" t="s">
        <v>243</v>
      </c>
      <c r="M21" s="12" t="s">
        <v>31</v>
      </c>
      <c r="N21" s="118" t="s">
        <v>32</v>
      </c>
      <c r="O21" s="116"/>
      <c r="P21" s="6"/>
      <c r="Q21" s="7"/>
      <c r="R21" s="7"/>
      <c r="S21" s="6"/>
      <c r="T21" s="6"/>
      <c r="U21" s="6"/>
      <c r="V21" s="6"/>
      <c r="W21" s="6"/>
      <c r="X21" s="7"/>
      <c r="Y21" s="7"/>
      <c r="Z21" s="6"/>
      <c r="AA21" s="6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7"/>
      <c r="AM21" s="7"/>
      <c r="AN21" s="6"/>
      <c r="AO21" s="6"/>
      <c r="AP21" s="6"/>
      <c r="AQ21" s="6"/>
      <c r="AR21" s="6"/>
      <c r="AS21" s="7"/>
    </row>
    <row r="22" spans="1:45" hidden="1" x14ac:dyDescent="0.25">
      <c r="A22" s="9" t="s">
        <v>23</v>
      </c>
      <c r="B22" s="10" t="s">
        <v>24</v>
      </c>
      <c r="C22" s="10" t="s">
        <v>25</v>
      </c>
      <c r="D22" s="10" t="s">
        <v>232</v>
      </c>
      <c r="E22" s="10" t="s">
        <v>27</v>
      </c>
      <c r="F22" s="10" t="s">
        <v>27</v>
      </c>
      <c r="G22" s="10" t="s">
        <v>27</v>
      </c>
      <c r="H22" s="10" t="s">
        <v>27</v>
      </c>
      <c r="I22" s="10" t="s">
        <v>27</v>
      </c>
      <c r="J22" s="10" t="s">
        <v>244</v>
      </c>
      <c r="K22" s="10" t="s">
        <v>245</v>
      </c>
      <c r="L22" s="10" t="s">
        <v>246</v>
      </c>
      <c r="M22" s="10" t="s">
        <v>31</v>
      </c>
      <c r="N22" s="117" t="s">
        <v>32</v>
      </c>
      <c r="O22" s="116"/>
      <c r="P22" s="6"/>
      <c r="Q22" s="7"/>
      <c r="R22" s="7"/>
      <c r="S22" s="6"/>
      <c r="T22" s="6"/>
      <c r="U22" s="6"/>
      <c r="V22" s="6"/>
      <c r="W22" s="6"/>
      <c r="X22" s="7"/>
      <c r="Y22" s="7"/>
      <c r="Z22" s="6"/>
      <c r="AA22" s="6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7"/>
      <c r="AM22" s="7"/>
      <c r="AN22" s="6"/>
      <c r="AO22" s="6"/>
      <c r="AP22" s="6"/>
      <c r="AQ22" s="6"/>
      <c r="AR22" s="6"/>
      <c r="AS22" s="7"/>
    </row>
    <row r="23" spans="1:45" hidden="1" x14ac:dyDescent="0.25">
      <c r="A23" s="9" t="s">
        <v>23</v>
      </c>
      <c r="B23" s="12" t="s">
        <v>24</v>
      </c>
      <c r="C23" s="12" t="s">
        <v>25</v>
      </c>
      <c r="D23" s="12" t="s">
        <v>232</v>
      </c>
      <c r="E23" s="12" t="s">
        <v>27</v>
      </c>
      <c r="F23" s="12" t="s">
        <v>27</v>
      </c>
      <c r="G23" s="12" t="s">
        <v>27</v>
      </c>
      <c r="H23" s="12" t="s">
        <v>27</v>
      </c>
      <c r="I23" s="12" t="s">
        <v>27</v>
      </c>
      <c r="J23" s="12" t="s">
        <v>247</v>
      </c>
      <c r="K23" s="12" t="s">
        <v>248</v>
      </c>
      <c r="L23" s="12" t="s">
        <v>249</v>
      </c>
      <c r="M23" s="12" t="s">
        <v>31</v>
      </c>
      <c r="N23" s="118" t="s">
        <v>32</v>
      </c>
      <c r="O23" s="116"/>
      <c r="P23" s="6"/>
      <c r="Q23" s="7"/>
      <c r="R23" s="7"/>
      <c r="S23" s="6"/>
      <c r="T23" s="6"/>
      <c r="U23" s="6"/>
      <c r="V23" s="6"/>
      <c r="W23" s="6"/>
      <c r="X23" s="7"/>
      <c r="Y23" s="7"/>
      <c r="Z23" s="6"/>
      <c r="AA23" s="6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7"/>
      <c r="AM23" s="7"/>
      <c r="AN23" s="6"/>
      <c r="AO23" s="6"/>
      <c r="AP23" s="6"/>
      <c r="AQ23" s="6"/>
      <c r="AR23" s="6"/>
      <c r="AS23" s="7"/>
    </row>
    <row r="24" spans="1:45" hidden="1" x14ac:dyDescent="0.25">
      <c r="A24" s="9" t="s">
        <v>23</v>
      </c>
      <c r="B24" s="10" t="s">
        <v>24</v>
      </c>
      <c r="C24" s="10" t="s">
        <v>25</v>
      </c>
      <c r="D24" s="10" t="s">
        <v>250</v>
      </c>
      <c r="E24" s="10" t="s">
        <v>251</v>
      </c>
      <c r="F24" s="10" t="s">
        <v>27</v>
      </c>
      <c r="G24" s="10" t="s">
        <v>27</v>
      </c>
      <c r="H24" s="10" t="s">
        <v>27</v>
      </c>
      <c r="I24" s="10" t="s">
        <v>27</v>
      </c>
      <c r="J24" s="10" t="s">
        <v>252</v>
      </c>
      <c r="K24" s="10" t="s">
        <v>253</v>
      </c>
      <c r="L24" s="10" t="s">
        <v>254</v>
      </c>
      <c r="M24" s="10" t="s">
        <v>31</v>
      </c>
      <c r="N24" s="117" t="s">
        <v>32</v>
      </c>
      <c r="O24" s="116"/>
      <c r="P24" s="6"/>
      <c r="Q24" s="7"/>
      <c r="R24" s="7"/>
      <c r="S24" s="6"/>
      <c r="T24" s="6"/>
      <c r="U24" s="6"/>
      <c r="V24" s="6"/>
      <c r="W24" s="6"/>
      <c r="X24" s="7"/>
      <c r="Y24" s="7"/>
      <c r="Z24" s="6"/>
      <c r="AA24" s="6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7"/>
      <c r="AM24" s="7"/>
      <c r="AN24" s="6"/>
      <c r="AO24" s="6"/>
      <c r="AP24" s="6"/>
      <c r="AQ24" s="6"/>
      <c r="AR24" s="6"/>
      <c r="AS24" s="7"/>
    </row>
    <row r="25" spans="1:45" hidden="1" x14ac:dyDescent="0.25">
      <c r="A25" s="9" t="s">
        <v>23</v>
      </c>
      <c r="B25" s="12" t="s">
        <v>24</v>
      </c>
      <c r="C25" s="12" t="s">
        <v>25</v>
      </c>
      <c r="D25" s="12" t="s">
        <v>250</v>
      </c>
      <c r="E25" s="12" t="s">
        <v>251</v>
      </c>
      <c r="F25" s="12" t="s">
        <v>27</v>
      </c>
      <c r="G25" s="12" t="s">
        <v>27</v>
      </c>
      <c r="H25" s="12" t="s">
        <v>27</v>
      </c>
      <c r="I25" s="12" t="s">
        <v>27</v>
      </c>
      <c r="J25" s="12" t="s">
        <v>255</v>
      </c>
      <c r="K25" s="12" t="s">
        <v>256</v>
      </c>
      <c r="L25" s="12" t="s">
        <v>257</v>
      </c>
      <c r="M25" s="12" t="s">
        <v>31</v>
      </c>
      <c r="N25" s="118" t="s">
        <v>32</v>
      </c>
      <c r="O25" s="116"/>
      <c r="P25" s="6"/>
      <c r="Q25" s="7"/>
      <c r="R25" s="7"/>
      <c r="S25" s="6"/>
      <c r="T25" s="6"/>
      <c r="U25" s="6"/>
      <c r="V25" s="6"/>
      <c r="W25" s="6"/>
      <c r="X25" s="7"/>
      <c r="Y25" s="7"/>
      <c r="Z25" s="6"/>
      <c r="AA25" s="6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7"/>
      <c r="AM25" s="7"/>
      <c r="AN25" s="6"/>
      <c r="AO25" s="6"/>
      <c r="AP25" s="6"/>
      <c r="AQ25" s="6"/>
      <c r="AR25" s="6"/>
      <c r="AS25" s="7"/>
    </row>
    <row r="26" spans="1:45" hidden="1" x14ac:dyDescent="0.25">
      <c r="A26" s="9" t="s">
        <v>23</v>
      </c>
      <c r="B26" s="10" t="s">
        <v>24</v>
      </c>
      <c r="C26" s="10" t="s">
        <v>25</v>
      </c>
      <c r="D26" s="10" t="s">
        <v>250</v>
      </c>
      <c r="E26" s="10" t="s">
        <v>251</v>
      </c>
      <c r="F26" s="10" t="s">
        <v>27</v>
      </c>
      <c r="G26" s="10" t="s">
        <v>27</v>
      </c>
      <c r="H26" s="10" t="s">
        <v>27</v>
      </c>
      <c r="I26" s="10" t="s">
        <v>27</v>
      </c>
      <c r="J26" s="10" t="s">
        <v>258</v>
      </c>
      <c r="K26" s="10" t="s">
        <v>259</v>
      </c>
      <c r="L26" s="10" t="s">
        <v>260</v>
      </c>
      <c r="M26" s="10" t="s">
        <v>31</v>
      </c>
      <c r="N26" s="117" t="s">
        <v>32</v>
      </c>
      <c r="O26" s="116"/>
      <c r="P26" s="6"/>
      <c r="Q26" s="7"/>
      <c r="R26" s="7"/>
      <c r="S26" s="6"/>
      <c r="T26" s="6"/>
      <c r="U26" s="6"/>
      <c r="V26" s="6"/>
      <c r="W26" s="6"/>
      <c r="X26" s="7"/>
      <c r="Y26" s="7"/>
      <c r="Z26" s="6"/>
      <c r="AA26" s="6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7"/>
      <c r="AM26" s="7"/>
      <c r="AN26" s="6"/>
      <c r="AO26" s="6"/>
      <c r="AP26" s="6"/>
      <c r="AQ26" s="6"/>
      <c r="AR26" s="6"/>
      <c r="AS26" s="7"/>
    </row>
    <row r="27" spans="1:45" hidden="1" x14ac:dyDescent="0.25">
      <c r="A27" s="9" t="s">
        <v>23</v>
      </c>
      <c r="B27" s="12" t="s">
        <v>24</v>
      </c>
      <c r="C27" s="12" t="s">
        <v>25</v>
      </c>
      <c r="D27" s="12" t="s">
        <v>261</v>
      </c>
      <c r="E27" s="12" t="s">
        <v>27</v>
      </c>
      <c r="F27" s="12" t="s">
        <v>27</v>
      </c>
      <c r="G27" s="12" t="s">
        <v>27</v>
      </c>
      <c r="H27" s="12" t="s">
        <v>27</v>
      </c>
      <c r="I27" s="12" t="s">
        <v>27</v>
      </c>
      <c r="J27" s="12" t="s">
        <v>262</v>
      </c>
      <c r="K27" s="12" t="s">
        <v>263</v>
      </c>
      <c r="L27" s="12" t="s">
        <v>114</v>
      </c>
      <c r="M27" s="12" t="s">
        <v>31</v>
      </c>
      <c r="N27" s="118" t="s">
        <v>32</v>
      </c>
      <c r="O27" s="116"/>
      <c r="P27" s="6"/>
      <c r="Q27" s="7"/>
      <c r="R27" s="7"/>
      <c r="S27" s="6"/>
      <c r="T27" s="6"/>
      <c r="U27" s="6"/>
      <c r="V27" s="6"/>
      <c r="W27" s="6"/>
      <c r="X27" s="7"/>
      <c r="Y27" s="7"/>
      <c r="Z27" s="6"/>
      <c r="AA27" s="6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7"/>
      <c r="AM27" s="7"/>
      <c r="AN27" s="6"/>
      <c r="AO27" s="6"/>
      <c r="AP27" s="6"/>
      <c r="AQ27" s="6"/>
      <c r="AR27" s="6"/>
      <c r="AS27" s="7"/>
    </row>
    <row r="28" spans="1:45" hidden="1" x14ac:dyDescent="0.25">
      <c r="A28" s="9" t="s">
        <v>23</v>
      </c>
      <c r="B28" s="10" t="s">
        <v>24</v>
      </c>
      <c r="C28" s="10" t="s">
        <v>25</v>
      </c>
      <c r="D28" s="10" t="s">
        <v>261</v>
      </c>
      <c r="E28" s="10" t="s">
        <v>27</v>
      </c>
      <c r="F28" s="10" t="s">
        <v>27</v>
      </c>
      <c r="G28" s="10" t="s">
        <v>27</v>
      </c>
      <c r="H28" s="10" t="s">
        <v>27</v>
      </c>
      <c r="I28" s="10" t="s">
        <v>27</v>
      </c>
      <c r="J28" s="10" t="s">
        <v>264</v>
      </c>
      <c r="K28" s="10" t="s">
        <v>265</v>
      </c>
      <c r="L28" s="10" t="s">
        <v>266</v>
      </c>
      <c r="M28" s="10" t="s">
        <v>31</v>
      </c>
      <c r="N28" s="117" t="s">
        <v>32</v>
      </c>
      <c r="O28" s="116"/>
      <c r="P28" s="6"/>
      <c r="Q28" s="7"/>
      <c r="R28" s="7"/>
      <c r="S28" s="6"/>
      <c r="T28" s="6"/>
      <c r="U28" s="6"/>
      <c r="V28" s="6"/>
      <c r="W28" s="6"/>
      <c r="X28" s="7"/>
      <c r="Y28" s="7"/>
      <c r="Z28" s="6"/>
      <c r="AA28" s="6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7"/>
      <c r="AM28" s="7"/>
      <c r="AN28" s="6"/>
      <c r="AO28" s="6"/>
      <c r="AP28" s="6"/>
      <c r="AQ28" s="6"/>
      <c r="AR28" s="6"/>
      <c r="AS28" s="7"/>
    </row>
    <row r="29" spans="1:45" hidden="1" x14ac:dyDescent="0.25">
      <c r="A29" s="9" t="s">
        <v>23</v>
      </c>
      <c r="B29" s="12" t="s">
        <v>24</v>
      </c>
      <c r="C29" s="12" t="s">
        <v>25</v>
      </c>
      <c r="D29" s="12" t="s">
        <v>261</v>
      </c>
      <c r="E29" s="12" t="s">
        <v>27</v>
      </c>
      <c r="F29" s="12" t="s">
        <v>27</v>
      </c>
      <c r="G29" s="12" t="s">
        <v>27</v>
      </c>
      <c r="H29" s="12" t="s">
        <v>27</v>
      </c>
      <c r="I29" s="12" t="s">
        <v>27</v>
      </c>
      <c r="J29" s="12" t="s">
        <v>267</v>
      </c>
      <c r="K29" s="12" t="s">
        <v>268</v>
      </c>
      <c r="L29" s="12" t="s">
        <v>214</v>
      </c>
      <c r="M29" s="12" t="s">
        <v>31</v>
      </c>
      <c r="N29" s="118" t="s">
        <v>32</v>
      </c>
      <c r="O29" s="116"/>
      <c r="P29" s="6"/>
      <c r="Q29" s="7"/>
      <c r="R29" s="7"/>
      <c r="S29" s="6"/>
      <c r="T29" s="6"/>
      <c r="U29" s="6"/>
      <c r="V29" s="6"/>
      <c r="W29" s="6"/>
      <c r="X29" s="7"/>
      <c r="Y29" s="7"/>
      <c r="Z29" s="6"/>
      <c r="AA29" s="6"/>
      <c r="AB29" s="6"/>
      <c r="AC29" s="6"/>
      <c r="AD29" s="6"/>
      <c r="AE29" s="7"/>
      <c r="AF29" s="7"/>
      <c r="AG29" s="6"/>
      <c r="AH29" s="6"/>
      <c r="AI29" s="6"/>
      <c r="AJ29" s="6"/>
      <c r="AK29" s="6"/>
      <c r="AL29" s="7"/>
      <c r="AM29" s="7"/>
      <c r="AN29" s="6"/>
      <c r="AO29" s="6"/>
      <c r="AP29" s="6"/>
      <c r="AQ29" s="6"/>
      <c r="AR29" s="6"/>
      <c r="AS29" s="7"/>
    </row>
    <row r="30" spans="1:45" hidden="1" x14ac:dyDescent="0.25">
      <c r="A30" s="9" t="s">
        <v>23</v>
      </c>
      <c r="B30" s="10" t="s">
        <v>24</v>
      </c>
      <c r="C30" s="10" t="s">
        <v>25</v>
      </c>
      <c r="D30" s="10" t="s">
        <v>261</v>
      </c>
      <c r="E30" s="10" t="s">
        <v>27</v>
      </c>
      <c r="F30" s="10" t="s">
        <v>27</v>
      </c>
      <c r="G30" s="10" t="s">
        <v>27</v>
      </c>
      <c r="H30" s="10" t="s">
        <v>27</v>
      </c>
      <c r="I30" s="10" t="s">
        <v>27</v>
      </c>
      <c r="J30" s="10" t="s">
        <v>269</v>
      </c>
      <c r="K30" s="10" t="s">
        <v>270</v>
      </c>
      <c r="L30" s="10" t="s">
        <v>271</v>
      </c>
      <c r="M30" s="10" t="s">
        <v>31</v>
      </c>
      <c r="N30" s="117" t="s">
        <v>32</v>
      </c>
      <c r="O30" s="116"/>
      <c r="P30" s="6"/>
      <c r="Q30" s="7"/>
      <c r="R30" s="7"/>
      <c r="S30" s="6"/>
      <c r="T30" s="6"/>
      <c r="U30" s="6"/>
      <c r="V30" s="6"/>
      <c r="W30" s="6"/>
      <c r="X30" s="7"/>
      <c r="Y30" s="7"/>
      <c r="Z30" s="6"/>
      <c r="AA30" s="6"/>
      <c r="AB30" s="6"/>
      <c r="AC30" s="6"/>
      <c r="AD30" s="6"/>
      <c r="AE30" s="7"/>
      <c r="AF30" s="7"/>
      <c r="AG30" s="6"/>
      <c r="AH30" s="6"/>
      <c r="AI30" s="6"/>
      <c r="AJ30" s="6"/>
      <c r="AK30" s="6"/>
      <c r="AL30" s="7"/>
      <c r="AM30" s="7"/>
      <c r="AN30" s="6"/>
      <c r="AO30" s="6"/>
      <c r="AP30" s="6"/>
      <c r="AQ30" s="6"/>
      <c r="AR30" s="6"/>
      <c r="AS30" s="7"/>
    </row>
    <row r="31" spans="1:45" hidden="1" x14ac:dyDescent="0.25">
      <c r="A31" s="9" t="s">
        <v>23</v>
      </c>
      <c r="B31" s="12" t="s">
        <v>24</v>
      </c>
      <c r="C31" s="12" t="s">
        <v>25</v>
      </c>
      <c r="D31" s="12" t="s">
        <v>261</v>
      </c>
      <c r="E31" s="12" t="s">
        <v>27</v>
      </c>
      <c r="F31" s="12" t="s">
        <v>27</v>
      </c>
      <c r="G31" s="12" t="s">
        <v>27</v>
      </c>
      <c r="H31" s="12" t="s">
        <v>27</v>
      </c>
      <c r="I31" s="12" t="s">
        <v>27</v>
      </c>
      <c r="J31" s="12" t="s">
        <v>272</v>
      </c>
      <c r="K31" s="12" t="s">
        <v>273</v>
      </c>
      <c r="L31" s="12" t="s">
        <v>59</v>
      </c>
      <c r="M31" s="12" t="s">
        <v>31</v>
      </c>
      <c r="N31" s="118" t="s">
        <v>32</v>
      </c>
      <c r="O31" s="116"/>
      <c r="P31" s="6"/>
      <c r="Q31" s="7"/>
      <c r="R31" s="7"/>
      <c r="S31" s="6"/>
      <c r="T31" s="6"/>
      <c r="U31" s="6"/>
      <c r="V31" s="6"/>
      <c r="W31" s="6"/>
      <c r="X31" s="7"/>
      <c r="Y31" s="7"/>
      <c r="Z31" s="6"/>
      <c r="AA31" s="6"/>
      <c r="AB31" s="6"/>
      <c r="AC31" s="6"/>
      <c r="AD31" s="6"/>
      <c r="AE31" s="7"/>
      <c r="AF31" s="7"/>
      <c r="AG31" s="6"/>
      <c r="AH31" s="6"/>
      <c r="AI31" s="6"/>
      <c r="AJ31" s="6"/>
      <c r="AK31" s="6"/>
      <c r="AL31" s="7"/>
      <c r="AM31" s="7"/>
      <c r="AN31" s="6"/>
      <c r="AO31" s="6"/>
      <c r="AP31" s="6"/>
      <c r="AQ31" s="6"/>
      <c r="AR31" s="6"/>
      <c r="AS31" s="7"/>
    </row>
    <row r="32" spans="1:45" hidden="1" x14ac:dyDescent="0.25">
      <c r="A32" s="9" t="s">
        <v>23</v>
      </c>
      <c r="B32" s="10" t="s">
        <v>24</v>
      </c>
      <c r="C32" s="10" t="s">
        <v>25</v>
      </c>
      <c r="D32" s="10" t="s">
        <v>261</v>
      </c>
      <c r="E32" s="10" t="s">
        <v>274</v>
      </c>
      <c r="F32" s="10" t="s">
        <v>27</v>
      </c>
      <c r="G32" s="10" t="s">
        <v>27</v>
      </c>
      <c r="H32" s="10" t="s">
        <v>27</v>
      </c>
      <c r="I32" s="10" t="s">
        <v>27</v>
      </c>
      <c r="J32" s="10" t="s">
        <v>275</v>
      </c>
      <c r="K32" s="10" t="s">
        <v>276</v>
      </c>
      <c r="L32" s="10" t="s">
        <v>277</v>
      </c>
      <c r="M32" s="10" t="s">
        <v>31</v>
      </c>
      <c r="N32" s="117" t="s">
        <v>32</v>
      </c>
      <c r="O32" s="116"/>
      <c r="P32" s="6"/>
      <c r="Q32" s="7"/>
      <c r="R32" s="7"/>
      <c r="S32" s="6"/>
      <c r="T32" s="6"/>
      <c r="U32" s="6"/>
      <c r="V32" s="6"/>
      <c r="W32" s="6"/>
      <c r="X32" s="7"/>
      <c r="Y32" s="7"/>
      <c r="Z32" s="6"/>
      <c r="AA32" s="6"/>
      <c r="AB32" s="6"/>
      <c r="AC32" s="6"/>
      <c r="AD32" s="6"/>
      <c r="AE32" s="7"/>
      <c r="AF32" s="7"/>
      <c r="AG32" s="6"/>
      <c r="AH32" s="6"/>
      <c r="AI32" s="6"/>
      <c r="AJ32" s="6"/>
      <c r="AK32" s="6"/>
      <c r="AL32" s="7"/>
      <c r="AM32" s="7"/>
      <c r="AN32" s="6"/>
      <c r="AO32" s="6"/>
      <c r="AP32" s="6"/>
      <c r="AQ32" s="6"/>
      <c r="AR32" s="6"/>
      <c r="AS32" s="7"/>
    </row>
    <row r="33" spans="1:45" hidden="1" x14ac:dyDescent="0.25">
      <c r="A33" s="9" t="s">
        <v>23</v>
      </c>
      <c r="B33" s="12" t="s">
        <v>24</v>
      </c>
      <c r="C33" s="12" t="s">
        <v>25</v>
      </c>
      <c r="D33" s="12" t="s">
        <v>261</v>
      </c>
      <c r="E33" s="12" t="s">
        <v>274</v>
      </c>
      <c r="F33" s="12" t="s">
        <v>27</v>
      </c>
      <c r="G33" s="12" t="s">
        <v>27</v>
      </c>
      <c r="H33" s="12" t="s">
        <v>27</v>
      </c>
      <c r="I33" s="12" t="s">
        <v>27</v>
      </c>
      <c r="J33" s="12" t="s">
        <v>278</v>
      </c>
      <c r="K33" s="12" t="s">
        <v>279</v>
      </c>
      <c r="L33" s="12" t="s">
        <v>164</v>
      </c>
      <c r="M33" s="12" t="s">
        <v>31</v>
      </c>
      <c r="N33" s="118" t="s">
        <v>32</v>
      </c>
      <c r="O33" s="116"/>
      <c r="P33" s="6"/>
      <c r="Q33" s="7"/>
      <c r="R33" s="7"/>
      <c r="S33" s="6"/>
      <c r="T33" s="6"/>
      <c r="U33" s="6"/>
      <c r="V33" s="6"/>
      <c r="W33" s="6"/>
      <c r="X33" s="7"/>
      <c r="Y33" s="7"/>
      <c r="Z33" s="6"/>
      <c r="AA33" s="6"/>
      <c r="AB33" s="6"/>
      <c r="AC33" s="6"/>
      <c r="AD33" s="6"/>
      <c r="AE33" s="7"/>
      <c r="AF33" s="7"/>
      <c r="AG33" s="6"/>
      <c r="AH33" s="6"/>
      <c r="AI33" s="6"/>
      <c r="AJ33" s="6"/>
      <c r="AK33" s="6"/>
      <c r="AL33" s="7"/>
      <c r="AM33" s="7"/>
      <c r="AN33" s="6"/>
      <c r="AO33" s="6"/>
      <c r="AP33" s="6"/>
      <c r="AQ33" s="6"/>
      <c r="AR33" s="6"/>
      <c r="AS33" s="7"/>
    </row>
    <row r="34" spans="1:45" hidden="1" x14ac:dyDescent="0.25">
      <c r="A34" s="9" t="s">
        <v>23</v>
      </c>
      <c r="B34" s="10" t="s">
        <v>24</v>
      </c>
      <c r="C34" s="10" t="s">
        <v>25</v>
      </c>
      <c r="D34" s="10" t="s">
        <v>261</v>
      </c>
      <c r="E34" s="10" t="s">
        <v>274</v>
      </c>
      <c r="F34" s="10" t="s">
        <v>27</v>
      </c>
      <c r="G34" s="10" t="s">
        <v>27</v>
      </c>
      <c r="H34" s="10" t="s">
        <v>27</v>
      </c>
      <c r="I34" s="10" t="s">
        <v>27</v>
      </c>
      <c r="J34" s="10" t="s">
        <v>280</v>
      </c>
      <c r="K34" s="10" t="s">
        <v>281</v>
      </c>
      <c r="L34" s="10" t="s">
        <v>277</v>
      </c>
      <c r="M34" s="10" t="s">
        <v>31</v>
      </c>
      <c r="N34" s="117" t="s">
        <v>32</v>
      </c>
      <c r="O34" s="116"/>
      <c r="P34" s="6"/>
      <c r="Q34" s="7"/>
      <c r="R34" s="7"/>
      <c r="S34" s="6"/>
      <c r="T34" s="6"/>
      <c r="U34" s="6"/>
      <c r="V34" s="6"/>
      <c r="W34" s="6"/>
      <c r="X34" s="7"/>
      <c r="Y34" s="7"/>
      <c r="Z34" s="6"/>
      <c r="AA34" s="6"/>
      <c r="AB34" s="6"/>
      <c r="AC34" s="6"/>
      <c r="AD34" s="6"/>
      <c r="AE34" s="7"/>
      <c r="AF34" s="7"/>
      <c r="AG34" s="6"/>
      <c r="AH34" s="6"/>
      <c r="AI34" s="6"/>
      <c r="AJ34" s="6"/>
      <c r="AK34" s="6"/>
      <c r="AL34" s="7"/>
      <c r="AM34" s="7"/>
      <c r="AN34" s="6"/>
      <c r="AO34" s="6"/>
      <c r="AP34" s="6"/>
      <c r="AQ34" s="6"/>
      <c r="AR34" s="6"/>
      <c r="AS34" s="7"/>
    </row>
    <row r="35" spans="1:45" hidden="1" x14ac:dyDescent="0.25">
      <c r="A35" s="9" t="s">
        <v>23</v>
      </c>
      <c r="B35" s="12" t="s">
        <v>24</v>
      </c>
      <c r="C35" s="12" t="s">
        <v>25</v>
      </c>
      <c r="D35" s="12" t="s">
        <v>261</v>
      </c>
      <c r="E35" s="12" t="s">
        <v>274</v>
      </c>
      <c r="F35" s="12" t="s">
        <v>27</v>
      </c>
      <c r="G35" s="12" t="s">
        <v>27</v>
      </c>
      <c r="H35" s="12" t="s">
        <v>27</v>
      </c>
      <c r="I35" s="12" t="s">
        <v>27</v>
      </c>
      <c r="J35" s="12" t="s">
        <v>282</v>
      </c>
      <c r="K35" s="12" t="s">
        <v>283</v>
      </c>
      <c r="L35" s="12" t="s">
        <v>284</v>
      </c>
      <c r="M35" s="12" t="s">
        <v>31</v>
      </c>
      <c r="N35" s="118" t="s">
        <v>32</v>
      </c>
      <c r="O35" s="116"/>
      <c r="P35" s="6"/>
      <c r="Q35" s="7"/>
      <c r="R35" s="7"/>
      <c r="S35" s="6"/>
      <c r="T35" s="6"/>
      <c r="U35" s="6"/>
      <c r="V35" s="6"/>
      <c r="W35" s="6"/>
      <c r="X35" s="7"/>
      <c r="Y35" s="7"/>
      <c r="Z35" s="6"/>
      <c r="AA35" s="6"/>
      <c r="AB35" s="6"/>
      <c r="AC35" s="6"/>
      <c r="AD35" s="6"/>
      <c r="AE35" s="7"/>
      <c r="AF35" s="7"/>
      <c r="AG35" s="6"/>
      <c r="AH35" s="6"/>
      <c r="AI35" s="6"/>
      <c r="AJ35" s="6"/>
      <c r="AK35" s="6"/>
      <c r="AL35" s="7"/>
      <c r="AM35" s="7"/>
      <c r="AN35" s="6"/>
      <c r="AO35" s="6"/>
      <c r="AP35" s="6"/>
      <c r="AQ35" s="6"/>
      <c r="AR35" s="6"/>
      <c r="AS35" s="7"/>
    </row>
    <row r="36" spans="1:45" hidden="1" x14ac:dyDescent="0.25">
      <c r="A36" s="9" t="s">
        <v>23</v>
      </c>
      <c r="B36" s="10" t="s">
        <v>24</v>
      </c>
      <c r="C36" s="10" t="s">
        <v>25</v>
      </c>
      <c r="D36" s="10" t="s">
        <v>261</v>
      </c>
      <c r="E36" s="10" t="s">
        <v>274</v>
      </c>
      <c r="F36" s="10" t="s">
        <v>27</v>
      </c>
      <c r="G36" s="10" t="s">
        <v>27</v>
      </c>
      <c r="H36" s="10" t="s">
        <v>27</v>
      </c>
      <c r="I36" s="10" t="s">
        <v>27</v>
      </c>
      <c r="J36" s="10" t="s">
        <v>285</v>
      </c>
      <c r="K36" s="10" t="s">
        <v>286</v>
      </c>
      <c r="L36" s="10" t="s">
        <v>287</v>
      </c>
      <c r="M36" s="10" t="s">
        <v>31</v>
      </c>
      <c r="N36" s="117" t="s">
        <v>32</v>
      </c>
      <c r="O36" s="116"/>
      <c r="P36" s="6"/>
      <c r="Q36" s="7"/>
      <c r="R36" s="7"/>
      <c r="S36" s="6"/>
      <c r="T36" s="6"/>
      <c r="U36" s="6"/>
      <c r="V36" s="6"/>
      <c r="W36" s="6"/>
      <c r="X36" s="7"/>
      <c r="Y36" s="7"/>
      <c r="Z36" s="6"/>
      <c r="AA36" s="6"/>
      <c r="AB36" s="6"/>
      <c r="AC36" s="6"/>
      <c r="AD36" s="6"/>
      <c r="AE36" s="7"/>
      <c r="AF36" s="7"/>
      <c r="AG36" s="6"/>
      <c r="AH36" s="6"/>
      <c r="AI36" s="6"/>
      <c r="AJ36" s="6"/>
      <c r="AK36" s="6"/>
      <c r="AL36" s="7"/>
      <c r="AM36" s="7"/>
      <c r="AN36" s="6"/>
      <c r="AO36" s="6"/>
      <c r="AP36" s="6"/>
      <c r="AQ36" s="6"/>
      <c r="AR36" s="6"/>
      <c r="AS36" s="7"/>
    </row>
    <row r="37" spans="1:45" hidden="1" x14ac:dyDescent="0.25">
      <c r="A37" s="9" t="s">
        <v>23</v>
      </c>
      <c r="B37" s="12" t="s">
        <v>24</v>
      </c>
      <c r="C37" s="12" t="s">
        <v>25</v>
      </c>
      <c r="D37" s="12" t="s">
        <v>261</v>
      </c>
      <c r="E37" s="12" t="s">
        <v>274</v>
      </c>
      <c r="F37" s="12" t="s">
        <v>27</v>
      </c>
      <c r="G37" s="12" t="s">
        <v>27</v>
      </c>
      <c r="H37" s="12" t="s">
        <v>27</v>
      </c>
      <c r="I37" s="12" t="s">
        <v>27</v>
      </c>
      <c r="J37" s="12" t="s">
        <v>288</v>
      </c>
      <c r="K37" s="12" t="s">
        <v>289</v>
      </c>
      <c r="L37" s="12" t="s">
        <v>290</v>
      </c>
      <c r="M37" s="12" t="s">
        <v>31</v>
      </c>
      <c r="N37" s="118" t="s">
        <v>32</v>
      </c>
      <c r="O37" s="116"/>
      <c r="P37" s="6"/>
      <c r="Q37" s="7"/>
      <c r="R37" s="7"/>
      <c r="S37" s="6"/>
      <c r="T37" s="6"/>
      <c r="U37" s="6"/>
      <c r="V37" s="6"/>
      <c r="W37" s="6"/>
      <c r="X37" s="7"/>
      <c r="Y37" s="7"/>
      <c r="Z37" s="6"/>
      <c r="AA37" s="6"/>
      <c r="AB37" s="6"/>
      <c r="AC37" s="6"/>
      <c r="AD37" s="6"/>
      <c r="AE37" s="7"/>
      <c r="AF37" s="7"/>
      <c r="AG37" s="6"/>
      <c r="AH37" s="6"/>
      <c r="AI37" s="6"/>
      <c r="AJ37" s="6"/>
      <c r="AK37" s="6"/>
      <c r="AL37" s="7"/>
      <c r="AM37" s="7"/>
      <c r="AN37" s="6"/>
      <c r="AO37" s="6"/>
      <c r="AP37" s="6"/>
      <c r="AQ37" s="6"/>
      <c r="AR37" s="6"/>
      <c r="AS37" s="7"/>
    </row>
    <row r="38" spans="1:45" hidden="1" x14ac:dyDescent="0.25">
      <c r="A38" s="9" t="s">
        <v>23</v>
      </c>
      <c r="B38" s="10" t="s">
        <v>24</v>
      </c>
      <c r="C38" s="10" t="s">
        <v>25</v>
      </c>
      <c r="D38" s="10" t="s">
        <v>261</v>
      </c>
      <c r="E38" s="10" t="s">
        <v>274</v>
      </c>
      <c r="F38" s="10" t="s">
        <v>27</v>
      </c>
      <c r="G38" s="10" t="s">
        <v>27</v>
      </c>
      <c r="H38" s="10" t="s">
        <v>27</v>
      </c>
      <c r="I38" s="10" t="s">
        <v>27</v>
      </c>
      <c r="J38" s="10" t="s">
        <v>291</v>
      </c>
      <c r="K38" s="10" t="s">
        <v>292</v>
      </c>
      <c r="L38" s="10" t="s">
        <v>293</v>
      </c>
      <c r="M38" s="10" t="s">
        <v>88</v>
      </c>
      <c r="N38" s="117" t="s">
        <v>32</v>
      </c>
      <c r="O38" s="116"/>
      <c r="P38" s="6"/>
      <c r="Q38" s="7"/>
      <c r="R38" s="7"/>
      <c r="S38" s="6"/>
      <c r="T38" s="6"/>
      <c r="U38" s="6"/>
      <c r="V38" s="6"/>
      <c r="W38" s="6"/>
      <c r="X38" s="7"/>
      <c r="Y38" s="7"/>
      <c r="Z38" s="6"/>
      <c r="AA38" s="6"/>
      <c r="AB38" s="6"/>
      <c r="AC38" s="6"/>
      <c r="AD38" s="6"/>
      <c r="AE38" s="7"/>
      <c r="AF38" s="7"/>
      <c r="AG38" s="6"/>
      <c r="AH38" s="6"/>
      <c r="AI38" s="6"/>
      <c r="AJ38" s="6"/>
      <c r="AK38" s="6"/>
      <c r="AL38" s="7"/>
      <c r="AM38" s="7"/>
      <c r="AN38" s="6"/>
      <c r="AO38" s="6"/>
      <c r="AP38" s="6"/>
      <c r="AQ38" s="6"/>
      <c r="AR38" s="6"/>
      <c r="AS38" s="7"/>
    </row>
    <row r="39" spans="1:45" hidden="1" x14ac:dyDescent="0.25">
      <c r="A39" s="9" t="s">
        <v>23</v>
      </c>
      <c r="B39" s="12" t="s">
        <v>24</v>
      </c>
      <c r="C39" s="12" t="s">
        <v>25</v>
      </c>
      <c r="D39" s="12" t="s">
        <v>261</v>
      </c>
      <c r="E39" s="12" t="s">
        <v>274</v>
      </c>
      <c r="F39" s="12" t="s">
        <v>27</v>
      </c>
      <c r="G39" s="12" t="s">
        <v>27</v>
      </c>
      <c r="H39" s="12" t="s">
        <v>27</v>
      </c>
      <c r="I39" s="12" t="s">
        <v>27</v>
      </c>
      <c r="J39" s="12" t="s">
        <v>294</v>
      </c>
      <c r="K39" s="12" t="s">
        <v>295</v>
      </c>
      <c r="L39" s="12" t="s">
        <v>296</v>
      </c>
      <c r="M39" s="12" t="s">
        <v>88</v>
      </c>
      <c r="N39" s="118" t="s">
        <v>32</v>
      </c>
      <c r="O39" s="116"/>
      <c r="P39" s="6"/>
      <c r="Q39" s="7"/>
      <c r="R39" s="7"/>
      <c r="S39" s="6"/>
      <c r="T39" s="6"/>
      <c r="U39" s="6"/>
      <c r="V39" s="6"/>
      <c r="W39" s="6"/>
      <c r="X39" s="7"/>
      <c r="Y39" s="7"/>
      <c r="Z39" s="6"/>
      <c r="AA39" s="6"/>
      <c r="AB39" s="6"/>
      <c r="AC39" s="6"/>
      <c r="AD39" s="6"/>
      <c r="AE39" s="7"/>
      <c r="AF39" s="7"/>
      <c r="AG39" s="6"/>
      <c r="AH39" s="6"/>
      <c r="AI39" s="6"/>
      <c r="AJ39" s="6"/>
      <c r="AK39" s="6"/>
      <c r="AL39" s="7"/>
      <c r="AM39" s="7"/>
      <c r="AN39" s="6"/>
      <c r="AO39" s="6"/>
      <c r="AP39" s="6"/>
      <c r="AQ39" s="6"/>
      <c r="AR39" s="6"/>
      <c r="AS39" s="7"/>
    </row>
    <row r="40" spans="1:45" hidden="1" x14ac:dyDescent="0.25">
      <c r="A40" s="9" t="s">
        <v>23</v>
      </c>
      <c r="B40" s="10" t="s">
        <v>24</v>
      </c>
      <c r="C40" s="10" t="s">
        <v>25</v>
      </c>
      <c r="D40" s="10" t="s">
        <v>261</v>
      </c>
      <c r="E40" s="10" t="s">
        <v>274</v>
      </c>
      <c r="F40" s="10" t="s">
        <v>27</v>
      </c>
      <c r="G40" s="10" t="s">
        <v>27</v>
      </c>
      <c r="H40" s="10" t="s">
        <v>27</v>
      </c>
      <c r="I40" s="10" t="s">
        <v>27</v>
      </c>
      <c r="J40" s="10" t="s">
        <v>297</v>
      </c>
      <c r="K40" s="10" t="s">
        <v>298</v>
      </c>
      <c r="L40" s="10" t="s">
        <v>206</v>
      </c>
      <c r="M40" s="10" t="s">
        <v>299</v>
      </c>
      <c r="N40" s="117" t="s">
        <v>32</v>
      </c>
      <c r="O40" s="116"/>
      <c r="P40" s="6"/>
      <c r="Q40" s="7"/>
      <c r="R40" s="7"/>
      <c r="S40" s="6"/>
      <c r="T40" s="6"/>
      <c r="U40" s="6"/>
      <c r="V40" s="6"/>
      <c r="W40" s="6"/>
      <c r="X40" s="7"/>
      <c r="Y40" s="7"/>
      <c r="Z40" s="6"/>
      <c r="AA40" s="6"/>
      <c r="AB40" s="6"/>
      <c r="AC40" s="6"/>
      <c r="AD40" s="6"/>
      <c r="AE40" s="7"/>
      <c r="AF40" s="7"/>
      <c r="AG40" s="6"/>
      <c r="AH40" s="6"/>
      <c r="AI40" s="6"/>
      <c r="AJ40" s="6"/>
      <c r="AK40" s="6"/>
      <c r="AL40" s="7"/>
      <c r="AM40" s="7"/>
      <c r="AN40" s="6"/>
      <c r="AO40" s="6"/>
      <c r="AP40" s="6"/>
      <c r="AQ40" s="6"/>
      <c r="AR40" s="6"/>
      <c r="AS40" s="7"/>
    </row>
    <row r="41" spans="1:45" hidden="1" x14ac:dyDescent="0.25">
      <c r="A41" s="9" t="s">
        <v>23</v>
      </c>
      <c r="B41" s="12" t="s">
        <v>24</v>
      </c>
      <c r="C41" s="12" t="s">
        <v>25</v>
      </c>
      <c r="D41" s="12" t="s">
        <v>261</v>
      </c>
      <c r="E41" s="12" t="s">
        <v>274</v>
      </c>
      <c r="F41" s="12" t="s">
        <v>27</v>
      </c>
      <c r="G41" s="12" t="s">
        <v>27</v>
      </c>
      <c r="H41" s="12" t="s">
        <v>27</v>
      </c>
      <c r="I41" s="12" t="s">
        <v>27</v>
      </c>
      <c r="J41" s="12" t="s">
        <v>300</v>
      </c>
      <c r="K41" s="12" t="s">
        <v>301</v>
      </c>
      <c r="L41" s="12" t="s">
        <v>302</v>
      </c>
      <c r="M41" s="12" t="s">
        <v>299</v>
      </c>
      <c r="N41" s="118" t="s">
        <v>32</v>
      </c>
      <c r="O41" s="116"/>
      <c r="P41" s="6"/>
      <c r="Q41" s="7"/>
      <c r="R41" s="7"/>
      <c r="S41" s="6"/>
      <c r="T41" s="6"/>
      <c r="U41" s="6"/>
      <c r="V41" s="6"/>
      <c r="W41" s="6"/>
      <c r="X41" s="7"/>
      <c r="Y41" s="7"/>
      <c r="Z41" s="6"/>
      <c r="AA41" s="6"/>
      <c r="AB41" s="6"/>
      <c r="AC41" s="6"/>
      <c r="AD41" s="6"/>
      <c r="AE41" s="7"/>
      <c r="AF41" s="7"/>
      <c r="AG41" s="6"/>
      <c r="AH41" s="6"/>
      <c r="AI41" s="6"/>
      <c r="AJ41" s="6"/>
      <c r="AK41" s="6"/>
      <c r="AL41" s="7"/>
      <c r="AM41" s="7"/>
      <c r="AN41" s="6"/>
      <c r="AO41" s="6"/>
      <c r="AP41" s="6"/>
      <c r="AQ41" s="6"/>
      <c r="AR41" s="6"/>
      <c r="AS41" s="7"/>
    </row>
    <row r="42" spans="1:45" hidden="1" x14ac:dyDescent="0.25">
      <c r="A42" s="9" t="s">
        <v>23</v>
      </c>
      <c r="B42" s="10" t="s">
        <v>24</v>
      </c>
      <c r="C42" s="10" t="s">
        <v>25</v>
      </c>
      <c r="D42" s="10" t="s">
        <v>261</v>
      </c>
      <c r="E42" s="10" t="s">
        <v>274</v>
      </c>
      <c r="F42" s="10" t="s">
        <v>27</v>
      </c>
      <c r="G42" s="10" t="s">
        <v>27</v>
      </c>
      <c r="H42" s="10" t="s">
        <v>27</v>
      </c>
      <c r="I42" s="10" t="s">
        <v>27</v>
      </c>
      <c r="J42" s="10" t="s">
        <v>303</v>
      </c>
      <c r="K42" s="10" t="s">
        <v>304</v>
      </c>
      <c r="L42" s="10" t="s">
        <v>305</v>
      </c>
      <c r="M42" s="10" t="s">
        <v>299</v>
      </c>
      <c r="N42" s="117" t="s">
        <v>32</v>
      </c>
      <c r="O42" s="116"/>
      <c r="P42" s="6"/>
      <c r="Q42" s="7"/>
      <c r="R42" s="7"/>
      <c r="S42" s="6"/>
      <c r="T42" s="6"/>
      <c r="U42" s="6"/>
      <c r="V42" s="6"/>
      <c r="W42" s="6"/>
      <c r="X42" s="7"/>
      <c r="Y42" s="7"/>
      <c r="Z42" s="6"/>
      <c r="AA42" s="6"/>
      <c r="AB42" s="6"/>
      <c r="AC42" s="6"/>
      <c r="AD42" s="6"/>
      <c r="AE42" s="7"/>
      <c r="AF42" s="7"/>
      <c r="AG42" s="6"/>
      <c r="AH42" s="6"/>
      <c r="AI42" s="6"/>
      <c r="AJ42" s="6"/>
      <c r="AK42" s="6"/>
      <c r="AL42" s="7"/>
      <c r="AM42" s="7"/>
      <c r="AN42" s="6"/>
      <c r="AO42" s="6"/>
      <c r="AP42" s="6"/>
      <c r="AQ42" s="6"/>
      <c r="AR42" s="6"/>
      <c r="AS42" s="7"/>
    </row>
    <row r="43" spans="1:45" hidden="1" x14ac:dyDescent="0.25">
      <c r="A43" s="9" t="s">
        <v>23</v>
      </c>
      <c r="B43" s="12" t="s">
        <v>24</v>
      </c>
      <c r="C43" s="12" t="s">
        <v>25</v>
      </c>
      <c r="D43" s="12" t="s">
        <v>261</v>
      </c>
      <c r="E43" s="12" t="s">
        <v>306</v>
      </c>
      <c r="F43" s="12" t="s">
        <v>27</v>
      </c>
      <c r="G43" s="12" t="s">
        <v>27</v>
      </c>
      <c r="H43" s="12" t="s">
        <v>27</v>
      </c>
      <c r="I43" s="12" t="s">
        <v>27</v>
      </c>
      <c r="J43" s="12" t="s">
        <v>307</v>
      </c>
      <c r="K43" s="12" t="s">
        <v>308</v>
      </c>
      <c r="L43" s="12" t="s">
        <v>309</v>
      </c>
      <c r="M43" s="12" t="s">
        <v>31</v>
      </c>
      <c r="N43" s="118" t="s">
        <v>32</v>
      </c>
      <c r="O43" s="116"/>
      <c r="P43" s="6"/>
      <c r="Q43" s="7"/>
      <c r="R43" s="7"/>
      <c r="S43" s="6"/>
      <c r="T43" s="6"/>
      <c r="U43" s="6"/>
      <c r="V43" s="6"/>
      <c r="W43" s="6"/>
      <c r="X43" s="7"/>
      <c r="Y43" s="7"/>
      <c r="Z43" s="6"/>
      <c r="AA43" s="6"/>
      <c r="AB43" s="6"/>
      <c r="AC43" s="6"/>
      <c r="AD43" s="6"/>
      <c r="AE43" s="7"/>
      <c r="AF43" s="7"/>
      <c r="AG43" s="6"/>
      <c r="AH43" s="6"/>
      <c r="AI43" s="6"/>
      <c r="AJ43" s="6"/>
      <c r="AK43" s="6"/>
      <c r="AL43" s="7"/>
      <c r="AM43" s="7"/>
      <c r="AN43" s="6"/>
      <c r="AO43" s="6"/>
      <c r="AP43" s="6"/>
      <c r="AQ43" s="6"/>
      <c r="AR43" s="6"/>
      <c r="AS43" s="7"/>
    </row>
    <row r="44" spans="1:45" hidden="1" x14ac:dyDescent="0.25">
      <c r="A44" s="9" t="s">
        <v>23</v>
      </c>
      <c r="B44" s="10" t="s">
        <v>24</v>
      </c>
      <c r="C44" s="10" t="s">
        <v>25</v>
      </c>
      <c r="D44" s="10" t="s">
        <v>261</v>
      </c>
      <c r="E44" s="10" t="s">
        <v>306</v>
      </c>
      <c r="F44" s="10" t="s">
        <v>27</v>
      </c>
      <c r="G44" s="10" t="s">
        <v>27</v>
      </c>
      <c r="H44" s="10" t="s">
        <v>27</v>
      </c>
      <c r="I44" s="10" t="s">
        <v>27</v>
      </c>
      <c r="J44" s="10" t="s">
        <v>310</v>
      </c>
      <c r="K44" s="10" t="s">
        <v>311</v>
      </c>
      <c r="L44" s="10" t="s">
        <v>312</v>
      </c>
      <c r="M44" s="10" t="s">
        <v>31</v>
      </c>
      <c r="N44" s="117" t="s">
        <v>32</v>
      </c>
      <c r="O44" s="116"/>
      <c r="P44" s="6"/>
      <c r="Q44" s="7"/>
      <c r="R44" s="7"/>
      <c r="S44" s="6"/>
      <c r="T44" s="6"/>
      <c r="U44" s="6"/>
      <c r="V44" s="6"/>
      <c r="W44" s="6"/>
      <c r="X44" s="7"/>
      <c r="Y44" s="7"/>
      <c r="Z44" s="6"/>
      <c r="AA44" s="6"/>
      <c r="AB44" s="6"/>
      <c r="AC44" s="6"/>
      <c r="AD44" s="6"/>
      <c r="AE44" s="7"/>
      <c r="AF44" s="7"/>
      <c r="AG44" s="6"/>
      <c r="AH44" s="6"/>
      <c r="AI44" s="6"/>
      <c r="AJ44" s="6"/>
      <c r="AK44" s="6"/>
      <c r="AL44" s="7"/>
      <c r="AM44" s="7"/>
      <c r="AN44" s="6"/>
      <c r="AO44" s="6"/>
      <c r="AP44" s="6"/>
      <c r="AQ44" s="6"/>
      <c r="AR44" s="6"/>
      <c r="AS44" s="7"/>
    </row>
    <row r="45" spans="1:45" hidden="1" x14ac:dyDescent="0.25">
      <c r="A45" s="9" t="s">
        <v>23</v>
      </c>
      <c r="B45" s="12" t="s">
        <v>24</v>
      </c>
      <c r="C45" s="12" t="s">
        <v>25</v>
      </c>
      <c r="D45" s="12" t="s">
        <v>261</v>
      </c>
      <c r="E45" s="12" t="s">
        <v>306</v>
      </c>
      <c r="F45" s="12" t="s">
        <v>27</v>
      </c>
      <c r="G45" s="12" t="s">
        <v>27</v>
      </c>
      <c r="H45" s="12" t="s">
        <v>27</v>
      </c>
      <c r="I45" s="12" t="s">
        <v>27</v>
      </c>
      <c r="J45" s="12" t="s">
        <v>313</v>
      </c>
      <c r="K45" s="12" t="s">
        <v>314</v>
      </c>
      <c r="L45" s="12" t="s">
        <v>315</v>
      </c>
      <c r="M45" s="12" t="s">
        <v>31</v>
      </c>
      <c r="N45" s="118" t="s">
        <v>32</v>
      </c>
      <c r="O45" s="116"/>
      <c r="P45" s="6"/>
      <c r="Q45" s="7"/>
      <c r="R45" s="7"/>
      <c r="S45" s="6"/>
      <c r="T45" s="6"/>
      <c r="U45" s="6"/>
      <c r="V45" s="6"/>
      <c r="W45" s="6"/>
      <c r="X45" s="7"/>
      <c r="Y45" s="7"/>
      <c r="Z45" s="6"/>
      <c r="AA45" s="6"/>
      <c r="AB45" s="6"/>
      <c r="AC45" s="6"/>
      <c r="AD45" s="6"/>
      <c r="AE45" s="7"/>
      <c r="AF45" s="7"/>
      <c r="AG45" s="6"/>
      <c r="AH45" s="6"/>
      <c r="AI45" s="6"/>
      <c r="AJ45" s="6"/>
      <c r="AK45" s="6"/>
      <c r="AL45" s="7"/>
      <c r="AM45" s="7"/>
      <c r="AN45" s="6"/>
      <c r="AO45" s="6"/>
      <c r="AP45" s="6"/>
      <c r="AQ45" s="6"/>
      <c r="AR45" s="6"/>
      <c r="AS45" s="7"/>
    </row>
    <row r="46" spans="1:45" hidden="1" x14ac:dyDescent="0.25">
      <c r="A46" s="9" t="s">
        <v>23</v>
      </c>
      <c r="B46" s="10" t="s">
        <v>24</v>
      </c>
      <c r="C46" s="10" t="s">
        <v>25</v>
      </c>
      <c r="D46" s="10" t="s">
        <v>261</v>
      </c>
      <c r="E46" s="10" t="s">
        <v>306</v>
      </c>
      <c r="F46" s="10" t="s">
        <v>27</v>
      </c>
      <c r="G46" s="10" t="s">
        <v>27</v>
      </c>
      <c r="H46" s="10" t="s">
        <v>27</v>
      </c>
      <c r="I46" s="10" t="s">
        <v>27</v>
      </c>
      <c r="J46" s="10" t="s">
        <v>316</v>
      </c>
      <c r="K46" s="10" t="s">
        <v>317</v>
      </c>
      <c r="L46" s="10" t="s">
        <v>167</v>
      </c>
      <c r="M46" s="10" t="s">
        <v>31</v>
      </c>
      <c r="N46" s="117" t="s">
        <v>32</v>
      </c>
      <c r="O46" s="116"/>
      <c r="P46" s="6"/>
      <c r="Q46" s="7"/>
      <c r="R46" s="7"/>
      <c r="S46" s="6"/>
      <c r="T46" s="6"/>
      <c r="U46" s="6"/>
      <c r="V46" s="6"/>
      <c r="W46" s="6"/>
      <c r="X46" s="7"/>
      <c r="Y46" s="7"/>
      <c r="Z46" s="6"/>
      <c r="AA46" s="6"/>
      <c r="AB46" s="6"/>
      <c r="AC46" s="6"/>
      <c r="AD46" s="6"/>
      <c r="AE46" s="7"/>
      <c r="AF46" s="7"/>
      <c r="AG46" s="6"/>
      <c r="AH46" s="6"/>
      <c r="AI46" s="6"/>
      <c r="AJ46" s="6"/>
      <c r="AK46" s="6"/>
      <c r="AL46" s="7"/>
      <c r="AM46" s="7"/>
      <c r="AN46" s="6"/>
      <c r="AO46" s="6"/>
      <c r="AP46" s="6"/>
      <c r="AQ46" s="6"/>
      <c r="AR46" s="6"/>
      <c r="AS46" s="7"/>
    </row>
    <row r="47" spans="1:45" hidden="1" x14ac:dyDescent="0.25">
      <c r="A47" s="9" t="s">
        <v>23</v>
      </c>
      <c r="B47" s="12" t="s">
        <v>24</v>
      </c>
      <c r="C47" s="12" t="s">
        <v>25</v>
      </c>
      <c r="D47" s="12" t="s">
        <v>261</v>
      </c>
      <c r="E47" s="12" t="s">
        <v>306</v>
      </c>
      <c r="F47" s="12" t="s">
        <v>27</v>
      </c>
      <c r="G47" s="12" t="s">
        <v>27</v>
      </c>
      <c r="H47" s="12" t="s">
        <v>27</v>
      </c>
      <c r="I47" s="12" t="s">
        <v>27</v>
      </c>
      <c r="J47" s="12" t="s">
        <v>318</v>
      </c>
      <c r="K47" s="12" t="s">
        <v>319</v>
      </c>
      <c r="L47" s="12" t="s">
        <v>320</v>
      </c>
      <c r="M47" s="12" t="s">
        <v>31</v>
      </c>
      <c r="N47" s="118" t="s">
        <v>32</v>
      </c>
      <c r="O47" s="116"/>
      <c r="P47" s="6"/>
      <c r="Q47" s="7"/>
      <c r="R47" s="7"/>
      <c r="S47" s="6"/>
      <c r="T47" s="6"/>
      <c r="U47" s="6"/>
      <c r="V47" s="6"/>
      <c r="W47" s="6"/>
      <c r="X47" s="7"/>
      <c r="Y47" s="7"/>
      <c r="Z47" s="6"/>
      <c r="AA47" s="6"/>
      <c r="AB47" s="6"/>
      <c r="AC47" s="6"/>
      <c r="AD47" s="6"/>
      <c r="AE47" s="7"/>
      <c r="AF47" s="7"/>
      <c r="AG47" s="6"/>
      <c r="AH47" s="6"/>
      <c r="AI47" s="6"/>
      <c r="AJ47" s="6"/>
      <c r="AK47" s="6"/>
      <c r="AL47" s="7"/>
      <c r="AM47" s="7"/>
      <c r="AN47" s="6"/>
      <c r="AO47" s="6"/>
      <c r="AP47" s="6"/>
      <c r="AQ47" s="6"/>
      <c r="AR47" s="6"/>
      <c r="AS47" s="7"/>
    </row>
    <row r="48" spans="1:45" hidden="1" x14ac:dyDescent="0.25">
      <c r="A48" s="9" t="s">
        <v>23</v>
      </c>
      <c r="B48" s="10" t="s">
        <v>24</v>
      </c>
      <c r="C48" s="10" t="s">
        <v>25</v>
      </c>
      <c r="D48" s="10" t="s">
        <v>261</v>
      </c>
      <c r="E48" s="10" t="s">
        <v>306</v>
      </c>
      <c r="F48" s="10" t="s">
        <v>27</v>
      </c>
      <c r="G48" s="10" t="s">
        <v>27</v>
      </c>
      <c r="H48" s="10" t="s">
        <v>27</v>
      </c>
      <c r="I48" s="10" t="s">
        <v>27</v>
      </c>
      <c r="J48" s="10" t="s">
        <v>321</v>
      </c>
      <c r="K48" s="10" t="s">
        <v>322</v>
      </c>
      <c r="L48" s="10" t="s">
        <v>323</v>
      </c>
      <c r="M48" s="10" t="s">
        <v>31</v>
      </c>
      <c r="N48" s="117" t="s">
        <v>32</v>
      </c>
      <c r="O48" s="116"/>
      <c r="P48" s="6"/>
      <c r="Q48" s="7"/>
      <c r="R48" s="7"/>
      <c r="S48" s="6"/>
      <c r="T48" s="6"/>
      <c r="U48" s="6"/>
      <c r="V48" s="6"/>
      <c r="W48" s="6"/>
      <c r="X48" s="7"/>
      <c r="Y48" s="7"/>
      <c r="Z48" s="6"/>
      <c r="AA48" s="6"/>
      <c r="AB48" s="6"/>
      <c r="AC48" s="6"/>
      <c r="AD48" s="6"/>
      <c r="AE48" s="7"/>
      <c r="AF48" s="7"/>
      <c r="AG48" s="6"/>
      <c r="AH48" s="6"/>
      <c r="AI48" s="6"/>
      <c r="AJ48" s="6"/>
      <c r="AK48" s="6"/>
      <c r="AL48" s="7"/>
      <c r="AM48" s="7"/>
      <c r="AN48" s="6"/>
      <c r="AO48" s="6"/>
      <c r="AP48" s="6"/>
      <c r="AQ48" s="6"/>
      <c r="AR48" s="6"/>
      <c r="AS48" s="7"/>
    </row>
    <row r="49" spans="1:45" hidden="1" x14ac:dyDescent="0.25">
      <c r="A49" s="9" t="s">
        <v>23</v>
      </c>
      <c r="B49" s="12" t="s">
        <v>24</v>
      </c>
      <c r="C49" s="12" t="s">
        <v>25</v>
      </c>
      <c r="D49" s="12" t="s">
        <v>261</v>
      </c>
      <c r="E49" s="12" t="s">
        <v>306</v>
      </c>
      <c r="F49" s="12" t="s">
        <v>27</v>
      </c>
      <c r="G49" s="12" t="s">
        <v>27</v>
      </c>
      <c r="H49" s="12" t="s">
        <v>27</v>
      </c>
      <c r="I49" s="12" t="s">
        <v>27</v>
      </c>
      <c r="J49" s="12" t="s">
        <v>324</v>
      </c>
      <c r="K49" s="12" t="s">
        <v>325</v>
      </c>
      <c r="L49" s="12" t="s">
        <v>326</v>
      </c>
      <c r="M49" s="12" t="s">
        <v>88</v>
      </c>
      <c r="N49" s="118" t="s">
        <v>32</v>
      </c>
      <c r="O49" s="116"/>
      <c r="P49" s="6"/>
      <c r="Q49" s="7"/>
      <c r="R49" s="7"/>
      <c r="S49" s="6"/>
      <c r="T49" s="6"/>
      <c r="U49" s="6"/>
      <c r="V49" s="6"/>
      <c r="W49" s="6"/>
      <c r="X49" s="7"/>
      <c r="Y49" s="7"/>
      <c r="Z49" s="6"/>
      <c r="AA49" s="6"/>
      <c r="AB49" s="6"/>
      <c r="AC49" s="6"/>
      <c r="AD49" s="6"/>
      <c r="AE49" s="7"/>
      <c r="AF49" s="7"/>
      <c r="AG49" s="6"/>
      <c r="AH49" s="6"/>
      <c r="AI49" s="6"/>
      <c r="AJ49" s="6"/>
      <c r="AK49" s="6"/>
      <c r="AL49" s="7"/>
      <c r="AM49" s="7"/>
      <c r="AN49" s="6"/>
      <c r="AO49" s="6"/>
      <c r="AP49" s="6"/>
      <c r="AQ49" s="6"/>
      <c r="AR49" s="6"/>
      <c r="AS49" s="7"/>
    </row>
    <row r="50" spans="1:45" hidden="1" x14ac:dyDescent="0.25">
      <c r="A50" s="9" t="s">
        <v>23</v>
      </c>
      <c r="B50" s="10" t="s">
        <v>24</v>
      </c>
      <c r="C50" s="10" t="s">
        <v>25</v>
      </c>
      <c r="D50" s="10" t="s">
        <v>261</v>
      </c>
      <c r="E50" s="10" t="s">
        <v>327</v>
      </c>
      <c r="F50" s="10" t="s">
        <v>27</v>
      </c>
      <c r="G50" s="10" t="s">
        <v>27</v>
      </c>
      <c r="H50" s="10" t="s">
        <v>27</v>
      </c>
      <c r="I50" s="10" t="s">
        <v>27</v>
      </c>
      <c r="J50" s="10" t="s">
        <v>328</v>
      </c>
      <c r="K50" s="10" t="s">
        <v>329</v>
      </c>
      <c r="L50" s="10" t="s">
        <v>330</v>
      </c>
      <c r="M50" s="10" t="s">
        <v>31</v>
      </c>
      <c r="N50" s="117" t="s">
        <v>32</v>
      </c>
      <c r="O50" s="116"/>
      <c r="P50" s="6"/>
      <c r="Q50" s="7"/>
      <c r="R50" s="7"/>
      <c r="S50" s="6"/>
      <c r="T50" s="6"/>
      <c r="U50" s="6"/>
      <c r="V50" s="6"/>
      <c r="W50" s="6"/>
      <c r="X50" s="7"/>
      <c r="Y50" s="7"/>
      <c r="Z50" s="6"/>
      <c r="AA50" s="6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7"/>
      <c r="AM50" s="7"/>
      <c r="AN50" s="6"/>
      <c r="AO50" s="6"/>
      <c r="AP50" s="6"/>
      <c r="AQ50" s="6"/>
      <c r="AR50" s="6"/>
      <c r="AS50" s="7"/>
    </row>
    <row r="51" spans="1:45" hidden="1" x14ac:dyDescent="0.25">
      <c r="A51" s="9" t="s">
        <v>23</v>
      </c>
      <c r="B51" s="12" t="s">
        <v>24</v>
      </c>
      <c r="C51" s="12" t="s">
        <v>25</v>
      </c>
      <c r="D51" s="12" t="s">
        <v>261</v>
      </c>
      <c r="E51" s="12" t="s">
        <v>327</v>
      </c>
      <c r="F51" s="12" t="s">
        <v>27</v>
      </c>
      <c r="G51" s="12" t="s">
        <v>27</v>
      </c>
      <c r="H51" s="12" t="s">
        <v>27</v>
      </c>
      <c r="I51" s="12" t="s">
        <v>27</v>
      </c>
      <c r="J51" s="12" t="s">
        <v>331</v>
      </c>
      <c r="K51" s="12" t="s">
        <v>332</v>
      </c>
      <c r="L51" s="12" t="s">
        <v>333</v>
      </c>
      <c r="M51" s="12" t="s">
        <v>31</v>
      </c>
      <c r="N51" s="118" t="s">
        <v>32</v>
      </c>
      <c r="O51" s="116"/>
      <c r="P51" s="6"/>
      <c r="Q51" s="7"/>
      <c r="R51" s="7"/>
      <c r="S51" s="6"/>
      <c r="T51" s="6"/>
      <c r="U51" s="6"/>
      <c r="V51" s="6"/>
      <c r="W51" s="6"/>
      <c r="X51" s="7"/>
      <c r="Y51" s="7"/>
      <c r="Z51" s="6"/>
      <c r="AA51" s="6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7"/>
      <c r="AM51" s="7"/>
      <c r="AN51" s="6"/>
      <c r="AO51" s="6"/>
      <c r="AP51" s="6"/>
      <c r="AQ51" s="6"/>
      <c r="AR51" s="6"/>
      <c r="AS51" s="7"/>
    </row>
    <row r="52" spans="1:45" hidden="1" x14ac:dyDescent="0.25">
      <c r="A52" s="9" t="s">
        <v>23</v>
      </c>
      <c r="B52" s="10" t="s">
        <v>24</v>
      </c>
      <c r="C52" s="10" t="s">
        <v>25</v>
      </c>
      <c r="D52" s="10" t="s">
        <v>261</v>
      </c>
      <c r="E52" s="10" t="s">
        <v>327</v>
      </c>
      <c r="F52" s="10" t="s">
        <v>334</v>
      </c>
      <c r="G52" s="10" t="s">
        <v>335</v>
      </c>
      <c r="H52" s="10" t="s">
        <v>27</v>
      </c>
      <c r="I52" s="10" t="s">
        <v>27</v>
      </c>
      <c r="J52" s="10" t="s">
        <v>336</v>
      </c>
      <c r="K52" s="10" t="s">
        <v>153</v>
      </c>
      <c r="L52" s="10" t="s">
        <v>337</v>
      </c>
      <c r="M52" s="10" t="s">
        <v>31</v>
      </c>
      <c r="N52" s="117" t="s">
        <v>32</v>
      </c>
      <c r="O52" s="116"/>
      <c r="P52" s="6"/>
      <c r="Q52" s="7"/>
      <c r="R52" s="7"/>
      <c r="S52" s="6"/>
      <c r="T52" s="6"/>
      <c r="U52" s="6"/>
      <c r="V52" s="6"/>
      <c r="W52" s="6"/>
      <c r="X52" s="7"/>
      <c r="Y52" s="7"/>
      <c r="Z52" s="6"/>
      <c r="AA52" s="6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7"/>
      <c r="AM52" s="7"/>
      <c r="AN52" s="6"/>
      <c r="AO52" s="6"/>
      <c r="AP52" s="6"/>
      <c r="AQ52" s="6"/>
      <c r="AR52" s="6"/>
      <c r="AS52" s="7"/>
    </row>
    <row r="53" spans="1:45" hidden="1" x14ac:dyDescent="0.25">
      <c r="A53" s="9" t="s">
        <v>23</v>
      </c>
      <c r="B53" s="12" t="s">
        <v>24</v>
      </c>
      <c r="C53" s="12" t="s">
        <v>25</v>
      </c>
      <c r="D53" s="12" t="s">
        <v>261</v>
      </c>
      <c r="E53" s="12" t="s">
        <v>327</v>
      </c>
      <c r="F53" s="12" t="s">
        <v>334</v>
      </c>
      <c r="G53" s="12" t="s">
        <v>335</v>
      </c>
      <c r="H53" s="12" t="s">
        <v>27</v>
      </c>
      <c r="I53" s="12" t="s">
        <v>27</v>
      </c>
      <c r="J53" s="12" t="s">
        <v>338</v>
      </c>
      <c r="K53" s="12" t="s">
        <v>339</v>
      </c>
      <c r="L53" s="12" t="s">
        <v>340</v>
      </c>
      <c r="M53" s="12" t="s">
        <v>31</v>
      </c>
      <c r="N53" s="118" t="s">
        <v>32</v>
      </c>
      <c r="O53" s="116"/>
      <c r="P53" s="6"/>
      <c r="Q53" s="7"/>
      <c r="R53" s="7"/>
      <c r="S53" s="6"/>
      <c r="T53" s="6"/>
      <c r="U53" s="6"/>
      <c r="V53" s="6"/>
      <c r="W53" s="6"/>
      <c r="X53" s="7"/>
      <c r="Y53" s="7"/>
      <c r="Z53" s="6"/>
      <c r="AA53" s="6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7"/>
      <c r="AM53" s="7"/>
      <c r="AN53" s="6"/>
      <c r="AO53" s="6"/>
      <c r="AP53" s="6"/>
      <c r="AQ53" s="6"/>
      <c r="AR53" s="6"/>
      <c r="AS53" s="7"/>
    </row>
    <row r="54" spans="1:45" hidden="1" x14ac:dyDescent="0.25">
      <c r="A54" s="9" t="s">
        <v>23</v>
      </c>
      <c r="B54" s="10" t="s">
        <v>24</v>
      </c>
      <c r="C54" s="10" t="s">
        <v>25</v>
      </c>
      <c r="D54" s="10" t="s">
        <v>261</v>
      </c>
      <c r="E54" s="10" t="s">
        <v>327</v>
      </c>
      <c r="F54" s="10" t="s">
        <v>334</v>
      </c>
      <c r="G54" s="10" t="s">
        <v>335</v>
      </c>
      <c r="H54" s="10" t="s">
        <v>27</v>
      </c>
      <c r="I54" s="10" t="s">
        <v>27</v>
      </c>
      <c r="J54" s="10" t="s">
        <v>341</v>
      </c>
      <c r="K54" s="10" t="s">
        <v>342</v>
      </c>
      <c r="L54" s="10" t="s">
        <v>343</v>
      </c>
      <c r="M54" s="10" t="s">
        <v>31</v>
      </c>
      <c r="N54" s="117" t="s">
        <v>32</v>
      </c>
      <c r="O54" s="116"/>
      <c r="P54" s="6"/>
      <c r="Q54" s="7"/>
      <c r="R54" s="7"/>
      <c r="S54" s="6"/>
      <c r="T54" s="6"/>
      <c r="U54" s="6"/>
      <c r="V54" s="6"/>
      <c r="W54" s="6"/>
      <c r="X54" s="7"/>
      <c r="Y54" s="7"/>
      <c r="Z54" s="6"/>
      <c r="AA54" s="6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7"/>
      <c r="AM54" s="7"/>
      <c r="AN54" s="6"/>
      <c r="AO54" s="6"/>
      <c r="AP54" s="6"/>
      <c r="AQ54" s="6"/>
      <c r="AR54" s="6"/>
      <c r="AS54" s="7"/>
    </row>
    <row r="55" spans="1:45" hidden="1" x14ac:dyDescent="0.25">
      <c r="A55" s="9" t="s">
        <v>23</v>
      </c>
      <c r="B55" s="12" t="s">
        <v>24</v>
      </c>
      <c r="C55" s="12" t="s">
        <v>25</v>
      </c>
      <c r="D55" s="12" t="s">
        <v>261</v>
      </c>
      <c r="E55" s="12" t="s">
        <v>327</v>
      </c>
      <c r="F55" s="12" t="s">
        <v>334</v>
      </c>
      <c r="G55" s="12" t="s">
        <v>335</v>
      </c>
      <c r="H55" s="12" t="s">
        <v>27</v>
      </c>
      <c r="I55" s="12" t="s">
        <v>27</v>
      </c>
      <c r="J55" s="12" t="s">
        <v>344</v>
      </c>
      <c r="K55" s="12" t="s">
        <v>345</v>
      </c>
      <c r="L55" s="12" t="s">
        <v>346</v>
      </c>
      <c r="M55" s="12" t="s">
        <v>31</v>
      </c>
      <c r="N55" s="118" t="s">
        <v>32</v>
      </c>
      <c r="O55" s="116"/>
      <c r="P55" s="6"/>
      <c r="Q55" s="7"/>
      <c r="R55" s="7"/>
      <c r="S55" s="6"/>
      <c r="T55" s="6"/>
      <c r="U55" s="6"/>
      <c r="V55" s="6"/>
      <c r="W55" s="6"/>
      <c r="X55" s="7"/>
      <c r="Y55" s="7"/>
      <c r="Z55" s="6"/>
      <c r="AA55" s="6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7"/>
      <c r="AM55" s="7"/>
      <c r="AN55" s="6"/>
      <c r="AO55" s="6"/>
      <c r="AP55" s="6"/>
      <c r="AQ55" s="6"/>
      <c r="AR55" s="6"/>
      <c r="AS55" s="7"/>
    </row>
    <row r="56" spans="1:45" hidden="1" x14ac:dyDescent="0.25">
      <c r="A56" s="9" t="s">
        <v>23</v>
      </c>
      <c r="B56" s="10" t="s">
        <v>24</v>
      </c>
      <c r="C56" s="10" t="s">
        <v>25</v>
      </c>
      <c r="D56" s="10" t="s">
        <v>261</v>
      </c>
      <c r="E56" s="10" t="s">
        <v>327</v>
      </c>
      <c r="F56" s="10" t="s">
        <v>334</v>
      </c>
      <c r="G56" s="10" t="s">
        <v>335</v>
      </c>
      <c r="H56" s="10" t="s">
        <v>27</v>
      </c>
      <c r="I56" s="10" t="s">
        <v>27</v>
      </c>
      <c r="J56" s="10" t="s">
        <v>347</v>
      </c>
      <c r="K56" s="10" t="s">
        <v>348</v>
      </c>
      <c r="L56" s="10" t="s">
        <v>133</v>
      </c>
      <c r="M56" s="10" t="s">
        <v>31</v>
      </c>
      <c r="N56" s="117" t="s">
        <v>32</v>
      </c>
      <c r="O56" s="116"/>
      <c r="P56" s="6"/>
      <c r="Q56" s="7"/>
      <c r="R56" s="7"/>
      <c r="S56" s="6"/>
      <c r="T56" s="6"/>
      <c r="U56" s="6"/>
      <c r="V56" s="6"/>
      <c r="W56" s="6"/>
      <c r="X56" s="7"/>
      <c r="Y56" s="7"/>
      <c r="Z56" s="6"/>
      <c r="AA56" s="6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7"/>
      <c r="AM56" s="7"/>
      <c r="AN56" s="6"/>
      <c r="AO56" s="6"/>
      <c r="AP56" s="6"/>
      <c r="AQ56" s="6"/>
      <c r="AR56" s="6"/>
      <c r="AS56" s="7"/>
    </row>
    <row r="57" spans="1:45" hidden="1" x14ac:dyDescent="0.25">
      <c r="A57" s="9" t="s">
        <v>23</v>
      </c>
      <c r="B57" s="12" t="s">
        <v>24</v>
      </c>
      <c r="C57" s="12" t="s">
        <v>25</v>
      </c>
      <c r="D57" s="12" t="s">
        <v>261</v>
      </c>
      <c r="E57" s="12" t="s">
        <v>327</v>
      </c>
      <c r="F57" s="12" t="s">
        <v>334</v>
      </c>
      <c r="G57" s="12" t="s">
        <v>349</v>
      </c>
      <c r="H57" s="12" t="s">
        <v>27</v>
      </c>
      <c r="I57" s="12" t="s">
        <v>27</v>
      </c>
      <c r="J57" s="12" t="s">
        <v>350</v>
      </c>
      <c r="K57" s="12" t="s">
        <v>351</v>
      </c>
      <c r="L57" s="12" t="s">
        <v>352</v>
      </c>
      <c r="M57" s="12" t="s">
        <v>31</v>
      </c>
      <c r="N57" s="118" t="s">
        <v>32</v>
      </c>
      <c r="O57" s="116"/>
      <c r="P57" s="6"/>
      <c r="Q57" s="7"/>
      <c r="R57" s="7"/>
      <c r="S57" s="6"/>
      <c r="T57" s="6"/>
      <c r="U57" s="6"/>
      <c r="V57" s="6"/>
      <c r="W57" s="6"/>
      <c r="X57" s="7"/>
      <c r="Y57" s="7"/>
      <c r="Z57" s="6"/>
      <c r="AA57" s="6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7"/>
      <c r="AM57" s="7"/>
      <c r="AN57" s="6"/>
      <c r="AO57" s="6"/>
      <c r="AP57" s="6"/>
      <c r="AQ57" s="6"/>
      <c r="AR57" s="6"/>
      <c r="AS57" s="7"/>
    </row>
    <row r="58" spans="1:45" hidden="1" x14ac:dyDescent="0.25">
      <c r="A58" s="9" t="s">
        <v>23</v>
      </c>
      <c r="B58" s="10" t="s">
        <v>24</v>
      </c>
      <c r="C58" s="10" t="s">
        <v>25</v>
      </c>
      <c r="D58" s="10" t="s">
        <v>261</v>
      </c>
      <c r="E58" s="10" t="s">
        <v>327</v>
      </c>
      <c r="F58" s="10" t="s">
        <v>334</v>
      </c>
      <c r="G58" s="10" t="s">
        <v>349</v>
      </c>
      <c r="H58" s="10" t="s">
        <v>27</v>
      </c>
      <c r="I58" s="10" t="s">
        <v>27</v>
      </c>
      <c r="J58" s="10" t="s">
        <v>353</v>
      </c>
      <c r="K58" s="10" t="s">
        <v>354</v>
      </c>
      <c r="L58" s="10" t="s">
        <v>214</v>
      </c>
      <c r="M58" s="10" t="s">
        <v>31</v>
      </c>
      <c r="N58" s="117" t="s">
        <v>32</v>
      </c>
      <c r="O58" s="116"/>
      <c r="P58" s="6"/>
      <c r="Q58" s="7"/>
      <c r="R58" s="7"/>
      <c r="S58" s="6"/>
      <c r="T58" s="6"/>
      <c r="U58" s="6"/>
      <c r="V58" s="6"/>
      <c r="W58" s="6"/>
      <c r="X58" s="7"/>
      <c r="Y58" s="7"/>
      <c r="Z58" s="6"/>
      <c r="AA58" s="6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7"/>
      <c r="AM58" s="7"/>
      <c r="AN58" s="6"/>
      <c r="AO58" s="6"/>
      <c r="AP58" s="6"/>
      <c r="AQ58" s="6"/>
      <c r="AR58" s="6"/>
      <c r="AS58" s="7"/>
    </row>
    <row r="59" spans="1:45" hidden="1" x14ac:dyDescent="0.25">
      <c r="A59" s="9" t="s">
        <v>355</v>
      </c>
      <c r="B59" s="10" t="s">
        <v>24</v>
      </c>
      <c r="C59" s="10" t="s">
        <v>25</v>
      </c>
      <c r="D59" s="10" t="s">
        <v>356</v>
      </c>
      <c r="E59" s="10" t="s">
        <v>27</v>
      </c>
      <c r="F59" s="10" t="s">
        <v>27</v>
      </c>
      <c r="G59" s="10" t="s">
        <v>27</v>
      </c>
      <c r="H59" s="10" t="s">
        <v>27</v>
      </c>
      <c r="I59" s="10" t="s">
        <v>27</v>
      </c>
      <c r="J59" s="10" t="s">
        <v>357</v>
      </c>
      <c r="K59" s="10" t="s">
        <v>358</v>
      </c>
      <c r="L59" s="10" t="s">
        <v>359</v>
      </c>
      <c r="M59" s="10" t="s">
        <v>31</v>
      </c>
      <c r="N59" s="117" t="s">
        <v>32</v>
      </c>
      <c r="O59" s="116"/>
      <c r="P59" s="6"/>
      <c r="Q59" s="7"/>
      <c r="R59" s="7"/>
      <c r="S59" s="6"/>
      <c r="T59" s="6"/>
      <c r="U59" s="6"/>
      <c r="V59" s="6"/>
      <c r="W59" s="6"/>
      <c r="X59" s="7"/>
      <c r="Y59" s="7"/>
      <c r="Z59" s="6"/>
      <c r="AA59" s="6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7"/>
      <c r="AM59" s="7"/>
      <c r="AN59" s="6"/>
      <c r="AO59" s="6"/>
      <c r="AP59" s="6"/>
      <c r="AQ59" s="6"/>
      <c r="AR59" s="6"/>
      <c r="AS59" s="7"/>
    </row>
    <row r="60" spans="1:45" hidden="1" x14ac:dyDescent="0.25">
      <c r="A60" s="9" t="s">
        <v>355</v>
      </c>
      <c r="B60" s="12" t="s">
        <v>24</v>
      </c>
      <c r="C60" s="12" t="s">
        <v>25</v>
      </c>
      <c r="D60" s="12" t="s">
        <v>356</v>
      </c>
      <c r="E60" s="12" t="s">
        <v>27</v>
      </c>
      <c r="F60" s="12" t="s">
        <v>27</v>
      </c>
      <c r="G60" s="12" t="s">
        <v>27</v>
      </c>
      <c r="H60" s="12" t="s">
        <v>27</v>
      </c>
      <c r="I60" s="12" t="s">
        <v>27</v>
      </c>
      <c r="J60" s="12" t="s">
        <v>360</v>
      </c>
      <c r="K60" s="12" t="s">
        <v>361</v>
      </c>
      <c r="L60" s="12" t="s">
        <v>362</v>
      </c>
      <c r="M60" s="12" t="s">
        <v>31</v>
      </c>
      <c r="N60" s="118" t="s">
        <v>32</v>
      </c>
      <c r="O60" s="116"/>
      <c r="P60" s="6"/>
      <c r="Q60" s="7"/>
      <c r="R60" s="7"/>
      <c r="S60" s="6"/>
      <c r="T60" s="6"/>
      <c r="U60" s="6"/>
      <c r="V60" s="6"/>
      <c r="W60" s="6"/>
      <c r="X60" s="7"/>
      <c r="Y60" s="7"/>
      <c r="Z60" s="6"/>
      <c r="AA60" s="6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7"/>
      <c r="AM60" s="7"/>
      <c r="AN60" s="6"/>
      <c r="AO60" s="6"/>
      <c r="AP60" s="6"/>
      <c r="AQ60" s="6"/>
      <c r="AR60" s="6"/>
      <c r="AS60" s="7"/>
    </row>
    <row r="61" spans="1:45" hidden="1" x14ac:dyDescent="0.25">
      <c r="A61" s="9" t="s">
        <v>355</v>
      </c>
      <c r="B61" s="10" t="s">
        <v>24</v>
      </c>
      <c r="C61" s="10" t="s">
        <v>25</v>
      </c>
      <c r="D61" s="10" t="s">
        <v>356</v>
      </c>
      <c r="E61" s="10" t="s">
        <v>27</v>
      </c>
      <c r="F61" s="10" t="s">
        <v>27</v>
      </c>
      <c r="G61" s="10" t="s">
        <v>27</v>
      </c>
      <c r="H61" s="10" t="s">
        <v>27</v>
      </c>
      <c r="I61" s="10" t="s">
        <v>27</v>
      </c>
      <c r="J61" s="10" t="s">
        <v>363</v>
      </c>
      <c r="K61" s="10" t="s">
        <v>364</v>
      </c>
      <c r="L61" s="10" t="s">
        <v>48</v>
      </c>
      <c r="M61" s="10" t="s">
        <v>31</v>
      </c>
      <c r="N61" s="117" t="s">
        <v>32</v>
      </c>
      <c r="O61" s="116"/>
      <c r="P61" s="6"/>
      <c r="Q61" s="7"/>
      <c r="R61" s="7"/>
      <c r="S61" s="6"/>
      <c r="T61" s="6"/>
      <c r="U61" s="6"/>
      <c r="V61" s="6"/>
      <c r="W61" s="6"/>
      <c r="X61" s="7"/>
      <c r="Y61" s="7"/>
      <c r="Z61" s="6"/>
      <c r="AA61" s="6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7"/>
      <c r="AM61" s="7"/>
      <c r="AN61" s="6"/>
      <c r="AO61" s="6"/>
      <c r="AP61" s="6"/>
      <c r="AQ61" s="6"/>
      <c r="AR61" s="6"/>
      <c r="AS61" s="7"/>
    </row>
    <row r="62" spans="1:45" hidden="1" x14ac:dyDescent="0.25">
      <c r="A62" s="9" t="s">
        <v>355</v>
      </c>
      <c r="B62" s="12" t="s">
        <v>24</v>
      </c>
      <c r="C62" s="12" t="s">
        <v>25</v>
      </c>
      <c r="D62" s="12" t="s">
        <v>356</v>
      </c>
      <c r="E62" s="12" t="s">
        <v>365</v>
      </c>
      <c r="F62" s="12" t="s">
        <v>366</v>
      </c>
      <c r="G62" s="12" t="s">
        <v>27</v>
      </c>
      <c r="H62" s="12" t="s">
        <v>27</v>
      </c>
      <c r="I62" s="12" t="s">
        <v>27</v>
      </c>
      <c r="J62" s="12" t="s">
        <v>367</v>
      </c>
      <c r="K62" s="12" t="s">
        <v>368</v>
      </c>
      <c r="L62" s="12" t="s">
        <v>271</v>
      </c>
      <c r="M62" s="12" t="s">
        <v>31</v>
      </c>
      <c r="N62" s="118" t="s">
        <v>32</v>
      </c>
      <c r="O62" s="116"/>
      <c r="P62" s="6"/>
      <c r="Q62" s="7"/>
      <c r="R62" s="7"/>
      <c r="S62" s="6"/>
      <c r="T62" s="6"/>
      <c r="U62" s="6"/>
      <c r="V62" s="6"/>
      <c r="W62" s="6"/>
      <c r="X62" s="7"/>
      <c r="Y62" s="7"/>
      <c r="Z62" s="6"/>
      <c r="AA62" s="6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7"/>
      <c r="AM62" s="7"/>
      <c r="AN62" s="6"/>
      <c r="AO62" s="6"/>
      <c r="AP62" s="6"/>
      <c r="AQ62" s="6"/>
      <c r="AR62" s="6"/>
      <c r="AS62" s="7"/>
    </row>
    <row r="63" spans="1:45" hidden="1" x14ac:dyDescent="0.25">
      <c r="A63" s="9" t="s">
        <v>355</v>
      </c>
      <c r="B63" s="10" t="s">
        <v>24</v>
      </c>
      <c r="C63" s="10" t="s">
        <v>25</v>
      </c>
      <c r="D63" s="10" t="s">
        <v>356</v>
      </c>
      <c r="E63" s="10" t="s">
        <v>369</v>
      </c>
      <c r="F63" s="10" t="s">
        <v>370</v>
      </c>
      <c r="G63" s="10" t="s">
        <v>27</v>
      </c>
      <c r="H63" s="10" t="s">
        <v>27</v>
      </c>
      <c r="I63" s="10" t="s">
        <v>27</v>
      </c>
      <c r="J63" s="10" t="s">
        <v>371</v>
      </c>
      <c r="K63" s="10" t="s">
        <v>34</v>
      </c>
      <c r="L63" s="10" t="s">
        <v>59</v>
      </c>
      <c r="M63" s="10" t="s">
        <v>31</v>
      </c>
      <c r="N63" s="117" t="s">
        <v>32</v>
      </c>
      <c r="O63" s="116"/>
      <c r="P63" s="6"/>
      <c r="Q63" s="7"/>
      <c r="R63" s="7"/>
      <c r="S63" s="6"/>
      <c r="T63" s="6"/>
      <c r="U63" s="6"/>
      <c r="V63" s="6"/>
      <c r="W63" s="6"/>
      <c r="X63" s="7"/>
      <c r="Y63" s="7"/>
      <c r="Z63" s="6"/>
      <c r="AA63" s="6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7"/>
      <c r="AM63" s="7"/>
      <c r="AN63" s="6"/>
      <c r="AO63" s="6"/>
      <c r="AP63" s="6"/>
      <c r="AQ63" s="6"/>
      <c r="AR63" s="6"/>
      <c r="AS63" s="7"/>
    </row>
    <row r="64" spans="1:45" hidden="1" x14ac:dyDescent="0.25">
      <c r="A64" s="9" t="s">
        <v>355</v>
      </c>
      <c r="B64" s="12" t="s">
        <v>24</v>
      </c>
      <c r="C64" s="12" t="s">
        <v>25</v>
      </c>
      <c r="D64" s="12" t="s">
        <v>356</v>
      </c>
      <c r="E64" s="12" t="s">
        <v>369</v>
      </c>
      <c r="F64" s="12" t="s">
        <v>370</v>
      </c>
      <c r="G64" s="12" t="s">
        <v>27</v>
      </c>
      <c r="H64" s="12" t="s">
        <v>27</v>
      </c>
      <c r="I64" s="12" t="s">
        <v>27</v>
      </c>
      <c r="J64" s="12" t="s">
        <v>372</v>
      </c>
      <c r="K64" s="12" t="s">
        <v>373</v>
      </c>
      <c r="L64" s="12" t="s">
        <v>337</v>
      </c>
      <c r="M64" s="12" t="s">
        <v>31</v>
      </c>
      <c r="N64" s="118" t="s">
        <v>32</v>
      </c>
      <c r="O64" s="116"/>
      <c r="P64" s="6"/>
      <c r="Q64" s="7"/>
      <c r="R64" s="7"/>
      <c r="S64" s="6"/>
      <c r="T64" s="6"/>
      <c r="U64" s="6"/>
      <c r="V64" s="6"/>
      <c r="W64" s="6"/>
      <c r="X64" s="7"/>
      <c r="Y64" s="7"/>
      <c r="Z64" s="6"/>
      <c r="AA64" s="6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7"/>
      <c r="AM64" s="7"/>
      <c r="AN64" s="6"/>
      <c r="AO64" s="6"/>
      <c r="AP64" s="6"/>
      <c r="AQ64" s="6"/>
      <c r="AR64" s="6"/>
      <c r="AS64" s="7"/>
    </row>
    <row r="65" spans="1:45" hidden="1" x14ac:dyDescent="0.25">
      <c r="A65" s="9" t="s">
        <v>355</v>
      </c>
      <c r="B65" s="10" t="s">
        <v>24</v>
      </c>
      <c r="C65" s="10" t="s">
        <v>25</v>
      </c>
      <c r="D65" s="10" t="s">
        <v>356</v>
      </c>
      <c r="E65" s="10" t="s">
        <v>369</v>
      </c>
      <c r="F65" s="10" t="s">
        <v>370</v>
      </c>
      <c r="G65" s="10" t="s">
        <v>27</v>
      </c>
      <c r="H65" s="10" t="s">
        <v>27</v>
      </c>
      <c r="I65" s="10" t="s">
        <v>27</v>
      </c>
      <c r="J65" s="10" t="s">
        <v>374</v>
      </c>
      <c r="K65" s="10" t="s">
        <v>375</v>
      </c>
      <c r="L65" s="10" t="s">
        <v>312</v>
      </c>
      <c r="M65" s="10" t="s">
        <v>31</v>
      </c>
      <c r="N65" s="117" t="s">
        <v>32</v>
      </c>
      <c r="O65" s="116"/>
      <c r="P65" s="6"/>
      <c r="Q65" s="7"/>
      <c r="R65" s="7"/>
      <c r="S65" s="6"/>
      <c r="T65" s="6"/>
      <c r="U65" s="6"/>
      <c r="V65" s="6"/>
      <c r="W65" s="6"/>
      <c r="X65" s="7"/>
      <c r="Y65" s="7"/>
      <c r="Z65" s="6"/>
      <c r="AA65" s="6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7"/>
      <c r="AM65" s="7"/>
      <c r="AN65" s="6"/>
      <c r="AO65" s="6"/>
      <c r="AP65" s="6"/>
      <c r="AQ65" s="6"/>
      <c r="AR65" s="6"/>
      <c r="AS65" s="7"/>
    </row>
    <row r="66" spans="1:45" hidden="1" x14ac:dyDescent="0.25">
      <c r="A66" s="9" t="s">
        <v>355</v>
      </c>
      <c r="B66" s="10" t="s">
        <v>24</v>
      </c>
      <c r="C66" s="10" t="s">
        <v>25</v>
      </c>
      <c r="D66" s="10" t="s">
        <v>356</v>
      </c>
      <c r="E66" s="10" t="s">
        <v>369</v>
      </c>
      <c r="F66" s="10" t="s">
        <v>370</v>
      </c>
      <c r="G66" s="10" t="s">
        <v>27</v>
      </c>
      <c r="H66" s="10" t="s">
        <v>27</v>
      </c>
      <c r="I66" s="10" t="s">
        <v>27</v>
      </c>
      <c r="J66" s="10" t="s">
        <v>376</v>
      </c>
      <c r="K66" s="10" t="s">
        <v>377</v>
      </c>
      <c r="L66" s="10" t="s">
        <v>378</v>
      </c>
      <c r="M66" s="10" t="s">
        <v>31</v>
      </c>
      <c r="N66" s="117" t="s">
        <v>32</v>
      </c>
      <c r="O66" s="116"/>
      <c r="P66" s="6"/>
      <c r="Q66" s="7"/>
      <c r="R66" s="7"/>
      <c r="S66" s="6"/>
      <c r="T66" s="6"/>
      <c r="U66" s="6"/>
      <c r="V66" s="6"/>
      <c r="W66" s="6"/>
      <c r="X66" s="7"/>
      <c r="Y66" s="7"/>
      <c r="Z66" s="6"/>
      <c r="AA66" s="6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7"/>
      <c r="AM66" s="7"/>
      <c r="AN66" s="6"/>
      <c r="AO66" s="6"/>
      <c r="AP66" s="6"/>
      <c r="AQ66" s="6"/>
      <c r="AR66" s="6"/>
      <c r="AS66" s="7"/>
    </row>
    <row r="67" spans="1:45" hidden="1" x14ac:dyDescent="0.25">
      <c r="A67" s="9" t="s">
        <v>355</v>
      </c>
      <c r="B67" s="12" t="s">
        <v>24</v>
      </c>
      <c r="C67" s="12" t="s">
        <v>25</v>
      </c>
      <c r="D67" s="12" t="s">
        <v>356</v>
      </c>
      <c r="E67" s="12" t="s">
        <v>369</v>
      </c>
      <c r="F67" s="12" t="s">
        <v>370</v>
      </c>
      <c r="G67" s="12" t="s">
        <v>27</v>
      </c>
      <c r="H67" s="12" t="s">
        <v>27</v>
      </c>
      <c r="I67" s="12" t="s">
        <v>27</v>
      </c>
      <c r="J67" s="12" t="s">
        <v>379</v>
      </c>
      <c r="K67" s="12" t="s">
        <v>380</v>
      </c>
      <c r="L67" s="12" t="s">
        <v>381</v>
      </c>
      <c r="M67" s="12" t="s">
        <v>88</v>
      </c>
      <c r="N67" s="118" t="s">
        <v>32</v>
      </c>
      <c r="O67" s="116"/>
      <c r="P67" s="6"/>
      <c r="Q67" s="7"/>
      <c r="R67" s="7"/>
      <c r="S67" s="6"/>
      <c r="T67" s="6"/>
      <c r="U67" s="6"/>
      <c r="V67" s="6"/>
      <c r="W67" s="6"/>
      <c r="X67" s="7"/>
      <c r="Y67" s="7"/>
      <c r="Z67" s="6"/>
      <c r="AA67" s="6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7"/>
      <c r="AM67" s="7"/>
      <c r="AN67" s="6"/>
      <c r="AO67" s="6"/>
      <c r="AP67" s="6"/>
      <c r="AQ67" s="6"/>
      <c r="AR67" s="6"/>
      <c r="AS67" s="7"/>
    </row>
    <row r="68" spans="1:45" x14ac:dyDescent="0.25">
      <c r="A68" s="9" t="s">
        <v>23</v>
      </c>
      <c r="B68" s="10" t="s">
        <v>24</v>
      </c>
      <c r="C68" s="10" t="s">
        <v>25</v>
      </c>
      <c r="D68" s="10" t="s">
        <v>26</v>
      </c>
      <c r="E68" s="10" t="s">
        <v>38</v>
      </c>
      <c r="F68" s="10" t="s">
        <v>42</v>
      </c>
      <c r="G68" s="10" t="s">
        <v>27</v>
      </c>
      <c r="H68" s="10" t="s">
        <v>27</v>
      </c>
      <c r="I68" s="10" t="s">
        <v>27</v>
      </c>
      <c r="J68" s="10" t="s">
        <v>43</v>
      </c>
      <c r="K68" s="10" t="s">
        <v>44</v>
      </c>
      <c r="L68" s="10" t="s">
        <v>1304</v>
      </c>
      <c r="M68" s="10" t="s">
        <v>31</v>
      </c>
      <c r="N68" s="117" t="s">
        <v>32</v>
      </c>
      <c r="O68" s="116"/>
      <c r="P68" s="6"/>
      <c r="Q68" s="7"/>
      <c r="R68" s="7"/>
      <c r="S68" s="6"/>
      <c r="T68" s="6"/>
      <c r="U68" s="6"/>
      <c r="V68" s="6"/>
      <c r="W68" s="6"/>
      <c r="X68" s="7"/>
      <c r="Y68" s="7"/>
      <c r="Z68" s="6"/>
      <c r="AA68" s="6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7"/>
      <c r="AM68" s="7"/>
      <c r="AN68" s="6"/>
      <c r="AO68" s="6"/>
      <c r="AP68" s="6"/>
      <c r="AQ68" s="6"/>
      <c r="AR68" s="6"/>
      <c r="AS68" s="7"/>
    </row>
    <row r="69" spans="1:45" x14ac:dyDescent="0.25">
      <c r="A69" s="9" t="s">
        <v>23</v>
      </c>
      <c r="B69" s="12" t="s">
        <v>24</v>
      </c>
      <c r="C69" s="12" t="s">
        <v>25</v>
      </c>
      <c r="D69" s="12" t="s">
        <v>26</v>
      </c>
      <c r="E69" s="12" t="s">
        <v>38</v>
      </c>
      <c r="F69" s="12" t="s">
        <v>89</v>
      </c>
      <c r="G69" s="12" t="s">
        <v>27</v>
      </c>
      <c r="H69" s="12" t="s">
        <v>27</v>
      </c>
      <c r="I69" s="12" t="s">
        <v>27</v>
      </c>
      <c r="J69" s="12" t="s">
        <v>98</v>
      </c>
      <c r="K69" s="12" t="s">
        <v>99</v>
      </c>
      <c r="L69" s="12" t="s">
        <v>1305</v>
      </c>
      <c r="M69" s="12" t="s">
        <v>31</v>
      </c>
      <c r="N69" s="118" t="s">
        <v>32</v>
      </c>
      <c r="O69" s="116">
        <v>1</v>
      </c>
      <c r="P69" s="6"/>
      <c r="Q69" s="7"/>
      <c r="R69" s="7"/>
      <c r="S69" s="6"/>
      <c r="T69" s="6">
        <v>1</v>
      </c>
      <c r="U69" s="6">
        <v>1</v>
      </c>
      <c r="V69" s="6"/>
      <c r="W69" s="6"/>
      <c r="X69" s="7"/>
      <c r="Y69" s="7"/>
      <c r="Z69" s="6"/>
      <c r="AA69" s="6"/>
      <c r="AB69" s="6">
        <v>1</v>
      </c>
      <c r="AC69" s="6">
        <v>1</v>
      </c>
      <c r="AD69" s="6"/>
      <c r="AE69" s="7"/>
      <c r="AF69" s="7"/>
      <c r="AG69" s="6"/>
      <c r="AH69" s="6"/>
      <c r="AI69" s="6">
        <v>1</v>
      </c>
      <c r="AJ69" s="6">
        <v>1</v>
      </c>
      <c r="AK69" s="6"/>
      <c r="AL69" s="7"/>
      <c r="AM69" s="7"/>
      <c r="AN69" s="6"/>
      <c r="AO69" s="6">
        <v>1</v>
      </c>
      <c r="AP69" s="6">
        <v>1</v>
      </c>
      <c r="AQ69" s="6"/>
      <c r="AR69" s="6"/>
      <c r="AS69" s="7"/>
    </row>
    <row r="70" spans="1:45" x14ac:dyDescent="0.25">
      <c r="A70" s="9" t="s">
        <v>23</v>
      </c>
      <c r="B70" s="10" t="s">
        <v>24</v>
      </c>
      <c r="C70" s="10" t="s">
        <v>25</v>
      </c>
      <c r="D70" s="10" t="s">
        <v>26</v>
      </c>
      <c r="E70" s="10" t="s">
        <v>157</v>
      </c>
      <c r="F70" s="10" t="s">
        <v>191</v>
      </c>
      <c r="G70" s="10" t="s">
        <v>27</v>
      </c>
      <c r="H70" s="10" t="s">
        <v>27</v>
      </c>
      <c r="I70" s="10" t="s">
        <v>27</v>
      </c>
      <c r="J70" s="10" t="s">
        <v>192</v>
      </c>
      <c r="K70" s="10" t="s">
        <v>193</v>
      </c>
      <c r="L70" s="10" t="s">
        <v>1306</v>
      </c>
      <c r="M70" s="10" t="s">
        <v>31</v>
      </c>
      <c r="N70" s="117" t="s">
        <v>32</v>
      </c>
      <c r="O70" s="116">
        <v>1</v>
      </c>
      <c r="P70" s="6">
        <v>1</v>
      </c>
      <c r="Q70" s="7"/>
      <c r="R70" s="7"/>
      <c r="S70" s="6"/>
      <c r="T70" s="6"/>
      <c r="U70" s="6"/>
      <c r="V70" s="6">
        <v>1</v>
      </c>
      <c r="W70" s="6">
        <v>1</v>
      </c>
      <c r="X70" s="7"/>
      <c r="Y70" s="7"/>
      <c r="Z70" s="6"/>
      <c r="AA70" s="6"/>
      <c r="AB70" s="6"/>
      <c r="AC70" s="6">
        <v>1</v>
      </c>
      <c r="AD70" s="6">
        <v>1</v>
      </c>
      <c r="AE70" s="7"/>
      <c r="AF70" s="7"/>
      <c r="AG70" s="6"/>
      <c r="AH70" s="6"/>
      <c r="AI70" s="6"/>
      <c r="AJ70" s="6">
        <v>1</v>
      </c>
      <c r="AK70" s="6">
        <v>1</v>
      </c>
      <c r="AL70" s="7"/>
      <c r="AM70" s="7"/>
      <c r="AN70" s="6"/>
      <c r="AO70" s="6"/>
      <c r="AP70" s="6"/>
      <c r="AQ70" s="6"/>
      <c r="AR70" s="6">
        <v>1</v>
      </c>
      <c r="AS70" s="7"/>
    </row>
    <row r="71" spans="1:45" x14ac:dyDescent="0.25">
      <c r="A71" s="9" t="s">
        <v>23</v>
      </c>
      <c r="B71" s="12" t="s">
        <v>24</v>
      </c>
      <c r="C71" s="12" t="s">
        <v>25</v>
      </c>
      <c r="D71" s="12" t="s">
        <v>26</v>
      </c>
      <c r="E71" s="12" t="s">
        <v>157</v>
      </c>
      <c r="F71" s="12" t="s">
        <v>160</v>
      </c>
      <c r="G71" s="12" t="s">
        <v>161</v>
      </c>
      <c r="H71" s="12" t="s">
        <v>27</v>
      </c>
      <c r="I71" s="12" t="s">
        <v>27</v>
      </c>
      <c r="J71" s="12" t="s">
        <v>168</v>
      </c>
      <c r="K71" s="12" t="s">
        <v>169</v>
      </c>
      <c r="L71" s="12" t="s">
        <v>1307</v>
      </c>
      <c r="M71" s="12" t="s">
        <v>31</v>
      </c>
      <c r="N71" s="118" t="s">
        <v>32</v>
      </c>
      <c r="O71" s="116"/>
      <c r="P71" s="6">
        <v>1</v>
      </c>
      <c r="Q71" s="7"/>
      <c r="R71" s="7"/>
      <c r="S71" s="6"/>
      <c r="T71" s="6"/>
      <c r="U71" s="6"/>
      <c r="V71" s="6"/>
      <c r="W71" s="6"/>
      <c r="X71" s="7"/>
      <c r="Y71" s="7"/>
      <c r="Z71" s="6"/>
      <c r="AA71" s="6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7"/>
      <c r="AM71" s="7"/>
      <c r="AN71" s="6"/>
      <c r="AO71" s="6"/>
      <c r="AP71" s="6"/>
      <c r="AQ71" s="6"/>
      <c r="AR71" s="6"/>
      <c r="AS71" s="7"/>
    </row>
    <row r="72" spans="1:45" x14ac:dyDescent="0.25">
      <c r="A72" s="9" t="s">
        <v>23</v>
      </c>
      <c r="B72" s="12" t="s">
        <v>24</v>
      </c>
      <c r="C72" s="12" t="s">
        <v>25</v>
      </c>
      <c r="D72" s="12" t="s">
        <v>26</v>
      </c>
      <c r="E72" s="12" t="s">
        <v>157</v>
      </c>
      <c r="F72" s="12" t="s">
        <v>191</v>
      </c>
      <c r="G72" s="12" t="s">
        <v>27</v>
      </c>
      <c r="H72" s="12" t="s">
        <v>27</v>
      </c>
      <c r="I72" s="12" t="s">
        <v>27</v>
      </c>
      <c r="J72" s="12" t="s">
        <v>215</v>
      </c>
      <c r="K72" s="12" t="s">
        <v>216</v>
      </c>
      <c r="L72" s="12" t="s">
        <v>1308</v>
      </c>
      <c r="M72" s="12" t="s">
        <v>88</v>
      </c>
      <c r="N72" s="118" t="s">
        <v>32</v>
      </c>
      <c r="O72" s="116"/>
      <c r="P72" s="6"/>
      <c r="Q72" s="7"/>
      <c r="R72" s="7"/>
      <c r="S72" s="6"/>
      <c r="T72" s="6"/>
      <c r="U72" s="6">
        <v>1</v>
      </c>
      <c r="V72" s="6">
        <v>1</v>
      </c>
      <c r="W72" s="6"/>
      <c r="X72" s="7"/>
      <c r="Y72" s="7"/>
      <c r="Z72" s="6"/>
      <c r="AA72" s="6"/>
      <c r="AB72" s="6"/>
      <c r="AC72" s="6">
        <v>1</v>
      </c>
      <c r="AD72" s="6"/>
      <c r="AE72" s="7"/>
      <c r="AF72" s="7"/>
      <c r="AG72" s="6"/>
      <c r="AH72" s="6"/>
      <c r="AI72" s="6"/>
      <c r="AJ72" s="6">
        <v>1</v>
      </c>
      <c r="AK72" s="6"/>
      <c r="AL72" s="7"/>
      <c r="AM72" s="7"/>
      <c r="AN72" s="6"/>
      <c r="AO72" s="6"/>
      <c r="AP72" s="6"/>
      <c r="AQ72" s="6">
        <v>1</v>
      </c>
      <c r="AR72" s="6"/>
      <c r="AS72" s="7"/>
    </row>
    <row r="73" spans="1:45" x14ac:dyDescent="0.25">
      <c r="A73" s="139" t="s">
        <v>23</v>
      </c>
      <c r="B73" s="140" t="s">
        <v>24</v>
      </c>
      <c r="C73" s="140" t="s">
        <v>25</v>
      </c>
      <c r="D73" s="140" t="s">
        <v>26</v>
      </c>
      <c r="E73" s="140" t="s">
        <v>157</v>
      </c>
      <c r="F73" s="140" t="s">
        <v>191</v>
      </c>
      <c r="G73" s="210"/>
      <c r="H73" s="210"/>
      <c r="I73" s="210"/>
      <c r="J73" s="214" t="s">
        <v>463</v>
      </c>
      <c r="K73" s="140" t="s">
        <v>452</v>
      </c>
      <c r="L73" s="140" t="s">
        <v>1309</v>
      </c>
      <c r="M73" s="140" t="s">
        <v>88</v>
      </c>
      <c r="N73" s="162" t="s">
        <v>32</v>
      </c>
      <c r="O73" s="144"/>
      <c r="P73" s="145"/>
      <c r="Q73" s="146"/>
      <c r="R73" s="146"/>
      <c r="S73" s="145"/>
      <c r="T73" s="145"/>
      <c r="U73" s="145"/>
      <c r="V73" s="145"/>
      <c r="W73" s="145"/>
      <c r="X73" s="146"/>
      <c r="Y73" s="146"/>
      <c r="Z73" s="145"/>
      <c r="AA73" s="145"/>
      <c r="AB73" s="145"/>
      <c r="AC73" s="145"/>
      <c r="AD73" s="145"/>
      <c r="AE73" s="146"/>
      <c r="AF73" s="146"/>
      <c r="AG73" s="145"/>
      <c r="AH73" s="145"/>
      <c r="AI73" s="145"/>
      <c r="AJ73" s="145"/>
      <c r="AK73" s="145"/>
      <c r="AL73" s="146"/>
      <c r="AM73" s="146"/>
      <c r="AN73" s="145"/>
      <c r="AO73" s="145"/>
      <c r="AP73" s="145"/>
      <c r="AQ73" s="145"/>
      <c r="AR73" s="145"/>
      <c r="AS73" s="146"/>
    </row>
    <row r="74" spans="1:45" x14ac:dyDescent="0.25">
      <c r="A74" s="9" t="s">
        <v>23</v>
      </c>
      <c r="B74" s="12" t="s">
        <v>24</v>
      </c>
      <c r="C74" s="12" t="s">
        <v>25</v>
      </c>
      <c r="D74" s="12" t="s">
        <v>26</v>
      </c>
      <c r="E74" s="12" t="s">
        <v>38</v>
      </c>
      <c r="F74" s="12" t="s">
        <v>42</v>
      </c>
      <c r="G74" s="12" t="s">
        <v>27</v>
      </c>
      <c r="H74" s="12" t="s">
        <v>27</v>
      </c>
      <c r="I74" s="12" t="s">
        <v>27</v>
      </c>
      <c r="J74" s="12" t="s">
        <v>57</v>
      </c>
      <c r="K74" s="12" t="s">
        <v>58</v>
      </c>
      <c r="L74" s="12" t="s">
        <v>1310</v>
      </c>
      <c r="M74" s="12" t="s">
        <v>31</v>
      </c>
      <c r="N74" s="118" t="s">
        <v>32</v>
      </c>
      <c r="O74" s="116"/>
      <c r="P74" s="6"/>
      <c r="Q74" s="7"/>
      <c r="R74" s="7"/>
      <c r="S74" s="6"/>
      <c r="T74" s="6">
        <v>1</v>
      </c>
      <c r="U74" s="6">
        <v>1</v>
      </c>
      <c r="V74" s="6"/>
      <c r="W74" s="6"/>
      <c r="X74" s="7"/>
      <c r="Y74" s="7"/>
      <c r="Z74" s="6">
        <v>1</v>
      </c>
      <c r="AA74" s="6">
        <v>1</v>
      </c>
      <c r="AB74" s="6">
        <v>1</v>
      </c>
      <c r="AC74" s="134"/>
      <c r="AD74" s="134"/>
      <c r="AE74" s="7"/>
      <c r="AF74" s="7"/>
      <c r="AG74" s="6"/>
      <c r="AH74" s="6">
        <v>1</v>
      </c>
      <c r="AI74" s="6">
        <v>1</v>
      </c>
      <c r="AJ74" s="6"/>
      <c r="AK74" s="6"/>
      <c r="AL74" s="7"/>
      <c r="AM74" s="7"/>
      <c r="AN74" s="6">
        <v>1</v>
      </c>
      <c r="AO74" s="6"/>
      <c r="AP74" s="6">
        <v>1</v>
      </c>
      <c r="AQ74" s="6"/>
      <c r="AR74" s="6"/>
      <c r="AS74" s="7"/>
    </row>
    <row r="75" spans="1:45" x14ac:dyDescent="0.25">
      <c r="A75" s="9" t="s">
        <v>23</v>
      </c>
      <c r="B75" s="10" t="s">
        <v>24</v>
      </c>
      <c r="C75" s="10" t="s">
        <v>25</v>
      </c>
      <c r="D75" s="10" t="s">
        <v>26</v>
      </c>
      <c r="E75" s="10" t="s">
        <v>38</v>
      </c>
      <c r="F75" s="10" t="s">
        <v>89</v>
      </c>
      <c r="G75" s="10" t="s">
        <v>27</v>
      </c>
      <c r="H75" s="10" t="s">
        <v>27</v>
      </c>
      <c r="I75" s="10" t="s">
        <v>27</v>
      </c>
      <c r="J75" s="10" t="s">
        <v>95</v>
      </c>
      <c r="K75" s="10" t="s">
        <v>96</v>
      </c>
      <c r="L75" s="10" t="s">
        <v>1311</v>
      </c>
      <c r="M75" s="10" t="s">
        <v>31</v>
      </c>
      <c r="N75" s="117" t="s">
        <v>32</v>
      </c>
      <c r="O75" s="116"/>
      <c r="P75" s="6"/>
      <c r="Q75" s="7"/>
      <c r="R75" s="7"/>
      <c r="S75" s="6"/>
      <c r="T75" s="6">
        <v>1</v>
      </c>
      <c r="U75" s="6">
        <v>1</v>
      </c>
      <c r="V75" s="6">
        <v>1</v>
      </c>
      <c r="W75" s="6"/>
      <c r="X75" s="7"/>
      <c r="Y75" s="7"/>
      <c r="Z75" s="6"/>
      <c r="AA75" s="6"/>
      <c r="AB75" s="6">
        <v>1</v>
      </c>
      <c r="AC75" s="6">
        <v>1</v>
      </c>
      <c r="AD75" s="6"/>
      <c r="AE75" s="7"/>
      <c r="AF75" s="7"/>
      <c r="AG75" s="6"/>
      <c r="AH75" s="6"/>
      <c r="AI75" s="6">
        <v>1</v>
      </c>
      <c r="AJ75" s="6">
        <v>1</v>
      </c>
      <c r="AK75" s="6"/>
      <c r="AL75" s="7"/>
      <c r="AM75" s="7"/>
      <c r="AN75" s="6"/>
      <c r="AO75" s="6"/>
      <c r="AP75" s="6">
        <v>1</v>
      </c>
      <c r="AQ75" s="6">
        <v>1</v>
      </c>
      <c r="AR75" s="6"/>
      <c r="AS75" s="7"/>
    </row>
    <row r="76" spans="1:45" x14ac:dyDescent="0.25">
      <c r="A76" s="9" t="s">
        <v>23</v>
      </c>
      <c r="B76" s="10" t="s">
        <v>24</v>
      </c>
      <c r="C76" s="10" t="s">
        <v>25</v>
      </c>
      <c r="D76" s="10" t="s">
        <v>26</v>
      </c>
      <c r="E76" s="10" t="s">
        <v>157</v>
      </c>
      <c r="F76" s="10" t="s">
        <v>160</v>
      </c>
      <c r="G76" s="10" t="s">
        <v>173</v>
      </c>
      <c r="H76" s="10" t="s">
        <v>27</v>
      </c>
      <c r="I76" s="10" t="s">
        <v>27</v>
      </c>
      <c r="J76" s="10" t="s">
        <v>174</v>
      </c>
      <c r="K76" s="10" t="s">
        <v>175</v>
      </c>
      <c r="L76" s="10" t="s">
        <v>1312</v>
      </c>
      <c r="M76" s="10" t="s">
        <v>31</v>
      </c>
      <c r="N76" s="117" t="s">
        <v>32</v>
      </c>
      <c r="O76" s="116"/>
      <c r="P76" s="6"/>
      <c r="Q76" s="7"/>
      <c r="R76" s="7"/>
      <c r="S76" s="6"/>
      <c r="T76" s="6"/>
      <c r="U76" s="6"/>
      <c r="V76" s="6"/>
      <c r="W76" s="6"/>
      <c r="X76" s="7"/>
      <c r="Y76" s="7"/>
      <c r="Z76" s="6"/>
      <c r="AA76" s="6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7"/>
      <c r="AM76" s="7"/>
      <c r="AN76" s="6"/>
      <c r="AO76" s="6"/>
      <c r="AP76" s="6"/>
      <c r="AQ76" s="6"/>
      <c r="AR76" s="6"/>
      <c r="AS76" s="7"/>
    </row>
    <row r="77" spans="1:45" x14ac:dyDescent="0.25">
      <c r="A77" s="9" t="s">
        <v>23</v>
      </c>
      <c r="B77" s="10" t="s">
        <v>24</v>
      </c>
      <c r="C77" s="10" t="s">
        <v>25</v>
      </c>
      <c r="D77" s="10" t="s">
        <v>26</v>
      </c>
      <c r="E77" s="10" t="s">
        <v>157</v>
      </c>
      <c r="F77" s="10" t="s">
        <v>160</v>
      </c>
      <c r="G77" s="10" t="s">
        <v>161</v>
      </c>
      <c r="H77" s="10" t="s">
        <v>27</v>
      </c>
      <c r="I77" s="10" t="s">
        <v>27</v>
      </c>
      <c r="J77" s="10" t="s">
        <v>170</v>
      </c>
      <c r="K77" s="10" t="s">
        <v>171</v>
      </c>
      <c r="L77" s="10" t="s">
        <v>1313</v>
      </c>
      <c r="M77" s="10" t="s">
        <v>31</v>
      </c>
      <c r="N77" s="117" t="s">
        <v>32</v>
      </c>
      <c r="O77" s="116"/>
      <c r="P77" s="6">
        <v>1</v>
      </c>
      <c r="Q77" s="7"/>
      <c r="R77" s="7"/>
      <c r="S77" s="6"/>
      <c r="T77" s="6"/>
      <c r="U77" s="6"/>
      <c r="V77" s="6"/>
      <c r="W77" s="6"/>
      <c r="X77" s="7"/>
      <c r="Y77" s="7"/>
      <c r="Z77" s="6"/>
      <c r="AA77" s="6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7"/>
      <c r="AM77" s="7"/>
      <c r="AN77" s="6"/>
      <c r="AO77" s="6"/>
      <c r="AP77" s="6"/>
      <c r="AQ77" s="6"/>
      <c r="AR77" s="6"/>
      <c r="AS77" s="7"/>
    </row>
    <row r="78" spans="1:45" x14ac:dyDescent="0.25">
      <c r="A78" s="9" t="s">
        <v>23</v>
      </c>
      <c r="B78" s="10" t="s">
        <v>24</v>
      </c>
      <c r="C78" s="10" t="s">
        <v>25</v>
      </c>
      <c r="D78" s="10" t="s">
        <v>26</v>
      </c>
      <c r="E78" s="10" t="s">
        <v>27</v>
      </c>
      <c r="F78" s="10" t="s">
        <v>27</v>
      </c>
      <c r="G78" s="10" t="s">
        <v>27</v>
      </c>
      <c r="H78" s="10" t="s">
        <v>27</v>
      </c>
      <c r="I78" s="10" t="s">
        <v>27</v>
      </c>
      <c r="J78" s="10" t="s">
        <v>28</v>
      </c>
      <c r="K78" s="10" t="s">
        <v>29</v>
      </c>
      <c r="L78" s="10" t="s">
        <v>1314</v>
      </c>
      <c r="M78" s="10" t="s">
        <v>31</v>
      </c>
      <c r="N78" s="117" t="s">
        <v>32</v>
      </c>
      <c r="O78" s="116">
        <v>1</v>
      </c>
      <c r="P78" s="6"/>
      <c r="Q78" s="7"/>
      <c r="R78" s="7"/>
      <c r="S78" s="6"/>
      <c r="T78" s="6">
        <v>1</v>
      </c>
      <c r="U78" s="6"/>
      <c r="V78" s="6">
        <v>1</v>
      </c>
      <c r="W78" s="6"/>
      <c r="X78" s="7"/>
      <c r="Y78" s="7"/>
      <c r="Z78" s="6">
        <v>1</v>
      </c>
      <c r="AA78" s="6">
        <v>1</v>
      </c>
      <c r="AB78" s="6"/>
      <c r="AC78" s="6"/>
      <c r="AD78" s="6"/>
      <c r="AE78" s="7"/>
      <c r="AF78" s="7"/>
      <c r="AG78" s="6"/>
      <c r="AH78" s="6">
        <v>1</v>
      </c>
      <c r="AI78" s="6"/>
      <c r="AJ78" s="6">
        <v>1</v>
      </c>
      <c r="AK78" s="6"/>
      <c r="AL78" s="7"/>
      <c r="AM78" s="7"/>
      <c r="AN78" s="6"/>
      <c r="AO78" s="6">
        <v>1</v>
      </c>
      <c r="AP78" s="6"/>
      <c r="AQ78" s="6">
        <v>1</v>
      </c>
      <c r="AR78" s="6"/>
      <c r="AS78" s="7"/>
    </row>
    <row r="79" spans="1:45" x14ac:dyDescent="0.25">
      <c r="A79" s="9" t="s">
        <v>23</v>
      </c>
      <c r="B79" s="10" t="s">
        <v>24</v>
      </c>
      <c r="C79" s="10" t="s">
        <v>25</v>
      </c>
      <c r="D79" s="10" t="s">
        <v>26</v>
      </c>
      <c r="E79" s="10" t="s">
        <v>157</v>
      </c>
      <c r="F79" s="10" t="s">
        <v>160</v>
      </c>
      <c r="G79" s="10" t="s">
        <v>161</v>
      </c>
      <c r="H79" s="10" t="s">
        <v>27</v>
      </c>
      <c r="I79" s="10" t="s">
        <v>27</v>
      </c>
      <c r="J79" s="10" t="s">
        <v>165</v>
      </c>
      <c r="K79" s="10" t="s">
        <v>166</v>
      </c>
      <c r="L79" s="10" t="s">
        <v>1315</v>
      </c>
      <c r="M79" s="10" t="s">
        <v>31</v>
      </c>
      <c r="N79" s="117" t="s">
        <v>32</v>
      </c>
      <c r="O79" s="116"/>
      <c r="P79" s="6"/>
      <c r="Q79" s="7"/>
      <c r="R79" s="7"/>
      <c r="S79" s="6"/>
      <c r="T79" s="6"/>
      <c r="U79" s="6"/>
      <c r="V79" s="6"/>
      <c r="W79" s="6"/>
      <c r="X79" s="7"/>
      <c r="Y79" s="7"/>
      <c r="Z79" s="6"/>
      <c r="AA79" s="6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7"/>
      <c r="AM79" s="7"/>
      <c r="AN79" s="6"/>
      <c r="AO79" s="6"/>
      <c r="AP79" s="6"/>
      <c r="AQ79" s="6"/>
      <c r="AR79" s="6"/>
      <c r="AS79" s="7"/>
    </row>
    <row r="80" spans="1:45" x14ac:dyDescent="0.25">
      <c r="A80" s="9" t="s">
        <v>23</v>
      </c>
      <c r="B80" s="12" t="s">
        <v>24</v>
      </c>
      <c r="C80" s="12" t="s">
        <v>25</v>
      </c>
      <c r="D80" s="12" t="s">
        <v>26</v>
      </c>
      <c r="E80" s="12" t="s">
        <v>38</v>
      </c>
      <c r="F80" s="12" t="s">
        <v>42</v>
      </c>
      <c r="G80" s="12" t="s">
        <v>27</v>
      </c>
      <c r="H80" s="12" t="s">
        <v>27</v>
      </c>
      <c r="I80" s="12" t="s">
        <v>27</v>
      </c>
      <c r="J80" s="12" t="s">
        <v>51</v>
      </c>
      <c r="K80" s="12" t="s">
        <v>52</v>
      </c>
      <c r="L80" s="12" t="s">
        <v>1316</v>
      </c>
      <c r="M80" s="12" t="s">
        <v>31</v>
      </c>
      <c r="N80" s="118" t="s">
        <v>32</v>
      </c>
      <c r="O80" s="116">
        <v>1</v>
      </c>
      <c r="P80" s="6"/>
      <c r="Q80" s="7"/>
      <c r="R80" s="7"/>
      <c r="S80" s="6"/>
      <c r="T80" s="6"/>
      <c r="U80" s="6"/>
      <c r="V80" s="6"/>
      <c r="W80" s="6"/>
      <c r="X80" s="7"/>
      <c r="Y80" s="7"/>
      <c r="Z80" s="6"/>
      <c r="AA80" s="6">
        <v>1</v>
      </c>
      <c r="AB80" s="6">
        <v>1</v>
      </c>
      <c r="AC80" s="6"/>
      <c r="AD80" s="6"/>
      <c r="AE80" s="7"/>
      <c r="AF80" s="7"/>
      <c r="AG80" s="6"/>
      <c r="AH80" s="6">
        <v>1</v>
      </c>
      <c r="AI80" s="6">
        <v>1</v>
      </c>
      <c r="AJ80" s="6"/>
      <c r="AK80" s="6"/>
      <c r="AL80" s="7"/>
      <c r="AM80" s="7"/>
      <c r="AN80" s="6"/>
      <c r="AO80" s="6">
        <v>1</v>
      </c>
      <c r="AP80" s="6">
        <v>1</v>
      </c>
      <c r="AQ80" s="6"/>
      <c r="AR80" s="6"/>
      <c r="AS80" s="7"/>
    </row>
    <row r="81" spans="1:45" x14ac:dyDescent="0.25">
      <c r="A81" s="9" t="s">
        <v>23</v>
      </c>
      <c r="B81" s="10" t="s">
        <v>24</v>
      </c>
      <c r="C81" s="10" t="s">
        <v>25</v>
      </c>
      <c r="D81" s="10" t="s">
        <v>26</v>
      </c>
      <c r="E81" s="10" t="s">
        <v>38</v>
      </c>
      <c r="F81" s="10" t="s">
        <v>89</v>
      </c>
      <c r="G81" s="10" t="s">
        <v>27</v>
      </c>
      <c r="H81" s="10" t="s">
        <v>27</v>
      </c>
      <c r="I81" s="10" t="s">
        <v>27</v>
      </c>
      <c r="J81" s="10" t="s">
        <v>101</v>
      </c>
      <c r="K81" s="10" t="s">
        <v>102</v>
      </c>
      <c r="L81" s="10" t="s">
        <v>1317</v>
      </c>
      <c r="M81" s="10" t="s">
        <v>31</v>
      </c>
      <c r="N81" s="117" t="s">
        <v>32</v>
      </c>
      <c r="O81" s="116"/>
      <c r="P81" s="6"/>
      <c r="Q81" s="7"/>
      <c r="R81" s="7"/>
      <c r="S81" s="6"/>
      <c r="T81" s="6">
        <v>1</v>
      </c>
      <c r="U81" s="6"/>
      <c r="V81" s="6"/>
      <c r="W81" s="6"/>
      <c r="X81" s="7"/>
      <c r="Y81" s="7"/>
      <c r="Z81" s="6"/>
      <c r="AA81" s="6">
        <v>1</v>
      </c>
      <c r="AB81" s="6"/>
      <c r="AC81" s="6"/>
      <c r="AD81" s="6"/>
      <c r="AE81" s="7"/>
      <c r="AF81" s="7"/>
      <c r="AG81" s="6"/>
      <c r="AH81" s="6">
        <v>1</v>
      </c>
      <c r="AI81" s="6"/>
      <c r="AJ81" s="6"/>
      <c r="AK81" s="6"/>
      <c r="AL81" s="7"/>
      <c r="AM81" s="7"/>
      <c r="AN81" s="6"/>
      <c r="AO81" s="6">
        <v>1</v>
      </c>
      <c r="AP81" s="6"/>
      <c r="AQ81" s="6"/>
      <c r="AR81" s="6"/>
      <c r="AS81" s="7"/>
    </row>
    <row r="82" spans="1:45" x14ac:dyDescent="0.25">
      <c r="A82" s="9" t="s">
        <v>23</v>
      </c>
      <c r="B82" s="10" t="s">
        <v>24</v>
      </c>
      <c r="C82" s="10" t="s">
        <v>25</v>
      </c>
      <c r="D82" s="10" t="s">
        <v>26</v>
      </c>
      <c r="E82" s="10" t="s">
        <v>38</v>
      </c>
      <c r="F82" s="10" t="s">
        <v>89</v>
      </c>
      <c r="G82" s="10" t="s">
        <v>27</v>
      </c>
      <c r="H82" s="10" t="s">
        <v>27</v>
      </c>
      <c r="I82" s="10" t="s">
        <v>27</v>
      </c>
      <c r="J82" s="10" t="s">
        <v>90</v>
      </c>
      <c r="K82" s="10" t="s">
        <v>91</v>
      </c>
      <c r="L82" s="10" t="s">
        <v>1318</v>
      </c>
      <c r="M82" s="10" t="s">
        <v>31</v>
      </c>
      <c r="N82" s="117" t="s">
        <v>32</v>
      </c>
      <c r="O82" s="116"/>
      <c r="P82" s="6"/>
      <c r="Q82" s="7"/>
      <c r="R82" s="7"/>
      <c r="S82" s="6"/>
      <c r="T82" s="6"/>
      <c r="U82" s="6"/>
      <c r="V82" s="6"/>
      <c r="W82" s="6"/>
      <c r="X82" s="7"/>
      <c r="Y82" s="7"/>
      <c r="Z82" s="6"/>
      <c r="AA82" s="6"/>
      <c r="AB82" s="6"/>
      <c r="AC82" s="6"/>
      <c r="AD82" s="6"/>
      <c r="AE82" s="7"/>
      <c r="AF82" s="7"/>
      <c r="AG82" s="6"/>
      <c r="AH82" s="6"/>
      <c r="AI82" s="6"/>
      <c r="AJ82" s="6">
        <v>1</v>
      </c>
      <c r="AK82" s="6">
        <v>1</v>
      </c>
      <c r="AL82" s="7"/>
      <c r="AM82" s="7"/>
      <c r="AN82" s="6"/>
      <c r="AO82" s="6"/>
      <c r="AP82" s="6">
        <v>1</v>
      </c>
      <c r="AQ82" s="6">
        <v>1</v>
      </c>
      <c r="AR82" s="6"/>
      <c r="AS82" s="7"/>
    </row>
    <row r="83" spans="1:45" ht="15.75" customHeight="1" x14ac:dyDescent="0.25">
      <c r="A83" s="9" t="s">
        <v>23</v>
      </c>
      <c r="B83" s="12" t="s">
        <v>24</v>
      </c>
      <c r="C83" s="12" t="s">
        <v>25</v>
      </c>
      <c r="D83" s="12" t="s">
        <v>26</v>
      </c>
      <c r="E83" s="12" t="s">
        <v>116</v>
      </c>
      <c r="F83" s="12" t="s">
        <v>27</v>
      </c>
      <c r="G83" s="12" t="s">
        <v>27</v>
      </c>
      <c r="H83" s="12" t="s">
        <v>27</v>
      </c>
      <c r="I83" s="12" t="s">
        <v>27</v>
      </c>
      <c r="J83" s="12" t="s">
        <v>134</v>
      </c>
      <c r="K83" s="12" t="s">
        <v>135</v>
      </c>
      <c r="L83" s="12" t="s">
        <v>1319</v>
      </c>
      <c r="M83" s="12" t="s">
        <v>31</v>
      </c>
      <c r="N83" s="118" t="s">
        <v>32</v>
      </c>
      <c r="O83" s="116">
        <v>1</v>
      </c>
      <c r="P83" s="6">
        <v>1</v>
      </c>
      <c r="Q83" s="7"/>
      <c r="R83" s="7"/>
      <c r="S83" s="6">
        <v>1</v>
      </c>
      <c r="T83" s="6">
        <v>1</v>
      </c>
      <c r="U83" s="6">
        <v>1</v>
      </c>
      <c r="V83" s="6">
        <v>1</v>
      </c>
      <c r="W83" s="6">
        <v>1</v>
      </c>
      <c r="X83" s="7"/>
      <c r="Y83" s="7"/>
      <c r="Z83" s="6">
        <v>1</v>
      </c>
      <c r="AA83" s="6">
        <v>1</v>
      </c>
      <c r="AB83" s="6">
        <v>1</v>
      </c>
      <c r="AC83" s="6">
        <v>1</v>
      </c>
      <c r="AD83" s="6">
        <v>1</v>
      </c>
      <c r="AE83" s="7"/>
      <c r="AF83" s="7"/>
      <c r="AG83" s="6">
        <v>1</v>
      </c>
      <c r="AH83" s="6">
        <v>1</v>
      </c>
      <c r="AI83" s="6">
        <v>1</v>
      </c>
      <c r="AJ83" s="6">
        <v>1</v>
      </c>
      <c r="AK83" s="6">
        <v>1</v>
      </c>
      <c r="AL83" s="7"/>
      <c r="AM83" s="7"/>
      <c r="AN83" s="6">
        <v>1</v>
      </c>
      <c r="AO83" s="6">
        <v>1</v>
      </c>
      <c r="AP83" s="6">
        <v>1</v>
      </c>
      <c r="AQ83" s="6">
        <v>1</v>
      </c>
      <c r="AR83" s="6">
        <v>1</v>
      </c>
      <c r="AS83" s="7"/>
    </row>
    <row r="84" spans="1:45" x14ac:dyDescent="0.25">
      <c r="A84" s="9" t="s">
        <v>23</v>
      </c>
      <c r="B84" s="12" t="s">
        <v>24</v>
      </c>
      <c r="C84" s="12" t="s">
        <v>25</v>
      </c>
      <c r="D84" s="12" t="s">
        <v>26</v>
      </c>
      <c r="E84" s="12" t="s">
        <v>38</v>
      </c>
      <c r="F84" s="12" t="s">
        <v>89</v>
      </c>
      <c r="G84" s="12" t="s">
        <v>27</v>
      </c>
      <c r="H84" s="12" t="s">
        <v>27</v>
      </c>
      <c r="I84" s="12" t="s">
        <v>27</v>
      </c>
      <c r="J84" s="12" t="s">
        <v>104</v>
      </c>
      <c r="K84" s="12" t="s">
        <v>105</v>
      </c>
      <c r="L84" s="12" t="s">
        <v>1320</v>
      </c>
      <c r="M84" s="12" t="s">
        <v>31</v>
      </c>
      <c r="N84" s="118" t="s">
        <v>32</v>
      </c>
      <c r="O84" s="116"/>
      <c r="P84" s="6"/>
      <c r="Q84" s="7"/>
      <c r="R84" s="7"/>
      <c r="S84" s="6">
        <v>1</v>
      </c>
      <c r="T84" s="6">
        <v>1</v>
      </c>
      <c r="U84" s="6"/>
      <c r="V84" s="6">
        <v>1</v>
      </c>
      <c r="W84" s="6"/>
      <c r="X84" s="7"/>
      <c r="Y84" s="7"/>
      <c r="Z84" s="6"/>
      <c r="AA84" s="6">
        <v>1</v>
      </c>
      <c r="AB84" s="6">
        <v>1</v>
      </c>
      <c r="AC84" s="6">
        <v>1</v>
      </c>
      <c r="AD84" s="6"/>
      <c r="AE84" s="7"/>
      <c r="AF84" s="7"/>
      <c r="AG84" s="6"/>
      <c r="AH84" s="6">
        <v>1</v>
      </c>
      <c r="AI84" s="6">
        <v>1</v>
      </c>
      <c r="AJ84" s="6">
        <v>1</v>
      </c>
      <c r="AK84" s="6"/>
      <c r="AL84" s="7"/>
      <c r="AM84" s="7"/>
      <c r="AN84" s="6"/>
      <c r="AO84" s="6">
        <v>1</v>
      </c>
      <c r="AP84" s="6">
        <v>1</v>
      </c>
      <c r="AQ84" s="6">
        <v>1</v>
      </c>
      <c r="AR84" s="6"/>
      <c r="AS84" s="7"/>
    </row>
    <row r="85" spans="1:45" x14ac:dyDescent="0.25">
      <c r="A85" s="9" t="s">
        <v>23</v>
      </c>
      <c r="B85" s="12" t="s">
        <v>24</v>
      </c>
      <c r="C85" s="12" t="s">
        <v>25</v>
      </c>
      <c r="D85" s="12" t="s">
        <v>26</v>
      </c>
      <c r="E85" s="12" t="s">
        <v>116</v>
      </c>
      <c r="F85" s="12" t="s">
        <v>27</v>
      </c>
      <c r="G85" s="12" t="s">
        <v>27</v>
      </c>
      <c r="H85" s="12" t="s">
        <v>27</v>
      </c>
      <c r="I85" s="12" t="s">
        <v>27</v>
      </c>
      <c r="J85" s="12" t="s">
        <v>117</v>
      </c>
      <c r="K85" s="12" t="s">
        <v>118</v>
      </c>
      <c r="L85" s="12" t="s">
        <v>1321</v>
      </c>
      <c r="M85" s="12" t="s">
        <v>31</v>
      </c>
      <c r="N85" s="118" t="s">
        <v>32</v>
      </c>
      <c r="O85" s="116"/>
      <c r="P85" s="6"/>
      <c r="Q85" s="7"/>
      <c r="R85" s="7"/>
      <c r="S85" s="6"/>
      <c r="T85" s="6"/>
      <c r="U85" s="6"/>
      <c r="V85" s="6"/>
      <c r="W85" s="6"/>
      <c r="X85" s="7"/>
      <c r="Y85" s="7"/>
      <c r="Z85" s="6"/>
      <c r="AA85" s="6"/>
      <c r="AB85" s="6"/>
      <c r="AC85" s="6"/>
      <c r="AD85" s="6"/>
      <c r="AE85" s="7"/>
      <c r="AF85" s="7"/>
      <c r="AG85" s="6"/>
      <c r="AH85" s="6"/>
      <c r="AI85" s="6"/>
      <c r="AJ85" s="6"/>
      <c r="AK85" s="6"/>
      <c r="AL85" s="7"/>
      <c r="AM85" s="7"/>
      <c r="AN85" s="6"/>
      <c r="AO85" s="6"/>
      <c r="AP85" s="6"/>
      <c r="AQ85" s="6"/>
      <c r="AR85" s="6"/>
      <c r="AS85" s="7"/>
    </row>
    <row r="86" spans="1:45" x14ac:dyDescent="0.25">
      <c r="A86" s="9" t="s">
        <v>23</v>
      </c>
      <c r="B86" s="12" t="s">
        <v>24</v>
      </c>
      <c r="C86" s="12" t="s">
        <v>25</v>
      </c>
      <c r="D86" s="12" t="s">
        <v>26</v>
      </c>
      <c r="E86" s="12" t="s">
        <v>140</v>
      </c>
      <c r="F86" s="12" t="s">
        <v>27</v>
      </c>
      <c r="G86" s="12" t="s">
        <v>27</v>
      </c>
      <c r="H86" s="12" t="s">
        <v>27</v>
      </c>
      <c r="I86" s="12" t="s">
        <v>27</v>
      </c>
      <c r="J86" s="12" t="s">
        <v>143</v>
      </c>
      <c r="K86" s="12" t="s">
        <v>144</v>
      </c>
      <c r="L86" s="12" t="s">
        <v>1322</v>
      </c>
      <c r="M86" s="12" t="s">
        <v>31</v>
      </c>
      <c r="N86" s="118" t="s">
        <v>32</v>
      </c>
      <c r="O86" s="116">
        <v>1</v>
      </c>
      <c r="P86" s="6"/>
      <c r="Q86" s="7"/>
      <c r="R86" s="7"/>
      <c r="S86" s="6">
        <v>1</v>
      </c>
      <c r="T86" s="6"/>
      <c r="U86" s="6"/>
      <c r="V86" s="6">
        <v>1</v>
      </c>
      <c r="W86" s="6"/>
      <c r="X86" s="7"/>
      <c r="Y86" s="7"/>
      <c r="Z86" s="6"/>
      <c r="AA86" s="6"/>
      <c r="AB86" s="6">
        <v>1</v>
      </c>
      <c r="AC86" s="6">
        <v>1</v>
      </c>
      <c r="AD86" s="6"/>
      <c r="AE86" s="7"/>
      <c r="AF86" s="7"/>
      <c r="AG86" s="6"/>
      <c r="AH86" s="6"/>
      <c r="AI86" s="6">
        <v>1</v>
      </c>
      <c r="AJ86" s="6">
        <v>1</v>
      </c>
      <c r="AK86" s="6"/>
      <c r="AL86" s="7"/>
      <c r="AM86" s="7"/>
      <c r="AN86" s="6"/>
      <c r="AO86" s="6">
        <v>1</v>
      </c>
      <c r="AP86" s="6"/>
      <c r="AQ86" s="220">
        <v>1</v>
      </c>
      <c r="AR86" s="6"/>
      <c r="AS86" s="7"/>
    </row>
    <row r="87" spans="1:45" x14ac:dyDescent="0.25">
      <c r="A87" s="9" t="s">
        <v>23</v>
      </c>
      <c r="B87" s="10" t="s">
        <v>24</v>
      </c>
      <c r="C87" s="10" t="s">
        <v>25</v>
      </c>
      <c r="D87" s="10" t="s">
        <v>26</v>
      </c>
      <c r="E87" s="10" t="s">
        <v>27</v>
      </c>
      <c r="F87" s="10" t="s">
        <v>27</v>
      </c>
      <c r="G87" s="10" t="s">
        <v>27</v>
      </c>
      <c r="H87" s="10" t="s">
        <v>27</v>
      </c>
      <c r="I87" s="10" t="s">
        <v>27</v>
      </c>
      <c r="J87" s="10" t="s">
        <v>35</v>
      </c>
      <c r="K87" s="10" t="s">
        <v>36</v>
      </c>
      <c r="L87" s="10" t="s">
        <v>1323</v>
      </c>
      <c r="M87" s="10" t="s">
        <v>31</v>
      </c>
      <c r="N87" s="117" t="s">
        <v>32</v>
      </c>
      <c r="O87" s="116"/>
      <c r="P87" s="6"/>
      <c r="Q87" s="7"/>
      <c r="R87" s="7"/>
      <c r="S87" s="6"/>
      <c r="T87" s="6"/>
      <c r="U87" s="6"/>
      <c r="V87" s="6"/>
      <c r="W87" s="6"/>
      <c r="X87" s="7"/>
      <c r="Y87" s="7"/>
      <c r="Z87" s="6"/>
      <c r="AA87" s="6"/>
      <c r="AB87" s="6"/>
      <c r="AC87" s="6"/>
      <c r="AD87" s="6"/>
      <c r="AE87" s="7"/>
      <c r="AF87" s="7"/>
      <c r="AG87" s="6"/>
      <c r="AH87" s="6"/>
      <c r="AI87" s="6"/>
      <c r="AJ87" s="6"/>
      <c r="AK87" s="6"/>
      <c r="AL87" s="7"/>
      <c r="AM87" s="7"/>
      <c r="AN87" s="6"/>
      <c r="AO87" s="6"/>
      <c r="AP87" s="6"/>
      <c r="AQ87" s="6"/>
      <c r="AR87" s="6"/>
      <c r="AS87" s="7"/>
    </row>
    <row r="88" spans="1:45" x14ac:dyDescent="0.25">
      <c r="A88" s="9" t="s">
        <v>23</v>
      </c>
      <c r="B88" s="12" t="s">
        <v>24</v>
      </c>
      <c r="C88" s="12" t="s">
        <v>25</v>
      </c>
      <c r="D88" s="12" t="s">
        <v>26</v>
      </c>
      <c r="E88" s="12" t="s">
        <v>157</v>
      </c>
      <c r="F88" s="12" t="s">
        <v>191</v>
      </c>
      <c r="G88" s="12" t="s">
        <v>27</v>
      </c>
      <c r="H88" s="12" t="s">
        <v>27</v>
      </c>
      <c r="I88" s="12" t="s">
        <v>27</v>
      </c>
      <c r="J88" s="12" t="s">
        <v>200</v>
      </c>
      <c r="K88" s="12" t="s">
        <v>201</v>
      </c>
      <c r="L88" s="12" t="s">
        <v>1324</v>
      </c>
      <c r="M88" s="12" t="s">
        <v>31</v>
      </c>
      <c r="N88" s="118" t="s">
        <v>32</v>
      </c>
      <c r="O88" s="116"/>
      <c r="P88" s="6">
        <v>1</v>
      </c>
      <c r="Q88" s="7"/>
      <c r="R88" s="7"/>
      <c r="S88" s="6"/>
      <c r="T88" s="6">
        <v>1</v>
      </c>
      <c r="U88" s="6"/>
      <c r="V88" s="6">
        <v>1</v>
      </c>
      <c r="W88" s="6"/>
      <c r="X88" s="7"/>
      <c r="Y88" s="7"/>
      <c r="Z88" s="6"/>
      <c r="AA88" s="6">
        <v>1</v>
      </c>
      <c r="AB88" s="134"/>
      <c r="AC88" s="134"/>
      <c r="AD88" s="134"/>
      <c r="AE88" s="7"/>
      <c r="AF88" s="7"/>
      <c r="AG88" s="134"/>
      <c r="AH88" s="6"/>
      <c r="AI88" s="6">
        <v>1</v>
      </c>
      <c r="AJ88" s="6">
        <v>1</v>
      </c>
      <c r="AK88" s="6"/>
      <c r="AL88" s="7"/>
      <c r="AM88" s="7"/>
      <c r="AN88" s="6"/>
      <c r="AO88" s="6">
        <v>1</v>
      </c>
      <c r="AP88" s="6"/>
      <c r="AQ88" s="6">
        <v>1</v>
      </c>
      <c r="AR88" s="6"/>
      <c r="AS88" s="7"/>
    </row>
    <row r="89" spans="1:45" x14ac:dyDescent="0.25">
      <c r="A89" s="9" t="s">
        <v>23</v>
      </c>
      <c r="B89" s="12" t="s">
        <v>24</v>
      </c>
      <c r="C89" s="12" t="s">
        <v>25</v>
      </c>
      <c r="D89" s="12" t="s">
        <v>26</v>
      </c>
      <c r="E89" s="12" t="s">
        <v>140</v>
      </c>
      <c r="F89" s="12" t="s">
        <v>27</v>
      </c>
      <c r="G89" s="12" t="s">
        <v>27</v>
      </c>
      <c r="H89" s="12" t="s">
        <v>27</v>
      </c>
      <c r="I89" s="12" t="s">
        <v>27</v>
      </c>
      <c r="J89" s="12" t="s">
        <v>141</v>
      </c>
      <c r="K89" s="12" t="s">
        <v>142</v>
      </c>
      <c r="L89" s="12" t="s">
        <v>1325</v>
      </c>
      <c r="M89" s="12" t="s">
        <v>31</v>
      </c>
      <c r="N89" s="118" t="s">
        <v>32</v>
      </c>
      <c r="O89" s="6">
        <v>1</v>
      </c>
      <c r="P89" s="6"/>
      <c r="Q89" s="7"/>
      <c r="R89" s="7"/>
      <c r="S89" s="6"/>
      <c r="T89" s="6">
        <v>1</v>
      </c>
      <c r="U89" s="6"/>
      <c r="V89" s="6">
        <v>1</v>
      </c>
      <c r="W89" s="6"/>
      <c r="X89" s="7"/>
      <c r="Y89" s="7"/>
      <c r="Z89" s="6"/>
      <c r="AA89" s="6">
        <v>1</v>
      </c>
      <c r="AB89" s="6"/>
      <c r="AC89" s="6">
        <v>1</v>
      </c>
      <c r="AD89" s="6"/>
      <c r="AE89" s="7"/>
      <c r="AF89" s="7"/>
      <c r="AG89" s="134"/>
      <c r="AH89" s="134"/>
      <c r="AI89" s="134"/>
      <c r="AJ89" s="134"/>
      <c r="AK89" s="134"/>
      <c r="AL89" s="7"/>
      <c r="AM89" s="7"/>
      <c r="AN89" s="6"/>
      <c r="AO89" s="6"/>
      <c r="AP89" s="6"/>
      <c r="AQ89" s="6"/>
      <c r="AR89" s="6"/>
      <c r="AS89" s="7"/>
    </row>
    <row r="90" spans="1:45" x14ac:dyDescent="0.25">
      <c r="A90" s="9" t="s">
        <v>23</v>
      </c>
      <c r="B90" s="12" t="s">
        <v>24</v>
      </c>
      <c r="C90" s="12" t="s">
        <v>25</v>
      </c>
      <c r="D90" s="12" t="s">
        <v>26</v>
      </c>
      <c r="E90" s="12" t="s">
        <v>27</v>
      </c>
      <c r="F90" s="12" t="s">
        <v>27</v>
      </c>
      <c r="G90" s="12" t="s">
        <v>27</v>
      </c>
      <c r="H90" s="12" t="s">
        <v>27</v>
      </c>
      <c r="I90" s="12" t="s">
        <v>27</v>
      </c>
      <c r="J90" s="12" t="s">
        <v>382</v>
      </c>
      <c r="K90" s="12" t="s">
        <v>33</v>
      </c>
      <c r="L90" s="12" t="s">
        <v>1326</v>
      </c>
      <c r="M90" s="12" t="s">
        <v>31</v>
      </c>
      <c r="N90" s="118" t="s">
        <v>32</v>
      </c>
      <c r="O90" s="116"/>
      <c r="P90" s="6"/>
      <c r="Q90" s="7"/>
      <c r="R90" s="7"/>
      <c r="S90" s="6"/>
      <c r="T90" s="6"/>
      <c r="U90" s="6"/>
      <c r="V90" s="6"/>
      <c r="W90" s="6"/>
      <c r="X90" s="7"/>
      <c r="Y90" s="7"/>
      <c r="Z90" s="6"/>
      <c r="AA90" s="6"/>
      <c r="AB90" s="6"/>
      <c r="AC90" s="6"/>
      <c r="AD90" s="6"/>
      <c r="AE90" s="7"/>
      <c r="AF90" s="7"/>
      <c r="AG90" s="6"/>
      <c r="AH90" s="6"/>
      <c r="AI90" s="6"/>
      <c r="AJ90" s="6"/>
      <c r="AK90" s="6"/>
      <c r="AL90" s="7"/>
      <c r="AM90" s="7"/>
      <c r="AN90" s="6"/>
      <c r="AO90" s="6"/>
      <c r="AP90" s="6"/>
      <c r="AQ90" s="6"/>
      <c r="AR90" s="6"/>
      <c r="AS90" s="7"/>
    </row>
    <row r="91" spans="1:45" x14ac:dyDescent="0.25">
      <c r="A91" s="9" t="s">
        <v>23</v>
      </c>
      <c r="B91" s="12" t="s">
        <v>24</v>
      </c>
      <c r="C91" s="12" t="s">
        <v>25</v>
      </c>
      <c r="D91" s="12" t="s">
        <v>26</v>
      </c>
      <c r="E91" s="12" t="s">
        <v>38</v>
      </c>
      <c r="F91" s="12" t="s">
        <v>42</v>
      </c>
      <c r="G91" s="12" t="s">
        <v>27</v>
      </c>
      <c r="H91" s="12" t="s">
        <v>27</v>
      </c>
      <c r="I91" s="12" t="s">
        <v>27</v>
      </c>
      <c r="J91" s="12" t="s">
        <v>69</v>
      </c>
      <c r="K91" s="12" t="s">
        <v>70</v>
      </c>
      <c r="L91" s="12" t="s">
        <v>1327</v>
      </c>
      <c r="M91" s="12" t="s">
        <v>31</v>
      </c>
      <c r="N91" s="118" t="s">
        <v>32</v>
      </c>
      <c r="O91" s="116"/>
      <c r="P91" s="6"/>
      <c r="Q91" s="7"/>
      <c r="R91" s="7"/>
      <c r="S91" s="6"/>
      <c r="T91" s="6">
        <v>1</v>
      </c>
      <c r="U91" s="6">
        <v>1</v>
      </c>
      <c r="V91" s="6"/>
      <c r="W91" s="6"/>
      <c r="X91" s="7"/>
      <c r="Y91" s="7"/>
      <c r="Z91" s="6"/>
      <c r="AA91" s="6">
        <v>1</v>
      </c>
      <c r="AB91" s="6">
        <v>1</v>
      </c>
      <c r="AC91" s="6"/>
      <c r="AD91" s="6"/>
      <c r="AE91" s="7"/>
      <c r="AF91" s="7"/>
      <c r="AG91" s="6"/>
      <c r="AH91" s="6"/>
      <c r="AI91" s="6">
        <v>1</v>
      </c>
      <c r="AJ91" s="6"/>
      <c r="AK91" s="6"/>
      <c r="AL91" s="7"/>
      <c r="AM91" s="7"/>
      <c r="AN91" s="6"/>
      <c r="AO91" s="6"/>
      <c r="AP91" s="6">
        <v>1</v>
      </c>
      <c r="AQ91" s="6"/>
      <c r="AR91" s="6"/>
      <c r="AS91" s="7"/>
    </row>
    <row r="92" spans="1:45" x14ac:dyDescent="0.25">
      <c r="A92" s="9" t="s">
        <v>23</v>
      </c>
      <c r="B92" s="12" t="s">
        <v>24</v>
      </c>
      <c r="C92" s="12" t="s">
        <v>25</v>
      </c>
      <c r="D92" s="12" t="s">
        <v>26</v>
      </c>
      <c r="E92" s="12" t="s">
        <v>157</v>
      </c>
      <c r="F92" s="12" t="s">
        <v>191</v>
      </c>
      <c r="G92" s="12" t="s">
        <v>27</v>
      </c>
      <c r="H92" s="12" t="s">
        <v>27</v>
      </c>
      <c r="I92" s="12" t="s">
        <v>27</v>
      </c>
      <c r="J92" s="12" t="s">
        <v>209</v>
      </c>
      <c r="K92" s="12" t="s">
        <v>210</v>
      </c>
      <c r="L92" s="12" t="s">
        <v>1328</v>
      </c>
      <c r="M92" s="12" t="s">
        <v>31</v>
      </c>
      <c r="N92" s="118" t="s">
        <v>32</v>
      </c>
      <c r="O92" s="116">
        <v>1</v>
      </c>
      <c r="P92" s="215" t="s">
        <v>448</v>
      </c>
      <c r="Q92" s="7"/>
      <c r="R92" s="7"/>
      <c r="S92" s="6">
        <v>1</v>
      </c>
      <c r="T92" s="6"/>
      <c r="U92" s="6"/>
      <c r="V92" s="6">
        <v>1</v>
      </c>
      <c r="W92" s="215"/>
      <c r="X92" s="7"/>
      <c r="Y92" s="7"/>
      <c r="Z92" s="6">
        <v>1</v>
      </c>
      <c r="AA92" s="6"/>
      <c r="AB92" s="215"/>
      <c r="AC92" s="6">
        <v>1</v>
      </c>
      <c r="AD92" s="215" t="s">
        <v>448</v>
      </c>
      <c r="AE92" s="7"/>
      <c r="AF92" s="7"/>
      <c r="AG92" s="6"/>
      <c r="AH92" s="6">
        <v>1</v>
      </c>
      <c r="AI92" s="6"/>
      <c r="AJ92" s="6">
        <v>1</v>
      </c>
      <c r="AK92" s="215"/>
      <c r="AL92" s="7"/>
      <c r="AM92" s="7"/>
      <c r="AN92" s="6"/>
      <c r="AO92" s="6">
        <v>1</v>
      </c>
      <c r="AP92" s="6"/>
      <c r="AQ92" s="6">
        <v>1</v>
      </c>
      <c r="AR92" s="215" t="s">
        <v>448</v>
      </c>
      <c r="AS92" s="7"/>
    </row>
    <row r="93" spans="1:45" x14ac:dyDescent="0.25">
      <c r="A93" s="9" t="s">
        <v>23</v>
      </c>
      <c r="B93" s="12" t="s">
        <v>24</v>
      </c>
      <c r="C93" s="12" t="s">
        <v>25</v>
      </c>
      <c r="D93" s="12" t="s">
        <v>26</v>
      </c>
      <c r="E93" s="12" t="s">
        <v>157</v>
      </c>
      <c r="F93" s="12" t="s">
        <v>176</v>
      </c>
      <c r="G93" s="12" t="s">
        <v>27</v>
      </c>
      <c r="H93" s="12" t="s">
        <v>27</v>
      </c>
      <c r="I93" s="12" t="s">
        <v>27</v>
      </c>
      <c r="J93" s="12" t="s">
        <v>188</v>
      </c>
      <c r="K93" s="12" t="s">
        <v>189</v>
      </c>
      <c r="L93" s="12" t="s">
        <v>1329</v>
      </c>
      <c r="M93" s="12" t="s">
        <v>31</v>
      </c>
      <c r="N93" s="118" t="s">
        <v>32</v>
      </c>
      <c r="O93" s="116">
        <v>1</v>
      </c>
      <c r="P93" s="6"/>
      <c r="Q93" s="7"/>
      <c r="R93" s="7"/>
      <c r="S93" s="6"/>
      <c r="T93" s="6">
        <v>1</v>
      </c>
      <c r="U93" s="6"/>
      <c r="V93" s="6">
        <v>1</v>
      </c>
      <c r="W93" s="6"/>
      <c r="X93" s="7"/>
      <c r="Y93" s="7"/>
      <c r="Z93" s="6"/>
      <c r="AA93" s="6">
        <v>1</v>
      </c>
      <c r="AB93" s="6"/>
      <c r="AC93" s="6">
        <v>1</v>
      </c>
      <c r="AD93" s="6"/>
      <c r="AE93" s="7"/>
      <c r="AF93" s="7"/>
      <c r="AG93" s="6"/>
      <c r="AH93" s="6">
        <v>1</v>
      </c>
      <c r="AI93" s="6"/>
      <c r="AJ93" s="6">
        <v>1</v>
      </c>
      <c r="AK93" s="6"/>
      <c r="AL93" s="7"/>
      <c r="AM93" s="7"/>
      <c r="AN93" s="6"/>
      <c r="AO93" s="6">
        <v>1</v>
      </c>
      <c r="AP93" s="6"/>
      <c r="AQ93" s="6">
        <v>1</v>
      </c>
      <c r="AR93" s="6"/>
      <c r="AS93" s="7"/>
    </row>
    <row r="94" spans="1:45" x14ac:dyDescent="0.25">
      <c r="A94" s="9" t="s">
        <v>23</v>
      </c>
      <c r="B94" s="10" t="s">
        <v>24</v>
      </c>
      <c r="C94" s="10" t="s">
        <v>25</v>
      </c>
      <c r="D94" s="10" t="s">
        <v>26</v>
      </c>
      <c r="E94" s="10" t="s">
        <v>157</v>
      </c>
      <c r="F94" s="10" t="s">
        <v>191</v>
      </c>
      <c r="G94" s="10" t="s">
        <v>27</v>
      </c>
      <c r="H94" s="10" t="s">
        <v>27</v>
      </c>
      <c r="I94" s="10" t="s">
        <v>27</v>
      </c>
      <c r="J94" s="10" t="s">
        <v>202</v>
      </c>
      <c r="K94" s="10" t="s">
        <v>203</v>
      </c>
      <c r="L94" s="10" t="s">
        <v>1330</v>
      </c>
      <c r="M94" s="10" t="s">
        <v>31</v>
      </c>
      <c r="N94" s="117" t="s">
        <v>32</v>
      </c>
      <c r="O94" s="116"/>
      <c r="P94" s="6"/>
      <c r="Q94" s="7"/>
      <c r="R94" s="7"/>
      <c r="S94" s="6"/>
      <c r="T94" s="6"/>
      <c r="U94" s="6"/>
      <c r="V94" s="6"/>
      <c r="W94" s="6"/>
      <c r="X94" s="7"/>
      <c r="Y94" s="7"/>
      <c r="Z94" s="6"/>
      <c r="AA94" s="6"/>
      <c r="AB94" s="6"/>
      <c r="AC94" s="6"/>
      <c r="AD94" s="6"/>
      <c r="AE94" s="7"/>
      <c r="AF94" s="7"/>
      <c r="AG94" s="6"/>
      <c r="AH94" s="6"/>
      <c r="AI94" s="6"/>
      <c r="AJ94" s="6">
        <v>1</v>
      </c>
      <c r="AK94" s="6"/>
      <c r="AL94" s="7"/>
      <c r="AM94" s="7"/>
      <c r="AN94" s="6"/>
      <c r="AO94" s="6"/>
      <c r="AP94" s="6"/>
      <c r="AQ94" s="6"/>
      <c r="AR94" s="6"/>
      <c r="AS94" s="7"/>
    </row>
    <row r="95" spans="1:45" x14ac:dyDescent="0.25">
      <c r="A95" s="9" t="s">
        <v>23</v>
      </c>
      <c r="B95" s="10" t="s">
        <v>24</v>
      </c>
      <c r="C95" s="10" t="s">
        <v>25</v>
      </c>
      <c r="D95" s="10" t="s">
        <v>26</v>
      </c>
      <c r="E95" s="10" t="s">
        <v>38</v>
      </c>
      <c r="F95" s="10" t="s">
        <v>89</v>
      </c>
      <c r="G95" s="10" t="s">
        <v>27</v>
      </c>
      <c r="H95" s="10" t="s">
        <v>27</v>
      </c>
      <c r="I95" s="10" t="s">
        <v>27</v>
      </c>
      <c r="J95" s="202" t="s">
        <v>467</v>
      </c>
      <c r="K95" s="10" t="s">
        <v>450</v>
      </c>
      <c r="L95" s="10" t="s">
        <v>1331</v>
      </c>
      <c r="M95" s="10" t="s">
        <v>31</v>
      </c>
      <c r="N95" s="117" t="s">
        <v>32</v>
      </c>
      <c r="O95" s="116">
        <v>1</v>
      </c>
      <c r="P95" s="6"/>
      <c r="Q95" s="7"/>
      <c r="R95" s="7"/>
      <c r="S95" s="6">
        <v>1</v>
      </c>
      <c r="T95" s="6">
        <v>1</v>
      </c>
      <c r="U95" s="6">
        <v>1</v>
      </c>
      <c r="V95" s="6">
        <v>1</v>
      </c>
      <c r="W95" s="6"/>
      <c r="X95" s="7"/>
      <c r="Y95" s="7"/>
      <c r="Z95" s="6">
        <v>1</v>
      </c>
      <c r="AA95" s="6">
        <v>1</v>
      </c>
      <c r="AB95" s="6">
        <v>1</v>
      </c>
      <c r="AC95" s="6">
        <v>1</v>
      </c>
      <c r="AD95" s="6"/>
      <c r="AE95" s="7"/>
      <c r="AF95" s="7"/>
      <c r="AG95" s="6">
        <v>1</v>
      </c>
      <c r="AH95" s="6">
        <v>1</v>
      </c>
      <c r="AI95" s="6">
        <v>1</v>
      </c>
      <c r="AJ95" s="6">
        <v>1</v>
      </c>
      <c r="AK95" s="6"/>
      <c r="AL95" s="7"/>
      <c r="AM95" s="7"/>
      <c r="AN95" s="6"/>
      <c r="AO95" s="6">
        <v>1</v>
      </c>
      <c r="AP95" s="6"/>
      <c r="AQ95" s="6"/>
      <c r="AR95" s="6"/>
      <c r="AS95" s="7"/>
    </row>
    <row r="96" spans="1:45" x14ac:dyDescent="0.25">
      <c r="A96" s="9" t="s">
        <v>23</v>
      </c>
      <c r="B96" s="10" t="s">
        <v>24</v>
      </c>
      <c r="C96" s="10" t="s">
        <v>25</v>
      </c>
      <c r="D96" s="10" t="s">
        <v>26</v>
      </c>
      <c r="E96" s="10" t="s">
        <v>38</v>
      </c>
      <c r="F96" s="10" t="s">
        <v>42</v>
      </c>
      <c r="G96" s="10" t="s">
        <v>27</v>
      </c>
      <c r="H96" s="10" t="s">
        <v>27</v>
      </c>
      <c r="I96" s="10" t="s">
        <v>27</v>
      </c>
      <c r="J96" s="10" t="s">
        <v>66</v>
      </c>
      <c r="K96" s="10" t="s">
        <v>67</v>
      </c>
      <c r="L96" s="10" t="s">
        <v>1332</v>
      </c>
      <c r="M96" s="10" t="s">
        <v>31</v>
      </c>
      <c r="N96" s="117" t="s">
        <v>32</v>
      </c>
      <c r="O96" s="116">
        <v>1</v>
      </c>
      <c r="P96" s="6"/>
      <c r="Q96" s="7"/>
      <c r="R96" s="7"/>
      <c r="S96" s="6"/>
      <c r="T96" s="6"/>
      <c r="U96" s="6">
        <v>1</v>
      </c>
      <c r="V96" s="6">
        <v>1</v>
      </c>
      <c r="W96" s="6"/>
      <c r="X96" s="7"/>
      <c r="Y96" s="7"/>
      <c r="Z96" s="6"/>
      <c r="AA96" s="6"/>
      <c r="AB96" s="6">
        <v>1</v>
      </c>
      <c r="AC96" s="6">
        <v>1</v>
      </c>
      <c r="AD96" s="6"/>
      <c r="AE96" s="7"/>
      <c r="AF96" s="7"/>
      <c r="AG96" s="6"/>
      <c r="AH96" s="6"/>
      <c r="AI96" s="6">
        <v>1</v>
      </c>
      <c r="AJ96" s="6">
        <v>1</v>
      </c>
      <c r="AK96" s="6"/>
      <c r="AL96" s="7"/>
      <c r="AM96" s="7"/>
      <c r="AN96" s="6"/>
      <c r="AO96" s="6"/>
      <c r="AP96" s="6">
        <v>1</v>
      </c>
      <c r="AQ96" s="6">
        <v>1</v>
      </c>
      <c r="AR96" s="6"/>
      <c r="AS96" s="7"/>
    </row>
    <row r="97" spans="1:45" x14ac:dyDescent="0.25">
      <c r="A97" s="9" t="s">
        <v>23</v>
      </c>
      <c r="B97" s="10" t="s">
        <v>24</v>
      </c>
      <c r="C97" s="10" t="s">
        <v>25</v>
      </c>
      <c r="D97" s="10" t="s">
        <v>26</v>
      </c>
      <c r="E97" s="10" t="s">
        <v>38</v>
      </c>
      <c r="F97" s="10" t="s">
        <v>42</v>
      </c>
      <c r="G97" s="10" t="s">
        <v>27</v>
      </c>
      <c r="H97" s="10" t="s">
        <v>27</v>
      </c>
      <c r="I97" s="10" t="s">
        <v>27</v>
      </c>
      <c r="J97" s="10" t="s">
        <v>72</v>
      </c>
      <c r="K97" s="10" t="s">
        <v>73</v>
      </c>
      <c r="L97" s="10" t="s">
        <v>1333</v>
      </c>
      <c r="M97" s="10" t="s">
        <v>31</v>
      </c>
      <c r="N97" s="117" t="s">
        <v>32</v>
      </c>
      <c r="O97" s="6"/>
      <c r="P97" s="6"/>
      <c r="Q97" s="7"/>
      <c r="R97" s="7"/>
      <c r="S97" s="6"/>
      <c r="T97" s="6">
        <v>1</v>
      </c>
      <c r="U97" s="6">
        <v>1</v>
      </c>
      <c r="V97" s="6"/>
      <c r="W97" s="6"/>
      <c r="X97" s="7"/>
      <c r="Y97" s="7"/>
      <c r="Z97" s="6"/>
      <c r="AA97" s="6">
        <v>1</v>
      </c>
      <c r="AB97" s="6"/>
      <c r="AC97" s="6">
        <v>1</v>
      </c>
      <c r="AD97" s="6"/>
      <c r="AE97" s="7"/>
      <c r="AF97" s="7"/>
      <c r="AG97" s="6"/>
      <c r="AH97" s="6">
        <v>1</v>
      </c>
      <c r="AI97" s="6">
        <v>1</v>
      </c>
      <c r="AJ97" s="6"/>
      <c r="AK97" s="6"/>
      <c r="AL97" s="7"/>
      <c r="AM97" s="7"/>
      <c r="AN97" s="6"/>
      <c r="AO97" s="6">
        <v>1</v>
      </c>
      <c r="AP97" s="6">
        <v>1</v>
      </c>
      <c r="AQ97" s="6"/>
      <c r="AR97" s="6"/>
      <c r="AS97" s="7"/>
    </row>
    <row r="98" spans="1:45" x14ac:dyDescent="0.25">
      <c r="A98" s="9" t="s">
        <v>23</v>
      </c>
      <c r="B98" s="12" t="s">
        <v>24</v>
      </c>
      <c r="C98" s="12" t="s">
        <v>25</v>
      </c>
      <c r="D98" s="12" t="s">
        <v>26</v>
      </c>
      <c r="E98" s="12" t="s">
        <v>38</v>
      </c>
      <c r="F98" s="12" t="s">
        <v>27</v>
      </c>
      <c r="G98" s="12" t="s">
        <v>27</v>
      </c>
      <c r="H98" s="12" t="s">
        <v>27</v>
      </c>
      <c r="I98" s="12" t="s">
        <v>27</v>
      </c>
      <c r="J98" s="12" t="s">
        <v>39</v>
      </c>
      <c r="K98" s="12" t="s">
        <v>40</v>
      </c>
      <c r="L98" s="12" t="s">
        <v>1334</v>
      </c>
      <c r="M98" s="12" t="s">
        <v>31</v>
      </c>
      <c r="N98" s="118" t="s">
        <v>32</v>
      </c>
      <c r="O98" s="116"/>
      <c r="P98" s="6"/>
      <c r="Q98" s="7"/>
      <c r="R98" s="7"/>
      <c r="S98" s="6">
        <v>1</v>
      </c>
      <c r="T98" s="6">
        <v>1</v>
      </c>
      <c r="U98" s="6"/>
      <c r="V98" s="6"/>
      <c r="W98" s="6"/>
      <c r="X98" s="7"/>
      <c r="Y98" s="7"/>
      <c r="Z98" s="6"/>
      <c r="AA98" s="6"/>
      <c r="AB98" s="6">
        <v>1</v>
      </c>
      <c r="AC98" s="6">
        <v>1</v>
      </c>
      <c r="AD98" s="6"/>
      <c r="AE98" s="7"/>
      <c r="AF98" s="7"/>
      <c r="AG98" s="6"/>
      <c r="AH98" s="6">
        <v>1</v>
      </c>
      <c r="AI98" s="6"/>
      <c r="AJ98" s="6">
        <v>1</v>
      </c>
      <c r="AK98" s="6"/>
      <c r="AL98" s="7"/>
      <c r="AM98" s="7"/>
      <c r="AN98" s="6"/>
      <c r="AO98" s="6">
        <v>1</v>
      </c>
      <c r="AP98" s="6"/>
      <c r="AQ98" s="6">
        <v>1</v>
      </c>
      <c r="AR98" s="6"/>
      <c r="AS98" s="7"/>
    </row>
    <row r="99" spans="1:45" x14ac:dyDescent="0.25">
      <c r="A99" s="9" t="s">
        <v>23</v>
      </c>
      <c r="B99" s="12" t="s">
        <v>24</v>
      </c>
      <c r="C99" s="12" t="s">
        <v>25</v>
      </c>
      <c r="D99" s="12" t="s">
        <v>26</v>
      </c>
      <c r="E99" s="12" t="s">
        <v>157</v>
      </c>
      <c r="F99" s="12" t="s">
        <v>176</v>
      </c>
      <c r="G99" s="210"/>
      <c r="H99" s="210"/>
      <c r="I99" s="210"/>
      <c r="J99" s="214" t="s">
        <v>462</v>
      </c>
      <c r="K99" s="10" t="s">
        <v>446</v>
      </c>
      <c r="L99" s="10" t="s">
        <v>1335</v>
      </c>
      <c r="M99" s="10" t="s">
        <v>31</v>
      </c>
      <c r="N99" s="117" t="s">
        <v>32</v>
      </c>
      <c r="O99" s="116"/>
      <c r="P99" s="6">
        <v>1</v>
      </c>
      <c r="Q99" s="7"/>
      <c r="R99" s="7"/>
      <c r="S99" s="6"/>
      <c r="T99" s="6">
        <v>1</v>
      </c>
      <c r="U99" s="6">
        <v>1</v>
      </c>
      <c r="V99" s="6"/>
      <c r="W99" s="6"/>
      <c r="X99" s="7"/>
      <c r="Y99" s="7"/>
      <c r="Z99" s="6"/>
      <c r="AA99" s="6">
        <v>1</v>
      </c>
      <c r="AB99" s="6">
        <v>1</v>
      </c>
      <c r="AC99" s="6"/>
      <c r="AD99" s="6"/>
      <c r="AE99" s="7"/>
      <c r="AF99" s="7"/>
      <c r="AG99" s="6">
        <v>1</v>
      </c>
      <c r="AH99" s="6"/>
      <c r="AI99" s="6">
        <v>1</v>
      </c>
      <c r="AJ99" s="6">
        <v>1</v>
      </c>
      <c r="AK99" s="6"/>
      <c r="AL99" s="7"/>
      <c r="AM99" s="7"/>
      <c r="AN99" s="134"/>
      <c r="AO99" s="134"/>
      <c r="AP99" s="134"/>
      <c r="AQ99" s="134"/>
      <c r="AR99" s="134"/>
      <c r="AS99" s="7"/>
    </row>
    <row r="100" spans="1:45" x14ac:dyDescent="0.25">
      <c r="A100" s="9" t="s">
        <v>23</v>
      </c>
      <c r="B100" s="12" t="s">
        <v>24</v>
      </c>
      <c r="C100" s="12" t="s">
        <v>25</v>
      </c>
      <c r="D100" s="12" t="s">
        <v>26</v>
      </c>
      <c r="E100" s="12" t="s">
        <v>38</v>
      </c>
      <c r="F100" s="12" t="s">
        <v>42</v>
      </c>
      <c r="G100" s="12" t="s">
        <v>27</v>
      </c>
      <c r="H100" s="12" t="s">
        <v>27</v>
      </c>
      <c r="I100" s="12" t="s">
        <v>27</v>
      </c>
      <c r="J100" s="12" t="s">
        <v>63</v>
      </c>
      <c r="K100" s="12" t="s">
        <v>64</v>
      </c>
      <c r="L100" s="12" t="s">
        <v>1336</v>
      </c>
      <c r="M100" s="12" t="s">
        <v>31</v>
      </c>
      <c r="N100" s="118" t="s">
        <v>32</v>
      </c>
      <c r="O100" s="116"/>
      <c r="P100" s="6"/>
      <c r="Q100" s="7"/>
      <c r="R100" s="7"/>
      <c r="S100" s="6"/>
      <c r="T100" s="6">
        <v>1</v>
      </c>
      <c r="U100" s="6">
        <v>1</v>
      </c>
      <c r="V100" s="6"/>
      <c r="W100" s="6"/>
      <c r="X100" s="7"/>
      <c r="Y100" s="7"/>
      <c r="Z100" s="6"/>
      <c r="AA100" s="6"/>
      <c r="AB100" s="6">
        <v>1</v>
      </c>
      <c r="AC100" s="6">
        <v>1</v>
      </c>
      <c r="AD100" s="6"/>
      <c r="AE100" s="7"/>
      <c r="AF100" s="7"/>
      <c r="AG100" s="6"/>
      <c r="AH100" s="6">
        <v>1</v>
      </c>
      <c r="AI100" s="6">
        <v>1</v>
      </c>
      <c r="AJ100" s="6"/>
      <c r="AK100" s="6"/>
      <c r="AL100" s="7"/>
      <c r="AM100" s="7"/>
      <c r="AN100" s="6"/>
      <c r="AO100" s="6"/>
      <c r="AP100" s="6"/>
      <c r="AQ100" s="6"/>
      <c r="AR100" s="6"/>
      <c r="AS100" s="7"/>
    </row>
    <row r="101" spans="1:45" x14ac:dyDescent="0.25">
      <c r="A101" s="9" t="s">
        <v>23</v>
      </c>
      <c r="B101" s="12" t="s">
        <v>24</v>
      </c>
      <c r="C101" s="12" t="s">
        <v>25</v>
      </c>
      <c r="D101" s="12" t="s">
        <v>26</v>
      </c>
      <c r="E101" s="12" t="s">
        <v>116</v>
      </c>
      <c r="F101" s="12" t="s">
        <v>27</v>
      </c>
      <c r="G101" s="12" t="s">
        <v>27</v>
      </c>
      <c r="H101" s="12" t="s">
        <v>27</v>
      </c>
      <c r="I101" s="12" t="s">
        <v>27</v>
      </c>
      <c r="J101" s="12" t="s">
        <v>123</v>
      </c>
      <c r="K101" s="12" t="s">
        <v>124</v>
      </c>
      <c r="L101" s="12" t="s">
        <v>1337</v>
      </c>
      <c r="M101" s="12" t="s">
        <v>31</v>
      </c>
      <c r="N101" s="118" t="s">
        <v>32</v>
      </c>
      <c r="O101" s="116">
        <v>1</v>
      </c>
      <c r="P101" s="6"/>
      <c r="Q101" s="7"/>
      <c r="R101" s="7"/>
      <c r="S101" s="6">
        <v>1</v>
      </c>
      <c r="T101" s="6"/>
      <c r="U101" s="6"/>
      <c r="V101" s="6">
        <v>1</v>
      </c>
      <c r="W101" s="6"/>
      <c r="X101" s="7"/>
      <c r="Y101" s="7"/>
      <c r="Z101" s="6">
        <v>1</v>
      </c>
      <c r="AA101" s="6"/>
      <c r="AB101" s="6"/>
      <c r="AC101" s="6">
        <v>1</v>
      </c>
      <c r="AD101" s="6"/>
      <c r="AE101" s="7"/>
      <c r="AF101" s="7"/>
      <c r="AG101" s="6">
        <v>1</v>
      </c>
      <c r="AH101" s="6"/>
      <c r="AI101" s="6"/>
      <c r="AJ101" s="6">
        <v>1</v>
      </c>
      <c r="AK101" s="6"/>
      <c r="AL101" s="7"/>
      <c r="AM101" s="7"/>
      <c r="AN101" s="6">
        <v>1</v>
      </c>
      <c r="AO101" s="6"/>
      <c r="AP101" s="6"/>
      <c r="AQ101" s="6">
        <v>1</v>
      </c>
      <c r="AR101" s="6"/>
      <c r="AS101" s="7"/>
    </row>
    <row r="102" spans="1:45" x14ac:dyDescent="0.25">
      <c r="A102" s="9" t="s">
        <v>23</v>
      </c>
      <c r="B102" s="10" t="s">
        <v>24</v>
      </c>
      <c r="C102" s="10" t="s">
        <v>25</v>
      </c>
      <c r="D102" s="10" t="s">
        <v>26</v>
      </c>
      <c r="E102" s="10" t="s">
        <v>157</v>
      </c>
      <c r="F102" s="10" t="s">
        <v>176</v>
      </c>
      <c r="G102" s="10" t="s">
        <v>27</v>
      </c>
      <c r="H102" s="10" t="s">
        <v>27</v>
      </c>
      <c r="I102" s="10" t="s">
        <v>27</v>
      </c>
      <c r="J102" s="10" t="s">
        <v>179</v>
      </c>
      <c r="K102" s="10" t="s">
        <v>180</v>
      </c>
      <c r="L102" s="10" t="s">
        <v>1338</v>
      </c>
      <c r="M102" s="10" t="s">
        <v>31</v>
      </c>
      <c r="N102" s="117" t="s">
        <v>32</v>
      </c>
      <c r="O102" s="116"/>
      <c r="P102" s="6"/>
      <c r="Q102" s="7"/>
      <c r="R102" s="7"/>
      <c r="S102" s="6"/>
      <c r="T102" s="6"/>
      <c r="U102" s="6"/>
      <c r="V102" s="6"/>
      <c r="W102" s="6"/>
      <c r="X102" s="7"/>
      <c r="Y102" s="7"/>
      <c r="Z102" s="6"/>
      <c r="AA102" s="6"/>
      <c r="AB102" s="6"/>
      <c r="AC102" s="6"/>
      <c r="AD102" s="6"/>
      <c r="AE102" s="7"/>
      <c r="AF102" s="7"/>
      <c r="AG102" s="6"/>
      <c r="AH102" s="6"/>
      <c r="AI102" s="6"/>
      <c r="AJ102" s="6"/>
      <c r="AK102" s="6"/>
      <c r="AL102" s="7"/>
      <c r="AM102" s="7"/>
      <c r="AN102" s="6"/>
      <c r="AO102" s="6"/>
      <c r="AP102" s="6"/>
      <c r="AQ102" s="6"/>
      <c r="AR102" s="6"/>
      <c r="AS102" s="7"/>
    </row>
    <row r="103" spans="1:45" x14ac:dyDescent="0.25">
      <c r="A103" s="9" t="s">
        <v>23</v>
      </c>
      <c r="B103" s="12" t="s">
        <v>24</v>
      </c>
      <c r="C103" s="12" t="s">
        <v>25</v>
      </c>
      <c r="D103" s="12" t="s">
        <v>26</v>
      </c>
      <c r="E103" s="12" t="s">
        <v>157</v>
      </c>
      <c r="F103" s="12" t="s">
        <v>176</v>
      </c>
      <c r="G103" s="12" t="s">
        <v>27</v>
      </c>
      <c r="H103" s="12" t="s">
        <v>27</v>
      </c>
      <c r="I103" s="12" t="s">
        <v>27</v>
      </c>
      <c r="J103" s="12" t="s">
        <v>177</v>
      </c>
      <c r="K103" s="12" t="s">
        <v>178</v>
      </c>
      <c r="L103" s="12" t="s">
        <v>1339</v>
      </c>
      <c r="M103" s="12" t="s">
        <v>31</v>
      </c>
      <c r="N103" s="118" t="s">
        <v>32</v>
      </c>
      <c r="O103" s="116">
        <v>1</v>
      </c>
      <c r="P103" s="6"/>
      <c r="Q103" s="7"/>
      <c r="R103" s="7"/>
      <c r="S103" s="6"/>
      <c r="T103" s="6">
        <v>1</v>
      </c>
      <c r="U103" s="6"/>
      <c r="V103" s="6"/>
      <c r="W103" s="6"/>
      <c r="X103" s="7"/>
      <c r="Y103" s="7"/>
      <c r="Z103" s="6"/>
      <c r="AA103" s="6">
        <v>1</v>
      </c>
      <c r="AB103" s="6"/>
      <c r="AC103" s="6">
        <v>1</v>
      </c>
      <c r="AD103" s="6"/>
      <c r="AE103" s="7"/>
      <c r="AF103" s="7"/>
      <c r="AG103" s="6"/>
      <c r="AH103" s="6">
        <v>1</v>
      </c>
      <c r="AI103" s="6"/>
      <c r="AJ103" s="6">
        <v>1</v>
      </c>
      <c r="AK103" s="6"/>
      <c r="AL103" s="7"/>
      <c r="AM103" s="7"/>
      <c r="AN103" s="134"/>
      <c r="AO103" s="134"/>
      <c r="AP103" s="134"/>
      <c r="AQ103" s="134"/>
      <c r="AR103" s="134"/>
      <c r="AS103" s="7"/>
    </row>
    <row r="104" spans="1:45" x14ac:dyDescent="0.25">
      <c r="A104" s="9" t="s">
        <v>23</v>
      </c>
      <c r="B104" s="10" t="s">
        <v>24</v>
      </c>
      <c r="C104" s="10" t="s">
        <v>25</v>
      </c>
      <c r="D104" s="10" t="s">
        <v>26</v>
      </c>
      <c r="E104" s="10" t="s">
        <v>157</v>
      </c>
      <c r="F104" s="10" t="s">
        <v>191</v>
      </c>
      <c r="G104" s="10" t="s">
        <v>27</v>
      </c>
      <c r="H104" s="10" t="s">
        <v>27</v>
      </c>
      <c r="I104" s="10" t="s">
        <v>27</v>
      </c>
      <c r="J104" s="10" t="s">
        <v>212</v>
      </c>
      <c r="K104" s="10" t="s">
        <v>213</v>
      </c>
      <c r="L104" s="10" t="s">
        <v>1340</v>
      </c>
      <c r="M104" s="10" t="s">
        <v>31</v>
      </c>
      <c r="N104" s="117" t="s">
        <v>32</v>
      </c>
      <c r="O104" s="116">
        <v>1</v>
      </c>
      <c r="P104" s="6">
        <v>1</v>
      </c>
      <c r="Q104" s="7"/>
      <c r="R104" s="7"/>
      <c r="S104" s="6">
        <v>1</v>
      </c>
      <c r="T104" s="6"/>
      <c r="U104" s="6"/>
      <c r="V104" s="6"/>
      <c r="W104" s="6"/>
      <c r="X104" s="7"/>
      <c r="Y104" s="7"/>
      <c r="Z104" s="6"/>
      <c r="AA104" s="6"/>
      <c r="AB104" s="6"/>
      <c r="AC104" s="6"/>
      <c r="AD104" s="6"/>
      <c r="AE104" s="7"/>
      <c r="AF104" s="7"/>
      <c r="AG104" s="6">
        <v>1</v>
      </c>
      <c r="AH104" s="6">
        <v>1</v>
      </c>
      <c r="AI104" s="6"/>
      <c r="AJ104" s="6">
        <v>1</v>
      </c>
      <c r="AK104" s="6"/>
      <c r="AL104" s="7"/>
      <c r="AM104" s="7"/>
      <c r="AN104" s="6"/>
      <c r="AO104" s="6">
        <v>1</v>
      </c>
      <c r="AP104" s="6"/>
      <c r="AQ104" s="6"/>
      <c r="AR104" s="6"/>
      <c r="AS104" s="7"/>
    </row>
    <row r="105" spans="1:45" x14ac:dyDescent="0.25">
      <c r="A105" s="9" t="s">
        <v>23</v>
      </c>
      <c r="B105" s="10" t="s">
        <v>24</v>
      </c>
      <c r="C105" s="10" t="s">
        <v>25</v>
      </c>
      <c r="D105" s="10" t="s">
        <v>26</v>
      </c>
      <c r="E105" s="10" t="s">
        <v>140</v>
      </c>
      <c r="F105" s="10" t="s">
        <v>27</v>
      </c>
      <c r="G105" s="10" t="s">
        <v>27</v>
      </c>
      <c r="H105" s="10" t="s">
        <v>27</v>
      </c>
      <c r="I105" s="10" t="s">
        <v>27</v>
      </c>
      <c r="J105" s="10" t="s">
        <v>151</v>
      </c>
      <c r="K105" s="10" t="s">
        <v>152</v>
      </c>
      <c r="L105" s="10" t="s">
        <v>1341</v>
      </c>
      <c r="M105" s="10" t="s">
        <v>31</v>
      </c>
      <c r="N105" s="117" t="s">
        <v>32</v>
      </c>
      <c r="O105" s="116"/>
      <c r="P105" s="218">
        <v>1</v>
      </c>
      <c r="Q105" s="7"/>
      <c r="R105" s="7"/>
      <c r="S105" s="6"/>
      <c r="T105" s="218"/>
      <c r="U105" s="6">
        <v>1</v>
      </c>
      <c r="V105" s="6">
        <v>1</v>
      </c>
      <c r="W105" s="218"/>
      <c r="X105" s="7"/>
      <c r="Y105" s="7"/>
      <c r="Z105" s="6"/>
      <c r="AA105" s="218"/>
      <c r="AB105" s="6">
        <v>1</v>
      </c>
      <c r="AC105" s="6">
        <v>1</v>
      </c>
      <c r="AD105" s="218"/>
      <c r="AE105" s="7"/>
      <c r="AF105" s="7"/>
      <c r="AG105" s="6"/>
      <c r="AH105" s="218"/>
      <c r="AI105" s="6">
        <v>1</v>
      </c>
      <c r="AJ105" s="6">
        <v>1</v>
      </c>
      <c r="AK105" s="218"/>
      <c r="AL105" s="7"/>
      <c r="AM105" s="7"/>
      <c r="AN105" s="6"/>
      <c r="AO105" s="6"/>
      <c r="AP105" s="6">
        <v>1</v>
      </c>
      <c r="AQ105" s="6">
        <v>1</v>
      </c>
      <c r="AR105" s="6"/>
      <c r="AS105" s="7"/>
    </row>
    <row r="106" spans="1:45" x14ac:dyDescent="0.25">
      <c r="A106" s="9" t="s">
        <v>23</v>
      </c>
      <c r="B106" s="12" t="s">
        <v>24</v>
      </c>
      <c r="C106" s="12" t="s">
        <v>25</v>
      </c>
      <c r="D106" s="12" t="s">
        <v>26</v>
      </c>
      <c r="E106" s="12" t="s">
        <v>38</v>
      </c>
      <c r="F106" s="12" t="s">
        <v>42</v>
      </c>
      <c r="G106" s="12" t="s">
        <v>27</v>
      </c>
      <c r="H106" s="12" t="s">
        <v>27</v>
      </c>
      <c r="I106" s="12" t="s">
        <v>27</v>
      </c>
      <c r="J106" s="12" t="s">
        <v>74</v>
      </c>
      <c r="K106" s="12" t="s">
        <v>75</v>
      </c>
      <c r="L106" s="12" t="s">
        <v>1342</v>
      </c>
      <c r="M106" s="12" t="s">
        <v>31</v>
      </c>
      <c r="N106" s="118" t="s">
        <v>32</v>
      </c>
      <c r="O106" s="116"/>
      <c r="P106" s="6"/>
      <c r="Q106" s="7"/>
      <c r="R106" s="7"/>
      <c r="S106" s="6"/>
      <c r="T106" s="6"/>
      <c r="U106" s="6">
        <v>1</v>
      </c>
      <c r="V106" s="6">
        <v>1</v>
      </c>
      <c r="W106" s="6"/>
      <c r="X106" s="7"/>
      <c r="Y106" s="7"/>
      <c r="Z106" s="6"/>
      <c r="AA106" s="6"/>
      <c r="AB106" s="6">
        <v>1</v>
      </c>
      <c r="AC106" s="6">
        <v>1</v>
      </c>
      <c r="AD106" s="6"/>
      <c r="AE106" s="7"/>
      <c r="AF106" s="7"/>
      <c r="AG106" s="134"/>
      <c r="AH106" s="134"/>
      <c r="AI106" s="134"/>
      <c r="AJ106" s="134"/>
      <c r="AK106" s="134"/>
      <c r="AL106" s="7"/>
      <c r="AM106" s="7"/>
      <c r="AN106" s="134"/>
      <c r="AO106" s="134"/>
      <c r="AP106" s="134"/>
      <c r="AQ106" s="134"/>
      <c r="AR106" s="134"/>
      <c r="AS106" s="7"/>
    </row>
    <row r="107" spans="1:45" x14ac:dyDescent="0.25">
      <c r="A107" s="9" t="s">
        <v>23</v>
      </c>
      <c r="B107" s="12" t="s">
        <v>24</v>
      </c>
      <c r="C107" s="12" t="s">
        <v>25</v>
      </c>
      <c r="D107" s="12" t="s">
        <v>26</v>
      </c>
      <c r="E107" s="12" t="s">
        <v>38</v>
      </c>
      <c r="F107" s="12" t="s">
        <v>42</v>
      </c>
      <c r="G107" s="12" t="s">
        <v>27</v>
      </c>
      <c r="H107" s="12" t="s">
        <v>27</v>
      </c>
      <c r="I107" s="12" t="s">
        <v>27</v>
      </c>
      <c r="J107" s="12" t="s">
        <v>79</v>
      </c>
      <c r="K107" s="12" t="s">
        <v>80</v>
      </c>
      <c r="L107" s="12" t="s">
        <v>1343</v>
      </c>
      <c r="M107" s="12" t="s">
        <v>31</v>
      </c>
      <c r="N107" s="118" t="s">
        <v>32</v>
      </c>
      <c r="O107" s="116"/>
      <c r="P107" s="6"/>
      <c r="Q107" s="7"/>
      <c r="R107" s="7"/>
      <c r="S107" s="6"/>
      <c r="T107" s="6"/>
      <c r="U107" s="6"/>
      <c r="V107" s="6"/>
      <c r="W107" s="6"/>
      <c r="X107" s="7"/>
      <c r="Y107" s="7"/>
      <c r="Z107" s="6"/>
      <c r="AA107" s="6"/>
      <c r="AB107" s="6"/>
      <c r="AC107" s="6"/>
      <c r="AD107" s="6"/>
      <c r="AE107" s="7"/>
      <c r="AF107" s="7"/>
      <c r="AG107" s="6"/>
      <c r="AH107" s="6"/>
      <c r="AI107" s="6"/>
      <c r="AJ107" s="6"/>
      <c r="AK107" s="6"/>
      <c r="AL107" s="7"/>
      <c r="AM107" s="7"/>
      <c r="AN107" s="6"/>
      <c r="AO107" s="6"/>
      <c r="AP107" s="6"/>
      <c r="AQ107" s="6"/>
      <c r="AR107" s="6"/>
      <c r="AS107" s="7"/>
    </row>
    <row r="108" spans="1:45" x14ac:dyDescent="0.25">
      <c r="A108" s="9" t="s">
        <v>23</v>
      </c>
      <c r="B108" s="12" t="s">
        <v>24</v>
      </c>
      <c r="C108" s="12" t="s">
        <v>25</v>
      </c>
      <c r="D108" s="12" t="s">
        <v>26</v>
      </c>
      <c r="E108" s="12" t="s">
        <v>157</v>
      </c>
      <c r="F108" s="12" t="s">
        <v>191</v>
      </c>
      <c r="G108" s="12" t="s">
        <v>27</v>
      </c>
      <c r="H108" s="12" t="s">
        <v>27</v>
      </c>
      <c r="I108" s="12" t="s">
        <v>27</v>
      </c>
      <c r="J108" s="12" t="s">
        <v>204</v>
      </c>
      <c r="K108" s="12" t="s">
        <v>205</v>
      </c>
      <c r="L108" s="12" t="s">
        <v>1344</v>
      </c>
      <c r="M108" s="12" t="s">
        <v>31</v>
      </c>
      <c r="N108" s="118" t="s">
        <v>32</v>
      </c>
      <c r="O108" s="116">
        <v>1</v>
      </c>
      <c r="P108" s="6"/>
      <c r="Q108" s="7"/>
      <c r="R108" s="7"/>
      <c r="S108" s="6"/>
      <c r="T108" s="6"/>
      <c r="U108" s="6">
        <v>1</v>
      </c>
      <c r="V108" s="6">
        <v>1</v>
      </c>
      <c r="W108" s="6"/>
      <c r="X108" s="7"/>
      <c r="Y108" s="7"/>
      <c r="Z108" s="6"/>
      <c r="AA108" s="6">
        <v>1</v>
      </c>
      <c r="AB108" s="6"/>
      <c r="AC108" s="6">
        <v>1</v>
      </c>
      <c r="AD108" s="6"/>
      <c r="AE108" s="7"/>
      <c r="AF108" s="7"/>
      <c r="AG108" s="6"/>
      <c r="AH108" s="6"/>
      <c r="AI108" s="6">
        <v>1</v>
      </c>
      <c r="AJ108" s="6">
        <v>1</v>
      </c>
      <c r="AK108" s="6"/>
      <c r="AL108" s="7"/>
      <c r="AM108" s="7"/>
      <c r="AN108" s="6"/>
      <c r="AO108" s="6">
        <v>1</v>
      </c>
      <c r="AP108" s="6"/>
      <c r="AQ108" s="6">
        <v>1</v>
      </c>
      <c r="AR108" s="6"/>
      <c r="AS108" s="7"/>
    </row>
    <row r="109" spans="1:45" x14ac:dyDescent="0.25">
      <c r="A109" s="9" t="s">
        <v>23</v>
      </c>
      <c r="B109" s="10" t="s">
        <v>24</v>
      </c>
      <c r="C109" s="10" t="s">
        <v>25</v>
      </c>
      <c r="D109" s="10" t="s">
        <v>26</v>
      </c>
      <c r="E109" s="10" t="s">
        <v>38</v>
      </c>
      <c r="F109" s="10" t="s">
        <v>89</v>
      </c>
      <c r="G109" s="10" t="s">
        <v>27</v>
      </c>
      <c r="H109" s="10" t="s">
        <v>27</v>
      </c>
      <c r="I109" s="10" t="s">
        <v>27</v>
      </c>
      <c r="J109" s="10" t="s">
        <v>107</v>
      </c>
      <c r="K109" s="10" t="s">
        <v>108</v>
      </c>
      <c r="L109" s="10" t="s">
        <v>1345</v>
      </c>
      <c r="M109" s="10" t="s">
        <v>31</v>
      </c>
      <c r="N109" s="117" t="s">
        <v>32</v>
      </c>
      <c r="O109" s="116"/>
      <c r="P109" s="6"/>
      <c r="Q109" s="7"/>
      <c r="R109" s="7"/>
      <c r="S109" s="6"/>
      <c r="T109" s="6"/>
      <c r="U109" s="6"/>
      <c r="V109" s="6"/>
      <c r="W109" s="6"/>
      <c r="X109" s="7"/>
      <c r="Y109" s="7"/>
      <c r="Z109" s="6"/>
      <c r="AA109" s="6">
        <v>1</v>
      </c>
      <c r="AB109" s="6"/>
      <c r="AC109" s="6"/>
      <c r="AD109" s="6"/>
      <c r="AE109" s="7"/>
      <c r="AF109" s="7"/>
      <c r="AG109" s="6"/>
      <c r="AH109" s="6"/>
      <c r="AI109" s="6"/>
      <c r="AJ109" s="6"/>
      <c r="AK109" s="6"/>
      <c r="AL109" s="7"/>
      <c r="AM109" s="7"/>
      <c r="AN109" s="6"/>
      <c r="AO109" s="6"/>
      <c r="AP109" s="6"/>
      <c r="AQ109" s="6"/>
      <c r="AR109" s="6"/>
      <c r="AS109" s="7"/>
    </row>
    <row r="110" spans="1:45" x14ac:dyDescent="0.25">
      <c r="A110" s="9" t="s">
        <v>23</v>
      </c>
      <c r="B110" s="10" t="s">
        <v>24</v>
      </c>
      <c r="C110" s="10" t="s">
        <v>25</v>
      </c>
      <c r="D110" s="10" t="s">
        <v>26</v>
      </c>
      <c r="E110" s="10" t="s">
        <v>140</v>
      </c>
      <c r="F110" s="10" t="s">
        <v>27</v>
      </c>
      <c r="G110" s="10" t="s">
        <v>27</v>
      </c>
      <c r="H110" s="10" t="s">
        <v>27</v>
      </c>
      <c r="I110" s="10" t="s">
        <v>27</v>
      </c>
      <c r="J110" s="10" t="s">
        <v>146</v>
      </c>
      <c r="K110" s="10" t="s">
        <v>147</v>
      </c>
      <c r="L110" s="10" t="s">
        <v>1346</v>
      </c>
      <c r="M110" s="10" t="s">
        <v>31</v>
      </c>
      <c r="N110" s="117" t="s">
        <v>32</v>
      </c>
      <c r="O110" s="116">
        <v>1</v>
      </c>
      <c r="P110" s="6"/>
      <c r="Q110" s="7"/>
      <c r="R110" s="7"/>
      <c r="S110" s="6">
        <v>1</v>
      </c>
      <c r="T110" s="6"/>
      <c r="U110" s="6"/>
      <c r="V110" s="6">
        <v>1</v>
      </c>
      <c r="W110" s="6"/>
      <c r="X110" s="7"/>
      <c r="Y110" s="7"/>
      <c r="Z110" s="6"/>
      <c r="AA110" s="6">
        <v>1</v>
      </c>
      <c r="AB110" s="6"/>
      <c r="AC110" s="6">
        <v>1</v>
      </c>
      <c r="AD110" s="6"/>
      <c r="AE110" s="7"/>
      <c r="AF110" s="7"/>
      <c r="AG110" s="6"/>
      <c r="AH110" s="6"/>
      <c r="AI110" s="6"/>
      <c r="AJ110" s="6">
        <v>1</v>
      </c>
      <c r="AK110" s="6">
        <v>1</v>
      </c>
      <c r="AL110" s="7"/>
      <c r="AM110" s="7"/>
      <c r="AN110" s="6"/>
      <c r="AO110" s="6"/>
      <c r="AP110" s="6"/>
      <c r="AQ110" s="6">
        <v>1</v>
      </c>
      <c r="AR110" s="6">
        <v>1</v>
      </c>
      <c r="AS110" s="7"/>
    </row>
    <row r="111" spans="1:45" x14ac:dyDescent="0.25">
      <c r="A111" s="9" t="s">
        <v>23</v>
      </c>
      <c r="B111" s="12" t="s">
        <v>24</v>
      </c>
      <c r="C111" s="12" t="s">
        <v>25</v>
      </c>
      <c r="D111" s="12" t="s">
        <v>26</v>
      </c>
      <c r="E111" s="12" t="s">
        <v>157</v>
      </c>
      <c r="F111" s="12" t="s">
        <v>176</v>
      </c>
      <c r="G111" s="12" t="s">
        <v>27</v>
      </c>
      <c r="H111" s="12" t="s">
        <v>27</v>
      </c>
      <c r="I111" s="12" t="s">
        <v>27</v>
      </c>
      <c r="J111" s="12" t="s">
        <v>182</v>
      </c>
      <c r="K111" s="12" t="s">
        <v>183</v>
      </c>
      <c r="L111" s="12" t="s">
        <v>1347</v>
      </c>
      <c r="M111" s="12" t="s">
        <v>31</v>
      </c>
      <c r="N111" s="118" t="s">
        <v>32</v>
      </c>
      <c r="O111" s="116"/>
      <c r="P111" s="134"/>
      <c r="Q111" s="7"/>
      <c r="R111" s="7"/>
      <c r="S111" s="6">
        <v>1</v>
      </c>
      <c r="T111" s="6">
        <v>1</v>
      </c>
      <c r="U111" s="6">
        <v>1</v>
      </c>
      <c r="V111" s="6">
        <v>1</v>
      </c>
      <c r="W111" s="6"/>
      <c r="X111" s="7"/>
      <c r="Y111" s="7"/>
      <c r="Z111" s="6">
        <v>1</v>
      </c>
      <c r="AA111" s="6">
        <v>1</v>
      </c>
      <c r="AB111" s="6">
        <v>1</v>
      </c>
      <c r="AC111" s="6">
        <v>1</v>
      </c>
      <c r="AD111" s="6"/>
      <c r="AE111" s="7"/>
      <c r="AF111" s="7"/>
      <c r="AG111" s="6">
        <v>1</v>
      </c>
      <c r="AH111" s="6">
        <v>1</v>
      </c>
      <c r="AI111" s="6">
        <v>1</v>
      </c>
      <c r="AJ111" s="6">
        <v>1</v>
      </c>
      <c r="AK111" s="6"/>
      <c r="AL111" s="7"/>
      <c r="AM111" s="7"/>
      <c r="AN111" s="134"/>
      <c r="AO111" s="134"/>
      <c r="AP111" s="134"/>
      <c r="AQ111" s="134"/>
      <c r="AR111" s="134"/>
      <c r="AS111" s="7"/>
    </row>
    <row r="112" spans="1:45" x14ac:dyDescent="0.25">
      <c r="A112" s="9" t="s">
        <v>23</v>
      </c>
      <c r="B112" s="12" t="s">
        <v>24</v>
      </c>
      <c r="C112" s="12" t="s">
        <v>25</v>
      </c>
      <c r="D112" s="12" t="s">
        <v>26</v>
      </c>
      <c r="E112" s="12" t="s">
        <v>116</v>
      </c>
      <c r="F112" s="12" t="s">
        <v>27</v>
      </c>
      <c r="G112" s="12" t="s">
        <v>27</v>
      </c>
      <c r="H112" s="12" t="s">
        <v>27</v>
      </c>
      <c r="I112" s="12" t="s">
        <v>27</v>
      </c>
      <c r="J112" s="12" t="s">
        <v>128</v>
      </c>
      <c r="K112" s="12" t="s">
        <v>129</v>
      </c>
      <c r="L112" s="12" t="s">
        <v>1348</v>
      </c>
      <c r="M112" s="12" t="s">
        <v>31</v>
      </c>
      <c r="N112" s="118" t="s">
        <v>32</v>
      </c>
      <c r="O112" s="116">
        <v>1</v>
      </c>
      <c r="P112" s="6"/>
      <c r="Q112" s="7"/>
      <c r="R112" s="7"/>
      <c r="S112" s="6"/>
      <c r="T112" s="6"/>
      <c r="U112" s="6">
        <v>1</v>
      </c>
      <c r="V112" s="6">
        <v>1</v>
      </c>
      <c r="W112" s="6"/>
      <c r="X112" s="7"/>
      <c r="Y112" s="7"/>
      <c r="Z112" s="6"/>
      <c r="AA112" s="6"/>
      <c r="AB112" s="6">
        <v>1</v>
      </c>
      <c r="AC112" s="6">
        <v>1</v>
      </c>
      <c r="AD112" s="6"/>
      <c r="AE112" s="7"/>
      <c r="AF112" s="7"/>
      <c r="AG112" s="6"/>
      <c r="AH112" s="6"/>
      <c r="AI112" s="6">
        <v>1</v>
      </c>
      <c r="AJ112" s="6">
        <v>1</v>
      </c>
      <c r="AK112" s="6"/>
      <c r="AL112" s="7"/>
      <c r="AM112" s="7"/>
      <c r="AN112" s="6"/>
      <c r="AO112" s="6"/>
      <c r="AP112" s="6">
        <v>1</v>
      </c>
      <c r="AQ112" s="6">
        <v>1</v>
      </c>
      <c r="AR112" s="6"/>
      <c r="AS112" s="7"/>
    </row>
    <row r="113" spans="1:45" x14ac:dyDescent="0.25">
      <c r="A113" s="9" t="s">
        <v>23</v>
      </c>
      <c r="B113" s="12" t="s">
        <v>24</v>
      </c>
      <c r="C113" s="12" t="s">
        <v>25</v>
      </c>
      <c r="D113" s="12" t="s">
        <v>26</v>
      </c>
      <c r="E113" s="12" t="s">
        <v>157</v>
      </c>
      <c r="F113" s="12" t="s">
        <v>160</v>
      </c>
      <c r="G113" s="12" t="s">
        <v>161</v>
      </c>
      <c r="H113" s="12" t="s">
        <v>27</v>
      </c>
      <c r="I113" s="12" t="s">
        <v>27</v>
      </c>
      <c r="J113" s="12" t="s">
        <v>162</v>
      </c>
      <c r="K113" s="12" t="s">
        <v>163</v>
      </c>
      <c r="L113" s="12" t="s">
        <v>1349</v>
      </c>
      <c r="M113" s="12" t="s">
        <v>31</v>
      </c>
      <c r="N113" s="118" t="s">
        <v>32</v>
      </c>
      <c r="O113" s="116"/>
      <c r="P113" s="6">
        <v>1</v>
      </c>
      <c r="Q113" s="7"/>
      <c r="R113" s="7"/>
      <c r="S113" s="6"/>
      <c r="T113" s="6">
        <v>1</v>
      </c>
      <c r="U113" s="6">
        <v>1</v>
      </c>
      <c r="V113" s="6"/>
      <c r="W113" s="6"/>
      <c r="X113" s="7"/>
      <c r="Y113" s="7"/>
      <c r="Z113" s="6"/>
      <c r="AA113" s="6">
        <v>1</v>
      </c>
      <c r="AB113" s="6">
        <v>1</v>
      </c>
      <c r="AC113" s="6"/>
      <c r="AD113" s="6"/>
      <c r="AE113" s="7"/>
      <c r="AF113" s="7"/>
      <c r="AG113" s="6">
        <v>1</v>
      </c>
      <c r="AH113" s="6"/>
      <c r="AI113" s="6"/>
      <c r="AJ113" s="6"/>
      <c r="AK113" s="6"/>
      <c r="AL113" s="7"/>
      <c r="AM113" s="7"/>
      <c r="AN113" s="6"/>
      <c r="AO113" s="6"/>
      <c r="AP113" s="6"/>
      <c r="AQ113" s="6"/>
      <c r="AR113" s="6"/>
      <c r="AS113" s="7"/>
    </row>
    <row r="114" spans="1:45" x14ac:dyDescent="0.25">
      <c r="A114" s="9" t="s">
        <v>23</v>
      </c>
      <c r="B114" s="10" t="s">
        <v>24</v>
      </c>
      <c r="C114" s="10" t="s">
        <v>25</v>
      </c>
      <c r="D114" s="10" t="s">
        <v>26</v>
      </c>
      <c r="E114" s="10" t="s">
        <v>157</v>
      </c>
      <c r="F114" s="10" t="s">
        <v>176</v>
      </c>
      <c r="G114" s="10" t="s">
        <v>27</v>
      </c>
      <c r="H114" s="10" t="s">
        <v>27</v>
      </c>
      <c r="I114" s="10" t="s">
        <v>27</v>
      </c>
      <c r="J114" s="10" t="s">
        <v>185</v>
      </c>
      <c r="K114" s="10" t="s">
        <v>186</v>
      </c>
      <c r="L114" s="10" t="s">
        <v>1350</v>
      </c>
      <c r="M114" s="10" t="s">
        <v>31</v>
      </c>
      <c r="N114" s="117" t="s">
        <v>32</v>
      </c>
      <c r="O114" s="116"/>
      <c r="P114" s="6"/>
      <c r="Q114" s="7"/>
      <c r="R114" s="7"/>
      <c r="S114" s="6"/>
      <c r="T114" s="6">
        <v>1</v>
      </c>
      <c r="U114" s="6"/>
      <c r="V114" s="6"/>
      <c r="W114" s="6"/>
      <c r="X114" s="7"/>
      <c r="Y114" s="7"/>
      <c r="Z114" s="6"/>
      <c r="AA114" s="6">
        <v>1</v>
      </c>
      <c r="AB114" s="6"/>
      <c r="AC114" s="6"/>
      <c r="AD114" s="6"/>
      <c r="AE114" s="7"/>
      <c r="AF114" s="7"/>
      <c r="AG114" s="6"/>
      <c r="AH114" s="6"/>
      <c r="AI114" s="6"/>
      <c r="AJ114" s="6"/>
      <c r="AK114" s="6"/>
      <c r="AL114" s="7"/>
      <c r="AM114" s="7"/>
      <c r="AN114" s="6"/>
      <c r="AO114" s="6">
        <v>1</v>
      </c>
      <c r="AP114" s="6"/>
      <c r="AQ114" s="6"/>
      <c r="AR114" s="6"/>
      <c r="AS114" s="7"/>
    </row>
    <row r="115" spans="1:45" x14ac:dyDescent="0.25">
      <c r="A115" s="9" t="s">
        <v>23</v>
      </c>
      <c r="B115" s="10" t="s">
        <v>24</v>
      </c>
      <c r="C115" s="10" t="s">
        <v>25</v>
      </c>
      <c r="D115" s="10" t="s">
        <v>26</v>
      </c>
      <c r="E115" s="10" t="s">
        <v>38</v>
      </c>
      <c r="F115" s="10" t="s">
        <v>42</v>
      </c>
      <c r="G115" s="10" t="s">
        <v>27</v>
      </c>
      <c r="H115" s="10" t="s">
        <v>27</v>
      </c>
      <c r="I115" s="10" t="s">
        <v>27</v>
      </c>
      <c r="J115" s="10" t="s">
        <v>60</v>
      </c>
      <c r="K115" s="10" t="s">
        <v>61</v>
      </c>
      <c r="L115" s="10" t="s">
        <v>1351</v>
      </c>
      <c r="M115" s="10" t="s">
        <v>31</v>
      </c>
      <c r="N115" s="117" t="s">
        <v>32</v>
      </c>
      <c r="O115" s="116"/>
      <c r="P115" s="6"/>
      <c r="Q115" s="7"/>
      <c r="R115" s="7"/>
      <c r="S115" s="6">
        <v>1</v>
      </c>
      <c r="T115" s="6"/>
      <c r="U115" s="6">
        <v>1</v>
      </c>
      <c r="V115" s="6"/>
      <c r="W115" s="6"/>
      <c r="X115" s="7"/>
      <c r="Y115" s="7"/>
      <c r="Z115" s="6">
        <v>1</v>
      </c>
      <c r="AA115" s="6"/>
      <c r="AB115" s="6">
        <v>1</v>
      </c>
      <c r="AC115" s="6"/>
      <c r="AD115" s="6"/>
      <c r="AE115" s="7"/>
      <c r="AF115" s="7"/>
      <c r="AG115" s="6">
        <v>1</v>
      </c>
      <c r="AH115" s="6"/>
      <c r="AI115" s="6">
        <v>1</v>
      </c>
      <c r="AJ115" s="6"/>
      <c r="AK115" s="6"/>
      <c r="AL115" s="7"/>
      <c r="AM115" s="7"/>
      <c r="AN115" s="6"/>
      <c r="AO115" s="6">
        <v>1</v>
      </c>
      <c r="AP115" s="6">
        <v>1</v>
      </c>
      <c r="AQ115" s="6"/>
      <c r="AR115" s="6"/>
      <c r="AS115" s="7"/>
    </row>
    <row r="116" spans="1:45" x14ac:dyDescent="0.25">
      <c r="A116" s="9" t="s">
        <v>23</v>
      </c>
      <c r="B116" s="12" t="s">
        <v>24</v>
      </c>
      <c r="C116" s="12" t="s">
        <v>25</v>
      </c>
      <c r="D116" s="12" t="s">
        <v>26</v>
      </c>
      <c r="E116" s="12" t="s">
        <v>38</v>
      </c>
      <c r="F116" s="12" t="s">
        <v>89</v>
      </c>
      <c r="G116" s="12" t="s">
        <v>27</v>
      </c>
      <c r="H116" s="12" t="s">
        <v>27</v>
      </c>
      <c r="I116" s="12" t="s">
        <v>27</v>
      </c>
      <c r="J116" s="12" t="s">
        <v>109</v>
      </c>
      <c r="K116" s="12" t="s">
        <v>110</v>
      </c>
      <c r="L116" s="12" t="s">
        <v>1352</v>
      </c>
      <c r="M116" s="12" t="s">
        <v>31</v>
      </c>
      <c r="N116" s="118" t="s">
        <v>32</v>
      </c>
      <c r="O116" s="116"/>
      <c r="P116" s="6"/>
      <c r="Q116" s="7"/>
      <c r="R116" s="7"/>
      <c r="S116" s="6"/>
      <c r="T116" s="6"/>
      <c r="U116" s="6">
        <v>1</v>
      </c>
      <c r="V116" s="6">
        <v>1</v>
      </c>
      <c r="W116" s="6"/>
      <c r="X116" s="7"/>
      <c r="Y116" s="7"/>
      <c r="Z116" s="6"/>
      <c r="AA116" s="6"/>
      <c r="AB116" s="6">
        <v>1</v>
      </c>
      <c r="AC116" s="6">
        <v>1</v>
      </c>
      <c r="AD116" s="6"/>
      <c r="AE116" s="7"/>
      <c r="AF116" s="7"/>
      <c r="AG116" s="6"/>
      <c r="AH116" s="6"/>
      <c r="AI116" s="6">
        <v>1</v>
      </c>
      <c r="AJ116" s="6">
        <v>1</v>
      </c>
      <c r="AK116" s="6"/>
      <c r="AL116" s="7"/>
      <c r="AM116" s="7"/>
      <c r="AN116" s="6"/>
      <c r="AO116" s="6"/>
      <c r="AP116" s="6">
        <v>1</v>
      </c>
      <c r="AQ116" s="6">
        <v>1</v>
      </c>
      <c r="AR116" s="6"/>
      <c r="AS116" s="7"/>
    </row>
    <row r="117" spans="1:45" x14ac:dyDescent="0.25">
      <c r="A117" s="9" t="s">
        <v>23</v>
      </c>
      <c r="B117" s="12" t="s">
        <v>24</v>
      </c>
      <c r="C117" s="12" t="s">
        <v>25</v>
      </c>
      <c r="D117" s="12" t="s">
        <v>26</v>
      </c>
      <c r="E117" s="12" t="s">
        <v>38</v>
      </c>
      <c r="F117" s="12" t="s">
        <v>89</v>
      </c>
      <c r="G117" s="12" t="s">
        <v>27</v>
      </c>
      <c r="H117" s="12" t="s">
        <v>27</v>
      </c>
      <c r="I117" s="12" t="s">
        <v>27</v>
      </c>
      <c r="J117" s="12" t="s">
        <v>93</v>
      </c>
      <c r="K117" s="12" t="s">
        <v>94</v>
      </c>
      <c r="L117" s="12" t="s">
        <v>1353</v>
      </c>
      <c r="M117" s="12" t="s">
        <v>31</v>
      </c>
      <c r="N117" s="118" t="s">
        <v>32</v>
      </c>
      <c r="O117" s="116"/>
      <c r="P117" s="6"/>
      <c r="Q117" s="7"/>
      <c r="R117" s="7"/>
      <c r="S117" s="6"/>
      <c r="T117" s="6">
        <v>1</v>
      </c>
      <c r="U117" s="6"/>
      <c r="V117" s="6">
        <v>1</v>
      </c>
      <c r="W117" s="6"/>
      <c r="X117" s="7"/>
      <c r="Y117" s="7"/>
      <c r="Z117" s="6"/>
      <c r="AA117" s="6">
        <v>1</v>
      </c>
      <c r="AB117" s="6"/>
      <c r="AC117" s="6">
        <v>1</v>
      </c>
      <c r="AD117" s="6"/>
      <c r="AE117" s="7"/>
      <c r="AF117" s="7"/>
      <c r="AG117" s="134"/>
      <c r="AH117" s="134"/>
      <c r="AI117" s="134"/>
      <c r="AJ117" s="134"/>
      <c r="AK117" s="134"/>
      <c r="AL117" s="7"/>
      <c r="AM117" s="7"/>
      <c r="AN117" s="6"/>
      <c r="AO117" s="6">
        <v>1</v>
      </c>
      <c r="AP117" s="6"/>
      <c r="AQ117" s="6">
        <v>1</v>
      </c>
      <c r="AR117" s="6"/>
      <c r="AS117" s="7"/>
    </row>
    <row r="118" spans="1:45" x14ac:dyDescent="0.25">
      <c r="A118" s="139" t="s">
        <v>23</v>
      </c>
      <c r="B118" s="140" t="s">
        <v>24</v>
      </c>
      <c r="C118" s="140" t="s">
        <v>25</v>
      </c>
      <c r="D118" s="140" t="s">
        <v>26</v>
      </c>
      <c r="E118" s="140"/>
      <c r="F118" s="140" t="s">
        <v>38</v>
      </c>
      <c r="G118" s="210"/>
      <c r="H118" s="210"/>
      <c r="I118" s="210"/>
      <c r="J118" s="214" t="s">
        <v>465</v>
      </c>
      <c r="K118" s="140" t="s">
        <v>455</v>
      </c>
      <c r="L118" s="140" t="s">
        <v>1354</v>
      </c>
      <c r="M118" s="140" t="s">
        <v>31</v>
      </c>
      <c r="N118" s="162" t="s">
        <v>32</v>
      </c>
      <c r="O118" s="144"/>
      <c r="P118" s="145"/>
      <c r="Q118" s="146"/>
      <c r="R118" s="146"/>
      <c r="S118" s="145"/>
      <c r="T118" s="145">
        <v>1</v>
      </c>
      <c r="U118" s="145">
        <v>1</v>
      </c>
      <c r="V118" s="145"/>
      <c r="W118" s="145"/>
      <c r="X118" s="146"/>
      <c r="Y118" s="146"/>
      <c r="Z118" s="145"/>
      <c r="AA118" s="145"/>
      <c r="AB118" s="145">
        <v>1</v>
      </c>
      <c r="AC118" s="145">
        <v>1</v>
      </c>
      <c r="AD118" s="145"/>
      <c r="AE118" s="146"/>
      <c r="AF118" s="146"/>
      <c r="AG118" s="145"/>
      <c r="AH118" s="145">
        <v>1</v>
      </c>
      <c r="AI118" s="145">
        <v>1</v>
      </c>
      <c r="AJ118" s="145"/>
      <c r="AK118" s="145"/>
      <c r="AL118" s="146"/>
      <c r="AM118" s="146"/>
      <c r="AN118" s="145"/>
      <c r="AO118" s="145"/>
      <c r="AP118" s="145"/>
      <c r="AQ118" s="145"/>
      <c r="AR118" s="145"/>
      <c r="AS118" s="146"/>
    </row>
    <row r="119" spans="1:45" x14ac:dyDescent="0.25">
      <c r="A119" s="9" t="s">
        <v>23</v>
      </c>
      <c r="B119" s="10" t="s">
        <v>24</v>
      </c>
      <c r="C119" s="10" t="s">
        <v>25</v>
      </c>
      <c r="D119" s="10" t="s">
        <v>26</v>
      </c>
      <c r="E119" s="10" t="s">
        <v>38</v>
      </c>
      <c r="F119" s="10" t="s">
        <v>42</v>
      </c>
      <c r="G119" s="10" t="s">
        <v>27</v>
      </c>
      <c r="H119" s="10" t="s">
        <v>27</v>
      </c>
      <c r="I119" s="10" t="s">
        <v>27</v>
      </c>
      <c r="J119" s="10" t="s">
        <v>54</v>
      </c>
      <c r="K119" s="10" t="s">
        <v>55</v>
      </c>
      <c r="L119" s="10" t="s">
        <v>1355</v>
      </c>
      <c r="M119" s="10" t="s">
        <v>31</v>
      </c>
      <c r="N119" s="117" t="s">
        <v>32</v>
      </c>
      <c r="O119" s="116"/>
      <c r="P119" s="6">
        <v>1</v>
      </c>
      <c r="Q119" s="7"/>
      <c r="R119" s="7"/>
      <c r="S119" s="134"/>
      <c r="T119" s="134"/>
      <c r="U119" s="134"/>
      <c r="V119" s="134"/>
      <c r="W119" s="134"/>
      <c r="X119" s="7"/>
      <c r="Y119" s="7"/>
      <c r="Z119" s="134"/>
      <c r="AA119" s="134"/>
      <c r="AB119" s="134"/>
      <c r="AC119" s="134"/>
      <c r="AD119" s="134"/>
      <c r="AE119" s="7"/>
      <c r="AF119" s="7"/>
      <c r="AG119" s="6">
        <v>1</v>
      </c>
      <c r="AH119" s="6"/>
      <c r="AI119" s="6">
        <v>1</v>
      </c>
      <c r="AJ119" s="6"/>
      <c r="AK119" s="6">
        <v>1</v>
      </c>
      <c r="AL119" s="7"/>
      <c r="AM119" s="7"/>
      <c r="AN119" s="6">
        <v>1</v>
      </c>
      <c r="AO119" s="6"/>
      <c r="AP119" s="6">
        <v>1</v>
      </c>
      <c r="AQ119" s="6"/>
      <c r="AR119" s="6">
        <v>1</v>
      </c>
      <c r="AS119" s="7"/>
    </row>
    <row r="120" spans="1:45" x14ac:dyDescent="0.25">
      <c r="A120" s="9" t="s">
        <v>23</v>
      </c>
      <c r="B120" s="12" t="s">
        <v>24</v>
      </c>
      <c r="C120" s="12" t="s">
        <v>25</v>
      </c>
      <c r="D120" s="12" t="s">
        <v>26</v>
      </c>
      <c r="E120" s="12" t="s">
        <v>38</v>
      </c>
      <c r="F120" s="12" t="s">
        <v>42</v>
      </c>
      <c r="G120" s="12" t="s">
        <v>27</v>
      </c>
      <c r="H120" s="12" t="s">
        <v>27</v>
      </c>
      <c r="I120" s="12" t="s">
        <v>27</v>
      </c>
      <c r="J120" s="12" t="s">
        <v>85</v>
      </c>
      <c r="K120" s="12" t="s">
        <v>86</v>
      </c>
      <c r="L120" s="12" t="s">
        <v>1356</v>
      </c>
      <c r="M120" s="12" t="s">
        <v>88</v>
      </c>
      <c r="N120" s="118" t="s">
        <v>32</v>
      </c>
      <c r="O120" s="116">
        <v>1</v>
      </c>
      <c r="P120" s="6"/>
      <c r="Q120" s="7"/>
      <c r="R120" s="7"/>
      <c r="S120" s="6"/>
      <c r="T120" s="6"/>
      <c r="U120" s="6">
        <v>1</v>
      </c>
      <c r="V120" s="6">
        <v>1</v>
      </c>
      <c r="W120" s="6"/>
      <c r="X120" s="7"/>
      <c r="Y120" s="7"/>
      <c r="Z120" s="6"/>
      <c r="AA120" s="6"/>
      <c r="AB120" s="6">
        <v>1</v>
      </c>
      <c r="AC120" s="6">
        <v>1</v>
      </c>
      <c r="AD120" s="6"/>
      <c r="AE120" s="7"/>
      <c r="AF120" s="7"/>
      <c r="AG120" s="6"/>
      <c r="AH120" s="6"/>
      <c r="AI120" s="6">
        <v>1</v>
      </c>
      <c r="AJ120" s="6">
        <v>1</v>
      </c>
      <c r="AK120" s="6"/>
      <c r="AL120" s="7"/>
      <c r="AM120" s="7"/>
      <c r="AN120" s="6"/>
      <c r="AO120" s="6"/>
      <c r="AP120" s="6">
        <v>1</v>
      </c>
      <c r="AQ120" s="6">
        <v>1</v>
      </c>
      <c r="AR120" s="6"/>
      <c r="AS120" s="7"/>
    </row>
    <row r="121" spans="1:45" x14ac:dyDescent="0.25">
      <c r="A121" s="9" t="s">
        <v>23</v>
      </c>
      <c r="B121" s="10" t="s">
        <v>24</v>
      </c>
      <c r="C121" s="10" t="s">
        <v>25</v>
      </c>
      <c r="D121" s="10" t="s">
        <v>26</v>
      </c>
      <c r="E121" s="10" t="s">
        <v>38</v>
      </c>
      <c r="F121" s="10" t="s">
        <v>42</v>
      </c>
      <c r="G121" s="10" t="s">
        <v>27</v>
      </c>
      <c r="H121" s="10" t="s">
        <v>27</v>
      </c>
      <c r="I121" s="10" t="s">
        <v>27</v>
      </c>
      <c r="J121" s="10" t="s">
        <v>76</v>
      </c>
      <c r="K121" s="10" t="s">
        <v>77</v>
      </c>
      <c r="L121" s="10" t="s">
        <v>1357</v>
      </c>
      <c r="M121" s="10" t="s">
        <v>31</v>
      </c>
      <c r="N121" s="117" t="s">
        <v>32</v>
      </c>
      <c r="O121" s="116"/>
      <c r="P121" s="6"/>
      <c r="Q121" s="7"/>
      <c r="R121" s="7"/>
      <c r="S121" s="6"/>
      <c r="T121" s="6">
        <v>1</v>
      </c>
      <c r="U121" s="6">
        <v>1</v>
      </c>
      <c r="V121" s="6"/>
      <c r="W121" s="6"/>
      <c r="X121" s="7"/>
      <c r="Y121" s="7"/>
      <c r="Z121" s="6"/>
      <c r="AA121" s="6">
        <v>1</v>
      </c>
      <c r="AB121" s="6">
        <v>1</v>
      </c>
      <c r="AC121" s="6"/>
      <c r="AD121" s="6"/>
      <c r="AE121" s="7"/>
      <c r="AF121" s="7"/>
      <c r="AG121" s="6">
        <v>1</v>
      </c>
      <c r="AH121" s="6"/>
      <c r="AI121" s="6">
        <v>1</v>
      </c>
      <c r="AJ121" s="6"/>
      <c r="AK121" s="6"/>
      <c r="AL121" s="7"/>
      <c r="AM121" s="7"/>
      <c r="AN121" s="6"/>
      <c r="AO121" s="6">
        <v>1</v>
      </c>
      <c r="AP121" s="6">
        <v>1</v>
      </c>
      <c r="AQ121" s="6"/>
      <c r="AR121" s="6"/>
      <c r="AS121" s="7"/>
    </row>
    <row r="122" spans="1:45" x14ac:dyDescent="0.25">
      <c r="A122" s="139" t="s">
        <v>23</v>
      </c>
      <c r="B122" s="140" t="s">
        <v>24</v>
      </c>
      <c r="C122" s="140" t="s">
        <v>25</v>
      </c>
      <c r="D122" s="140" t="s">
        <v>26</v>
      </c>
      <c r="E122" s="140"/>
      <c r="F122" s="191" t="s">
        <v>140</v>
      </c>
      <c r="G122" s="210"/>
      <c r="H122" s="210"/>
      <c r="I122" s="210"/>
      <c r="J122" s="213" t="s">
        <v>466</v>
      </c>
      <c r="K122" s="140" t="s">
        <v>458</v>
      </c>
      <c r="L122" s="241" t="s">
        <v>1358</v>
      </c>
      <c r="M122" s="140" t="s">
        <v>88</v>
      </c>
      <c r="N122" s="162" t="s">
        <v>32</v>
      </c>
      <c r="O122" s="144"/>
      <c r="P122" s="145"/>
      <c r="Q122" s="146"/>
      <c r="R122" s="146"/>
      <c r="S122" s="145"/>
      <c r="T122" s="145"/>
      <c r="U122" s="145"/>
      <c r="V122" s="145"/>
      <c r="W122" s="145"/>
      <c r="X122" s="146"/>
      <c r="Y122" s="146"/>
      <c r="Z122" s="145"/>
      <c r="AA122" s="145"/>
      <c r="AB122" s="145"/>
      <c r="AC122" s="145"/>
      <c r="AD122" s="145"/>
      <c r="AE122" s="146"/>
      <c r="AF122" s="146"/>
      <c r="AG122" s="145"/>
      <c r="AH122" s="145"/>
      <c r="AI122" s="145"/>
      <c r="AJ122" s="145"/>
      <c r="AK122" s="145"/>
      <c r="AL122" s="146"/>
      <c r="AM122" s="146"/>
      <c r="AN122" s="145"/>
      <c r="AO122" s="145"/>
      <c r="AP122" s="145"/>
      <c r="AQ122" s="145"/>
      <c r="AR122" s="145"/>
      <c r="AS122" s="146"/>
    </row>
    <row r="123" spans="1:45" x14ac:dyDescent="0.25">
      <c r="A123" s="9" t="s">
        <v>23</v>
      </c>
      <c r="B123" s="10" t="s">
        <v>24</v>
      </c>
      <c r="C123" s="10" t="s">
        <v>25</v>
      </c>
      <c r="D123" s="10" t="s">
        <v>26</v>
      </c>
      <c r="E123" s="10" t="s">
        <v>116</v>
      </c>
      <c r="F123" s="10" t="s">
        <v>27</v>
      </c>
      <c r="G123" s="10" t="s">
        <v>27</v>
      </c>
      <c r="H123" s="10" t="s">
        <v>27</v>
      </c>
      <c r="I123" s="10" t="s">
        <v>27</v>
      </c>
      <c r="J123" s="10" t="s">
        <v>131</v>
      </c>
      <c r="K123" s="10" t="s">
        <v>132</v>
      </c>
      <c r="L123" s="10" t="s">
        <v>1359</v>
      </c>
      <c r="M123" s="10" t="s">
        <v>31</v>
      </c>
      <c r="N123" s="117" t="s">
        <v>32</v>
      </c>
      <c r="O123" s="116">
        <v>1</v>
      </c>
      <c r="P123" s="6">
        <v>1</v>
      </c>
      <c r="Q123" s="7"/>
      <c r="R123" s="7"/>
      <c r="S123" s="6">
        <v>1</v>
      </c>
      <c r="T123" s="6">
        <v>1</v>
      </c>
      <c r="U123" s="6">
        <v>1</v>
      </c>
      <c r="V123" s="6">
        <v>1</v>
      </c>
      <c r="W123" s="6">
        <v>1</v>
      </c>
      <c r="X123" s="7"/>
      <c r="Y123" s="7"/>
      <c r="Z123" s="6">
        <v>1</v>
      </c>
      <c r="AA123" s="6">
        <v>1</v>
      </c>
      <c r="AB123" s="6">
        <v>1</v>
      </c>
      <c r="AC123" s="6">
        <v>1</v>
      </c>
      <c r="AD123" s="6">
        <v>1</v>
      </c>
      <c r="AE123" s="7"/>
      <c r="AF123" s="7"/>
      <c r="AG123" s="6">
        <v>1</v>
      </c>
      <c r="AH123" s="6">
        <v>1</v>
      </c>
      <c r="AI123" s="6">
        <v>1</v>
      </c>
      <c r="AJ123" s="6">
        <v>1</v>
      </c>
      <c r="AK123" s="6">
        <v>1</v>
      </c>
      <c r="AL123" s="7"/>
      <c r="AM123" s="7"/>
      <c r="AN123" s="6">
        <v>1</v>
      </c>
      <c r="AO123" s="6">
        <v>1</v>
      </c>
      <c r="AP123" s="6">
        <v>1</v>
      </c>
      <c r="AQ123" s="6">
        <v>1</v>
      </c>
      <c r="AR123" s="6">
        <v>1</v>
      </c>
      <c r="AS123" s="7"/>
    </row>
    <row r="124" spans="1:45" x14ac:dyDescent="0.25">
      <c r="A124" s="9" t="s">
        <v>23</v>
      </c>
      <c r="B124" s="10" t="s">
        <v>24</v>
      </c>
      <c r="C124" s="10" t="s">
        <v>25</v>
      </c>
      <c r="D124" s="10" t="s">
        <v>26</v>
      </c>
      <c r="E124" s="10" t="s">
        <v>157</v>
      </c>
      <c r="F124" s="10" t="s">
        <v>27</v>
      </c>
      <c r="G124" s="10" t="s">
        <v>27</v>
      </c>
      <c r="H124" s="10" t="s">
        <v>27</v>
      </c>
      <c r="I124" s="10" t="s">
        <v>27</v>
      </c>
      <c r="J124" s="10" t="s">
        <v>158</v>
      </c>
      <c r="K124" s="10" t="s">
        <v>159</v>
      </c>
      <c r="L124" s="10" t="s">
        <v>1360</v>
      </c>
      <c r="M124" s="10" t="s">
        <v>31</v>
      </c>
      <c r="N124" s="117" t="s">
        <v>32</v>
      </c>
      <c r="O124" s="116"/>
      <c r="P124" s="6"/>
      <c r="Q124" s="7"/>
      <c r="R124" s="7"/>
      <c r="S124" s="6"/>
      <c r="T124" s="6"/>
      <c r="U124" s="6"/>
      <c r="V124" s="6"/>
      <c r="W124" s="6"/>
      <c r="X124" s="7"/>
      <c r="Y124" s="7"/>
      <c r="Z124" s="6"/>
      <c r="AA124" s="6"/>
      <c r="AB124" s="6"/>
      <c r="AC124" s="6"/>
      <c r="AD124" s="6"/>
      <c r="AE124" s="7"/>
      <c r="AF124" s="7"/>
      <c r="AG124" s="6"/>
      <c r="AH124" s="6"/>
      <c r="AI124" s="6"/>
      <c r="AJ124" s="6"/>
      <c r="AK124" s="6"/>
      <c r="AL124" s="7"/>
      <c r="AM124" s="7"/>
      <c r="AN124" s="6"/>
      <c r="AO124" s="6">
        <v>1</v>
      </c>
      <c r="AP124" s="6"/>
      <c r="AQ124" s="6"/>
      <c r="AR124" s="6"/>
      <c r="AS124" s="7"/>
    </row>
    <row r="125" spans="1:45" x14ac:dyDescent="0.25">
      <c r="A125" s="9" t="s">
        <v>23</v>
      </c>
      <c r="B125" s="10" t="s">
        <v>24</v>
      </c>
      <c r="C125" s="10" t="s">
        <v>25</v>
      </c>
      <c r="D125" s="10" t="s">
        <v>26</v>
      </c>
      <c r="E125" s="10" t="s">
        <v>116</v>
      </c>
      <c r="F125" s="10" t="s">
        <v>27</v>
      </c>
      <c r="G125" s="10" t="s">
        <v>27</v>
      </c>
      <c r="H125" s="10" t="s">
        <v>27</v>
      </c>
      <c r="I125" s="10" t="s">
        <v>27</v>
      </c>
      <c r="J125" s="10" t="s">
        <v>137</v>
      </c>
      <c r="K125" s="10" t="s">
        <v>138</v>
      </c>
      <c r="L125" s="10" t="s">
        <v>1361</v>
      </c>
      <c r="M125" s="10" t="s">
        <v>31</v>
      </c>
      <c r="N125" s="117" t="s">
        <v>32</v>
      </c>
      <c r="O125" s="116"/>
      <c r="P125" s="217">
        <v>1</v>
      </c>
      <c r="Q125" s="7"/>
      <c r="R125" s="7"/>
      <c r="S125" s="6">
        <v>1</v>
      </c>
      <c r="T125" s="217">
        <v>1</v>
      </c>
      <c r="U125" s="6"/>
      <c r="V125" s="6"/>
      <c r="W125" s="217">
        <v>1</v>
      </c>
      <c r="X125" s="7"/>
      <c r="Y125" s="7"/>
      <c r="Z125" s="6"/>
      <c r="AA125" s="217">
        <v>1</v>
      </c>
      <c r="AB125" s="6"/>
      <c r="AC125" s="6"/>
      <c r="AD125" s="217">
        <v>1</v>
      </c>
      <c r="AE125" s="7"/>
      <c r="AF125" s="7"/>
      <c r="AG125" s="6">
        <v>1</v>
      </c>
      <c r="AH125" s="217">
        <v>1</v>
      </c>
      <c r="AI125" s="6"/>
      <c r="AJ125" s="6"/>
      <c r="AK125" s="217">
        <v>1</v>
      </c>
      <c r="AL125" s="7"/>
      <c r="AM125" s="7"/>
      <c r="AN125" s="126"/>
      <c r="AO125" s="126"/>
      <c r="AP125" s="126"/>
      <c r="AQ125" s="126"/>
      <c r="AR125" s="126"/>
      <c r="AS125" s="7"/>
    </row>
    <row r="126" spans="1:45" x14ac:dyDescent="0.25">
      <c r="A126" s="9" t="s">
        <v>23</v>
      </c>
      <c r="B126" s="12" t="s">
        <v>24</v>
      </c>
      <c r="C126" s="12" t="s">
        <v>25</v>
      </c>
      <c r="D126" s="12" t="s">
        <v>26</v>
      </c>
      <c r="E126" s="12" t="s">
        <v>140</v>
      </c>
      <c r="F126" s="12" t="s">
        <v>27</v>
      </c>
      <c r="G126" s="12" t="s">
        <v>27</v>
      </c>
      <c r="H126" s="12" t="s">
        <v>27</v>
      </c>
      <c r="I126" s="12" t="s">
        <v>27</v>
      </c>
      <c r="J126" s="12" t="s">
        <v>148</v>
      </c>
      <c r="K126" s="12" t="s">
        <v>149</v>
      </c>
      <c r="L126" s="12" t="s">
        <v>1362</v>
      </c>
      <c r="M126" s="12" t="s">
        <v>31</v>
      </c>
      <c r="N126" s="118" t="s">
        <v>32</v>
      </c>
      <c r="O126" s="116"/>
      <c r="P126" s="6"/>
      <c r="Q126" s="7"/>
      <c r="R126" s="7"/>
      <c r="S126" s="6"/>
      <c r="T126" s="6"/>
      <c r="U126" s="6"/>
      <c r="V126" s="6">
        <v>1</v>
      </c>
      <c r="W126" s="6">
        <v>1</v>
      </c>
      <c r="X126" s="7"/>
      <c r="Y126" s="7"/>
      <c r="Z126" s="6"/>
      <c r="AA126" s="6"/>
      <c r="AB126" s="6"/>
      <c r="AC126" s="6">
        <v>1</v>
      </c>
      <c r="AD126" s="6">
        <v>1</v>
      </c>
      <c r="AE126" s="7"/>
      <c r="AF126" s="7"/>
      <c r="AG126" s="6"/>
      <c r="AH126" s="6"/>
      <c r="AI126" s="6"/>
      <c r="AJ126" s="6">
        <v>1</v>
      </c>
      <c r="AK126" s="6">
        <v>1</v>
      </c>
      <c r="AL126" s="7"/>
      <c r="AM126" s="7"/>
      <c r="AN126" s="6"/>
      <c r="AO126" s="6"/>
      <c r="AP126" s="6"/>
      <c r="AQ126" s="6">
        <v>1</v>
      </c>
      <c r="AR126" s="6">
        <v>1</v>
      </c>
      <c r="AS126" s="7"/>
    </row>
    <row r="127" spans="1:45" x14ac:dyDescent="0.25">
      <c r="A127" s="9" t="s">
        <v>23</v>
      </c>
      <c r="B127" s="10" t="s">
        <v>24</v>
      </c>
      <c r="C127" s="10" t="s">
        <v>25</v>
      </c>
      <c r="D127" s="10" t="s">
        <v>26</v>
      </c>
      <c r="E127" s="10" t="s">
        <v>157</v>
      </c>
      <c r="F127" s="10" t="s">
        <v>191</v>
      </c>
      <c r="G127" s="10" t="s">
        <v>27</v>
      </c>
      <c r="H127" s="10" t="s">
        <v>27</v>
      </c>
      <c r="I127" s="10" t="s">
        <v>27</v>
      </c>
      <c r="J127" s="10" t="s">
        <v>207</v>
      </c>
      <c r="K127" s="10" t="s">
        <v>208</v>
      </c>
      <c r="L127" s="10" t="s">
        <v>1363</v>
      </c>
      <c r="M127" s="10" t="s">
        <v>31</v>
      </c>
      <c r="N127" s="117" t="s">
        <v>32</v>
      </c>
      <c r="O127" s="116">
        <v>1</v>
      </c>
      <c r="P127" s="6"/>
      <c r="Q127" s="7"/>
      <c r="R127" s="7"/>
      <c r="S127" s="6"/>
      <c r="T127" s="6">
        <v>1</v>
      </c>
      <c r="U127" s="6"/>
      <c r="V127" s="6">
        <v>1</v>
      </c>
      <c r="W127" s="6"/>
      <c r="X127" s="7"/>
      <c r="Y127" s="7"/>
      <c r="Z127" s="6"/>
      <c r="AA127" s="6">
        <v>1</v>
      </c>
      <c r="AB127" s="6"/>
      <c r="AC127" s="6">
        <v>1</v>
      </c>
      <c r="AD127" s="6"/>
      <c r="AE127" s="7"/>
      <c r="AF127" s="7"/>
      <c r="AG127" s="6"/>
      <c r="AH127" s="6"/>
      <c r="AI127" s="6"/>
      <c r="AJ127" s="6"/>
      <c r="AK127" s="6"/>
      <c r="AL127" s="7"/>
      <c r="AM127" s="7"/>
      <c r="AN127" s="6"/>
      <c r="AO127" s="6">
        <v>1</v>
      </c>
      <c r="AP127" s="6"/>
      <c r="AQ127" s="6">
        <v>1</v>
      </c>
      <c r="AR127" s="6"/>
      <c r="AS127" s="7"/>
    </row>
    <row r="128" spans="1:45" x14ac:dyDescent="0.25">
      <c r="A128" s="9" t="s">
        <v>23</v>
      </c>
      <c r="B128" s="12" t="s">
        <v>24</v>
      </c>
      <c r="C128" s="12" t="s">
        <v>25</v>
      </c>
      <c r="D128" s="12" t="s">
        <v>26</v>
      </c>
      <c r="E128" s="12" t="s">
        <v>157</v>
      </c>
      <c r="F128" s="12" t="s">
        <v>191</v>
      </c>
      <c r="G128" s="12" t="s">
        <v>27</v>
      </c>
      <c r="H128" s="12" t="s">
        <v>27</v>
      </c>
      <c r="I128" s="12" t="s">
        <v>27</v>
      </c>
      <c r="J128" s="12" t="s">
        <v>194</v>
      </c>
      <c r="K128" s="12" t="s">
        <v>195</v>
      </c>
      <c r="L128" s="12" t="s">
        <v>1364</v>
      </c>
      <c r="M128" s="12" t="s">
        <v>31</v>
      </c>
      <c r="N128" s="118" t="s">
        <v>32</v>
      </c>
      <c r="O128" s="116">
        <v>1</v>
      </c>
      <c r="P128" s="6" t="s">
        <v>7</v>
      </c>
      <c r="Q128" s="7"/>
      <c r="R128" s="7"/>
      <c r="S128" s="6" t="s">
        <v>7</v>
      </c>
      <c r="T128" s="6" t="s">
        <v>7</v>
      </c>
      <c r="U128" s="6" t="s">
        <v>7</v>
      </c>
      <c r="V128" s="6"/>
      <c r="W128" s="6"/>
      <c r="X128" s="7"/>
      <c r="Y128" s="7"/>
      <c r="Z128" s="6" t="s">
        <v>7</v>
      </c>
      <c r="AA128" s="6" t="s">
        <v>7</v>
      </c>
      <c r="AB128" s="6"/>
      <c r="AC128" s="6"/>
      <c r="AD128" s="6"/>
      <c r="AE128" s="7"/>
      <c r="AF128" s="7"/>
      <c r="AG128" s="6"/>
      <c r="AH128" s="6">
        <v>1</v>
      </c>
      <c r="AI128" s="6"/>
      <c r="AJ128" s="6">
        <v>1</v>
      </c>
      <c r="AK128" s="6"/>
      <c r="AL128" s="7"/>
      <c r="AM128" s="7"/>
      <c r="AN128" s="6"/>
      <c r="AO128" s="6">
        <v>1</v>
      </c>
      <c r="AP128" s="6"/>
      <c r="AQ128" s="6">
        <v>1</v>
      </c>
      <c r="AR128" s="6"/>
      <c r="AS128" s="7"/>
    </row>
    <row r="129" spans="1:45" x14ac:dyDescent="0.25">
      <c r="A129" s="9" t="s">
        <v>23</v>
      </c>
      <c r="B129" s="10" t="s">
        <v>24</v>
      </c>
      <c r="C129" s="10" t="s">
        <v>25</v>
      </c>
      <c r="D129" s="10" t="s">
        <v>26</v>
      </c>
      <c r="E129" s="10" t="s">
        <v>38</v>
      </c>
      <c r="F129" s="10" t="s">
        <v>42</v>
      </c>
      <c r="G129" s="10" t="s">
        <v>27</v>
      </c>
      <c r="H129" s="10" t="s">
        <v>27</v>
      </c>
      <c r="I129" s="10" t="s">
        <v>27</v>
      </c>
      <c r="J129" s="10" t="s">
        <v>82</v>
      </c>
      <c r="K129" s="10" t="s">
        <v>83</v>
      </c>
      <c r="L129" s="10" t="s">
        <v>1365</v>
      </c>
      <c r="M129" s="10" t="s">
        <v>31</v>
      </c>
      <c r="N129" s="117" t="s">
        <v>32</v>
      </c>
      <c r="O129" s="116">
        <v>1</v>
      </c>
      <c r="P129" s="6"/>
      <c r="Q129" s="7"/>
      <c r="R129" s="7"/>
      <c r="S129" s="6"/>
      <c r="T129" s="6"/>
      <c r="U129" s="6">
        <v>1</v>
      </c>
      <c r="V129" s="6">
        <v>1</v>
      </c>
      <c r="W129" s="6"/>
      <c r="X129" s="7"/>
      <c r="Y129" s="7"/>
      <c r="Z129" s="6"/>
      <c r="AA129" s="6"/>
      <c r="AB129" s="6">
        <v>1</v>
      </c>
      <c r="AC129" s="6">
        <v>1</v>
      </c>
      <c r="AD129" s="6"/>
      <c r="AE129" s="7"/>
      <c r="AF129" s="7"/>
      <c r="AG129" s="6"/>
      <c r="AH129" s="6"/>
      <c r="AI129" s="6">
        <v>1</v>
      </c>
      <c r="AJ129" s="6">
        <v>1</v>
      </c>
      <c r="AK129" s="6"/>
      <c r="AL129" s="7"/>
      <c r="AM129" s="7"/>
      <c r="AN129" s="6"/>
      <c r="AO129" s="6">
        <v>1</v>
      </c>
      <c r="AP129" s="6">
        <v>1</v>
      </c>
      <c r="AQ129" s="219"/>
      <c r="AR129" s="6"/>
      <c r="AS129" s="7"/>
    </row>
    <row r="130" spans="1:45" x14ac:dyDescent="0.25">
      <c r="A130" s="9" t="s">
        <v>23</v>
      </c>
      <c r="B130" s="12" t="s">
        <v>24</v>
      </c>
      <c r="C130" s="12" t="s">
        <v>25</v>
      </c>
      <c r="D130" s="12" t="s">
        <v>26</v>
      </c>
      <c r="E130" s="12" t="s">
        <v>38</v>
      </c>
      <c r="F130" s="12" t="s">
        <v>42</v>
      </c>
      <c r="G130" s="12" t="s">
        <v>27</v>
      </c>
      <c r="H130" s="12" t="s">
        <v>27</v>
      </c>
      <c r="I130" s="12" t="s">
        <v>27</v>
      </c>
      <c r="J130" s="12" t="s">
        <v>46</v>
      </c>
      <c r="K130" s="12" t="s">
        <v>47</v>
      </c>
      <c r="L130" s="12" t="s">
        <v>1366</v>
      </c>
      <c r="M130" s="12" t="s">
        <v>31</v>
      </c>
      <c r="N130" s="118" t="s">
        <v>32</v>
      </c>
      <c r="O130" s="116"/>
      <c r="P130" s="216"/>
      <c r="Q130" s="7"/>
      <c r="R130" s="7"/>
      <c r="S130" s="6">
        <v>1</v>
      </c>
      <c r="T130" s="6"/>
      <c r="U130" s="6">
        <v>1</v>
      </c>
      <c r="V130" s="6"/>
      <c r="W130" s="216"/>
      <c r="X130" s="7"/>
      <c r="Y130" s="7"/>
      <c r="Z130" s="6">
        <v>1</v>
      </c>
      <c r="AA130" s="6"/>
      <c r="AB130" s="218">
        <v>1</v>
      </c>
      <c r="AC130" s="134"/>
      <c r="AD130" s="216"/>
      <c r="AE130" s="7"/>
      <c r="AF130" s="7"/>
      <c r="AG130" s="6">
        <v>1</v>
      </c>
      <c r="AH130" s="6"/>
      <c r="AI130" s="6">
        <v>1</v>
      </c>
      <c r="AJ130" s="6"/>
      <c r="AK130" s="216"/>
      <c r="AL130" s="7"/>
      <c r="AM130" s="7"/>
      <c r="AN130" s="6">
        <v>1</v>
      </c>
      <c r="AO130" s="6"/>
      <c r="AP130" s="6">
        <v>1</v>
      </c>
      <c r="AQ130" s="6"/>
      <c r="AR130" s="216"/>
      <c r="AS130" s="7"/>
    </row>
    <row r="131" spans="1:45" x14ac:dyDescent="0.25">
      <c r="A131" s="9" t="s">
        <v>23</v>
      </c>
      <c r="B131" s="10" t="s">
        <v>24</v>
      </c>
      <c r="C131" s="10" t="s">
        <v>25</v>
      </c>
      <c r="D131" s="10" t="s">
        <v>26</v>
      </c>
      <c r="E131" s="10" t="s">
        <v>38</v>
      </c>
      <c r="F131" s="10" t="s">
        <v>42</v>
      </c>
      <c r="G131" s="10" t="s">
        <v>27</v>
      </c>
      <c r="H131" s="10" t="s">
        <v>27</v>
      </c>
      <c r="I131" s="10" t="s">
        <v>27</v>
      </c>
      <c r="J131" s="10" t="s">
        <v>49</v>
      </c>
      <c r="K131" s="10" t="s">
        <v>50</v>
      </c>
      <c r="L131" s="10" t="s">
        <v>1367</v>
      </c>
      <c r="M131" s="10" t="s">
        <v>31</v>
      </c>
      <c r="N131" s="117" t="s">
        <v>32</v>
      </c>
      <c r="O131" s="116"/>
      <c r="P131" s="6"/>
      <c r="Q131" s="7"/>
      <c r="R131" s="7"/>
      <c r="S131" s="6"/>
      <c r="T131" s="6"/>
      <c r="U131" s="6"/>
      <c r="V131" s="6"/>
      <c r="W131" s="6"/>
      <c r="X131" s="7"/>
      <c r="Y131" s="7"/>
      <c r="Z131" s="6"/>
      <c r="AA131" s="6"/>
      <c r="AB131" s="6"/>
      <c r="AC131" s="6"/>
      <c r="AD131" s="6"/>
      <c r="AE131" s="7"/>
      <c r="AF131" s="7"/>
      <c r="AG131" s="6"/>
      <c r="AH131" s="6"/>
      <c r="AI131" s="6"/>
      <c r="AJ131" s="6"/>
      <c r="AK131" s="6"/>
      <c r="AL131" s="7"/>
      <c r="AM131" s="7"/>
      <c r="AN131" s="6"/>
      <c r="AO131" s="6"/>
      <c r="AP131" s="6"/>
      <c r="AQ131" s="6"/>
      <c r="AR131" s="6"/>
      <c r="AS131" s="7"/>
    </row>
    <row r="132" spans="1:45" x14ac:dyDescent="0.25">
      <c r="A132" s="9" t="s">
        <v>23</v>
      </c>
      <c r="B132" s="10" t="s">
        <v>24</v>
      </c>
      <c r="C132" s="10" t="s">
        <v>25</v>
      </c>
      <c r="D132" s="10" t="s">
        <v>26</v>
      </c>
      <c r="E132" s="10" t="s">
        <v>116</v>
      </c>
      <c r="F132" s="10" t="s">
        <v>27</v>
      </c>
      <c r="G132" s="10" t="s">
        <v>27</v>
      </c>
      <c r="H132" s="10" t="s">
        <v>27</v>
      </c>
      <c r="I132" s="10" t="s">
        <v>27</v>
      </c>
      <c r="J132" s="10" t="s">
        <v>125</v>
      </c>
      <c r="K132" s="10" t="s">
        <v>126</v>
      </c>
      <c r="L132" s="10" t="s">
        <v>1368</v>
      </c>
      <c r="M132" s="10" t="s">
        <v>31</v>
      </c>
      <c r="N132" s="117" t="s">
        <v>32</v>
      </c>
      <c r="O132" s="116"/>
      <c r="P132" s="6"/>
      <c r="Q132" s="7"/>
      <c r="R132" s="7"/>
      <c r="S132" s="6">
        <v>1</v>
      </c>
      <c r="T132" s="6">
        <v>1</v>
      </c>
      <c r="U132" s="6"/>
      <c r="V132" s="6"/>
      <c r="W132" s="6"/>
      <c r="X132" s="7"/>
      <c r="Y132" s="7"/>
      <c r="Z132" s="6">
        <v>1</v>
      </c>
      <c r="AA132" s="6">
        <v>1</v>
      </c>
      <c r="AB132" s="6"/>
      <c r="AC132" s="6"/>
      <c r="AD132" s="6"/>
      <c r="AE132" s="7"/>
      <c r="AF132" s="7"/>
      <c r="AG132" s="6">
        <v>1</v>
      </c>
      <c r="AH132" s="6">
        <v>1</v>
      </c>
      <c r="AI132" s="6"/>
      <c r="AJ132" s="6"/>
      <c r="AK132" s="6"/>
      <c r="AL132" s="7"/>
      <c r="AM132" s="7"/>
      <c r="AN132" s="6">
        <v>1</v>
      </c>
      <c r="AO132" s="6">
        <v>1</v>
      </c>
      <c r="AP132" s="6"/>
      <c r="AQ132" s="6"/>
      <c r="AR132" s="6"/>
      <c r="AS132" s="7"/>
    </row>
    <row r="133" spans="1:45" hidden="1" x14ac:dyDescent="0.25">
      <c r="A133" s="9" t="s">
        <v>355</v>
      </c>
      <c r="B133" s="12" t="s">
        <v>383</v>
      </c>
      <c r="C133" s="12" t="s">
        <v>25</v>
      </c>
      <c r="D133" s="12" t="s">
        <v>356</v>
      </c>
      <c r="E133" s="12" t="s">
        <v>365</v>
      </c>
      <c r="F133" s="12" t="s">
        <v>366</v>
      </c>
      <c r="G133" s="12" t="s">
        <v>27</v>
      </c>
      <c r="H133" s="12" t="s">
        <v>27</v>
      </c>
      <c r="I133" s="12" t="s">
        <v>27</v>
      </c>
      <c r="J133" s="12" t="s">
        <v>384</v>
      </c>
      <c r="K133" s="12" t="s">
        <v>385</v>
      </c>
      <c r="L133" s="12" t="s">
        <v>45</v>
      </c>
      <c r="M133" s="12" t="s">
        <v>31</v>
      </c>
      <c r="N133" s="118" t="s">
        <v>386</v>
      </c>
      <c r="O133" s="116"/>
      <c r="P133" s="6"/>
      <c r="Q133" s="7"/>
      <c r="R133" s="7"/>
      <c r="S133" s="6"/>
      <c r="T133" s="6"/>
      <c r="U133" s="6"/>
      <c r="V133" s="6"/>
      <c r="W133" s="6"/>
      <c r="X133" s="7"/>
      <c r="Y133" s="7"/>
      <c r="Z133" s="6"/>
      <c r="AA133" s="6"/>
      <c r="AB133" s="6"/>
      <c r="AC133" s="6"/>
      <c r="AD133" s="6"/>
      <c r="AE133" s="7"/>
      <c r="AF133" s="7"/>
      <c r="AG133" s="6"/>
      <c r="AH133" s="6"/>
      <c r="AI133" s="6"/>
      <c r="AJ133" s="6"/>
      <c r="AK133" s="6"/>
      <c r="AL133" s="7"/>
      <c r="AM133" s="7"/>
      <c r="AN133" s="6"/>
      <c r="AO133" s="6"/>
      <c r="AP133" s="6"/>
      <c r="AQ133" s="6"/>
      <c r="AR133" s="6"/>
      <c r="AS133" s="7"/>
    </row>
    <row r="134" spans="1:45" hidden="1" x14ac:dyDescent="0.25">
      <c r="A134" s="9" t="s">
        <v>355</v>
      </c>
      <c r="B134" s="10" t="s">
        <v>383</v>
      </c>
      <c r="C134" s="10" t="s">
        <v>25</v>
      </c>
      <c r="D134" s="10" t="s">
        <v>356</v>
      </c>
      <c r="E134" s="10" t="s">
        <v>365</v>
      </c>
      <c r="F134" s="10" t="s">
        <v>366</v>
      </c>
      <c r="G134" s="10" t="s">
        <v>27</v>
      </c>
      <c r="H134" s="10" t="s">
        <v>27</v>
      </c>
      <c r="I134" s="10" t="s">
        <v>27</v>
      </c>
      <c r="J134" s="10" t="s">
        <v>387</v>
      </c>
      <c r="K134" s="10" t="s">
        <v>388</v>
      </c>
      <c r="L134" s="10" t="s">
        <v>45</v>
      </c>
      <c r="M134" s="10" t="s">
        <v>31</v>
      </c>
      <c r="N134" s="117" t="s">
        <v>386</v>
      </c>
      <c r="O134" s="116"/>
      <c r="P134" s="6"/>
      <c r="Q134" s="7"/>
      <c r="R134" s="7"/>
      <c r="S134" s="6"/>
      <c r="T134" s="6"/>
      <c r="U134" s="6"/>
      <c r="V134" s="6"/>
      <c r="W134" s="6"/>
      <c r="X134" s="7"/>
      <c r="Y134" s="7"/>
      <c r="Z134" s="6"/>
      <c r="AA134" s="6"/>
      <c r="AB134" s="6"/>
      <c r="AC134" s="6"/>
      <c r="AD134" s="6"/>
      <c r="AE134" s="7"/>
      <c r="AF134" s="7"/>
      <c r="AG134" s="6"/>
      <c r="AH134" s="6"/>
      <c r="AI134" s="6"/>
      <c r="AJ134" s="6"/>
      <c r="AK134" s="6"/>
      <c r="AL134" s="7"/>
      <c r="AM134" s="7"/>
      <c r="AN134" s="6"/>
      <c r="AO134" s="6"/>
      <c r="AP134" s="6"/>
      <c r="AQ134" s="6"/>
      <c r="AR134" s="6"/>
      <c r="AS134" s="7"/>
    </row>
    <row r="135" spans="1:45" hidden="1" x14ac:dyDescent="0.25">
      <c r="A135" s="9" t="s">
        <v>355</v>
      </c>
      <c r="B135" s="12" t="s">
        <v>383</v>
      </c>
      <c r="C135" s="12" t="s">
        <v>25</v>
      </c>
      <c r="D135" s="12" t="s">
        <v>356</v>
      </c>
      <c r="E135" s="12" t="s">
        <v>369</v>
      </c>
      <c r="F135" s="12" t="s">
        <v>370</v>
      </c>
      <c r="G135" s="12" t="s">
        <v>27</v>
      </c>
      <c r="H135" s="12" t="s">
        <v>27</v>
      </c>
      <c r="I135" s="12" t="s">
        <v>27</v>
      </c>
      <c r="J135" s="12" t="s">
        <v>389</v>
      </c>
      <c r="K135" s="12" t="s">
        <v>390</v>
      </c>
      <c r="L135" s="12" t="s">
        <v>391</v>
      </c>
      <c r="M135" s="12" t="s">
        <v>31</v>
      </c>
      <c r="N135" s="118" t="s">
        <v>386</v>
      </c>
      <c r="O135" s="116"/>
      <c r="P135" s="6"/>
      <c r="Q135" s="7"/>
      <c r="R135" s="7"/>
      <c r="S135" s="6"/>
      <c r="T135" s="6"/>
      <c r="U135" s="6"/>
      <c r="V135" s="6"/>
      <c r="W135" s="6"/>
      <c r="X135" s="7"/>
      <c r="Y135" s="7"/>
      <c r="Z135" s="6"/>
      <c r="AA135" s="6"/>
      <c r="AB135" s="6"/>
      <c r="AC135" s="6"/>
      <c r="AD135" s="6"/>
      <c r="AE135" s="7"/>
      <c r="AF135" s="7"/>
      <c r="AG135" s="6"/>
      <c r="AH135" s="6"/>
      <c r="AI135" s="6"/>
      <c r="AJ135" s="6"/>
      <c r="AK135" s="6"/>
      <c r="AL135" s="7"/>
      <c r="AM135" s="7"/>
      <c r="AN135" s="6"/>
      <c r="AO135" s="6"/>
      <c r="AP135" s="6"/>
      <c r="AQ135" s="6"/>
      <c r="AR135" s="6"/>
      <c r="AS135" s="7"/>
    </row>
    <row r="136" spans="1:45" hidden="1" x14ac:dyDescent="0.25">
      <c r="A136" s="9" t="s">
        <v>355</v>
      </c>
      <c r="B136" s="10" t="s">
        <v>383</v>
      </c>
      <c r="C136" s="10" t="s">
        <v>25</v>
      </c>
      <c r="D136" s="10" t="s">
        <v>356</v>
      </c>
      <c r="E136" s="10" t="s">
        <v>369</v>
      </c>
      <c r="F136" s="10" t="s">
        <v>370</v>
      </c>
      <c r="G136" s="10" t="s">
        <v>27</v>
      </c>
      <c r="H136" s="10" t="s">
        <v>27</v>
      </c>
      <c r="I136" s="10" t="s">
        <v>27</v>
      </c>
      <c r="J136" s="10" t="s">
        <v>392</v>
      </c>
      <c r="K136" s="10" t="s">
        <v>393</v>
      </c>
      <c r="L136" s="10" t="s">
        <v>394</v>
      </c>
      <c r="M136" s="10" t="s">
        <v>31</v>
      </c>
      <c r="N136" s="117" t="s">
        <v>386</v>
      </c>
      <c r="O136" s="116"/>
      <c r="P136" s="6"/>
      <c r="Q136" s="7"/>
      <c r="R136" s="7"/>
      <c r="S136" s="6"/>
      <c r="T136" s="6"/>
      <c r="U136" s="6"/>
      <c r="V136" s="6"/>
      <c r="W136" s="6"/>
      <c r="X136" s="7"/>
      <c r="Y136" s="7"/>
      <c r="Z136" s="6"/>
      <c r="AA136" s="6"/>
      <c r="AB136" s="6"/>
      <c r="AC136" s="6"/>
      <c r="AD136" s="6"/>
      <c r="AE136" s="7"/>
      <c r="AF136" s="7"/>
      <c r="AG136" s="6"/>
      <c r="AH136" s="6"/>
      <c r="AI136" s="6"/>
      <c r="AJ136" s="6"/>
      <c r="AK136" s="6"/>
      <c r="AL136" s="7"/>
      <c r="AM136" s="7"/>
      <c r="AN136" s="6"/>
      <c r="AO136" s="6"/>
      <c r="AP136" s="6"/>
      <c r="AQ136" s="6"/>
      <c r="AR136" s="6"/>
      <c r="AS136" s="7"/>
    </row>
    <row r="137" spans="1:45" hidden="1" x14ac:dyDescent="0.25">
      <c r="A137" s="9" t="s">
        <v>355</v>
      </c>
      <c r="B137" s="12" t="s">
        <v>383</v>
      </c>
      <c r="C137" s="12" t="s">
        <v>25</v>
      </c>
      <c r="D137" s="12" t="s">
        <v>356</v>
      </c>
      <c r="E137" s="12" t="s">
        <v>369</v>
      </c>
      <c r="F137" s="12" t="s">
        <v>370</v>
      </c>
      <c r="G137" s="12" t="s">
        <v>27</v>
      </c>
      <c r="H137" s="12" t="s">
        <v>27</v>
      </c>
      <c r="I137" s="12" t="s">
        <v>27</v>
      </c>
      <c r="J137" s="12" t="s">
        <v>395</v>
      </c>
      <c r="K137" s="12" t="s">
        <v>396</v>
      </c>
      <c r="L137" s="12" t="s">
        <v>397</v>
      </c>
      <c r="M137" s="12" t="s">
        <v>31</v>
      </c>
      <c r="N137" s="118" t="s">
        <v>386</v>
      </c>
      <c r="O137" s="116"/>
      <c r="P137" s="6"/>
      <c r="Q137" s="7"/>
      <c r="R137" s="7"/>
      <c r="S137" s="6"/>
      <c r="T137" s="6"/>
      <c r="U137" s="6"/>
      <c r="V137" s="6"/>
      <c r="W137" s="6"/>
      <c r="X137" s="7"/>
      <c r="Y137" s="7"/>
      <c r="Z137" s="6"/>
      <c r="AA137" s="6"/>
      <c r="AB137" s="6"/>
      <c r="AC137" s="6"/>
      <c r="AD137" s="6"/>
      <c r="AE137" s="7"/>
      <c r="AF137" s="7"/>
      <c r="AG137" s="6"/>
      <c r="AH137" s="6"/>
      <c r="AI137" s="6"/>
      <c r="AJ137" s="6"/>
      <c r="AK137" s="6"/>
      <c r="AL137" s="7"/>
      <c r="AM137" s="7"/>
      <c r="AN137" s="6"/>
      <c r="AO137" s="6"/>
      <c r="AP137" s="6"/>
      <c r="AQ137" s="6"/>
      <c r="AR137" s="6"/>
      <c r="AS137" s="7"/>
    </row>
    <row r="138" spans="1:45" hidden="1" x14ac:dyDescent="0.25">
      <c r="A138" s="9" t="s">
        <v>355</v>
      </c>
      <c r="B138" s="10" t="s">
        <v>383</v>
      </c>
      <c r="C138" s="10" t="s">
        <v>25</v>
      </c>
      <c r="D138" s="10" t="s">
        <v>356</v>
      </c>
      <c r="E138" s="10" t="s">
        <v>369</v>
      </c>
      <c r="F138" s="10" t="s">
        <v>370</v>
      </c>
      <c r="G138" s="10" t="s">
        <v>27</v>
      </c>
      <c r="H138" s="10" t="s">
        <v>27</v>
      </c>
      <c r="I138" s="10" t="s">
        <v>27</v>
      </c>
      <c r="J138" s="10" t="s">
        <v>398</v>
      </c>
      <c r="K138" s="10" t="s">
        <v>399</v>
      </c>
      <c r="L138" s="10" t="s">
        <v>400</v>
      </c>
      <c r="M138" s="10" t="s">
        <v>31</v>
      </c>
      <c r="N138" s="117" t="s">
        <v>386</v>
      </c>
      <c r="O138" s="116"/>
      <c r="P138" s="6"/>
      <c r="Q138" s="7"/>
      <c r="R138" s="7"/>
      <c r="S138" s="6"/>
      <c r="T138" s="6"/>
      <c r="U138" s="6"/>
      <c r="V138" s="6"/>
      <c r="W138" s="6"/>
      <c r="X138" s="7"/>
      <c r="Y138" s="7"/>
      <c r="Z138" s="6"/>
      <c r="AA138" s="6"/>
      <c r="AB138" s="6"/>
      <c r="AC138" s="6"/>
      <c r="AD138" s="6"/>
      <c r="AE138" s="7"/>
      <c r="AF138" s="7"/>
      <c r="AG138" s="6"/>
      <c r="AH138" s="6"/>
      <c r="AI138" s="6"/>
      <c r="AJ138" s="6"/>
      <c r="AK138" s="6"/>
      <c r="AL138" s="7"/>
      <c r="AM138" s="7"/>
      <c r="AN138" s="6"/>
      <c r="AO138" s="6"/>
      <c r="AP138" s="6"/>
      <c r="AQ138" s="6"/>
      <c r="AR138" s="6"/>
      <c r="AS138" s="7"/>
    </row>
    <row r="139" spans="1:45" hidden="1" x14ac:dyDescent="0.25">
      <c r="A139" s="9" t="s">
        <v>355</v>
      </c>
      <c r="B139" s="12" t="s">
        <v>383</v>
      </c>
      <c r="C139" s="12" t="s">
        <v>25</v>
      </c>
      <c r="D139" s="12" t="s">
        <v>356</v>
      </c>
      <c r="E139" s="12" t="s">
        <v>369</v>
      </c>
      <c r="F139" s="12" t="s">
        <v>370</v>
      </c>
      <c r="G139" s="12" t="s">
        <v>27</v>
      </c>
      <c r="H139" s="12" t="s">
        <v>27</v>
      </c>
      <c r="I139" s="12" t="s">
        <v>27</v>
      </c>
      <c r="J139" s="12" t="s">
        <v>401</v>
      </c>
      <c r="K139" s="12" t="s">
        <v>402</v>
      </c>
      <c r="L139" s="12" t="s">
        <v>403</v>
      </c>
      <c r="M139" s="12" t="s">
        <v>31</v>
      </c>
      <c r="N139" s="118" t="s">
        <v>386</v>
      </c>
      <c r="O139" s="116"/>
      <c r="P139" s="6"/>
      <c r="Q139" s="7"/>
      <c r="R139" s="7"/>
      <c r="S139" s="6"/>
      <c r="T139" s="6"/>
      <c r="U139" s="6"/>
      <c r="V139" s="6"/>
      <c r="W139" s="6"/>
      <c r="X139" s="7"/>
      <c r="Y139" s="7"/>
      <c r="Z139" s="6"/>
      <c r="AA139" s="6"/>
      <c r="AB139" s="6"/>
      <c r="AC139" s="6"/>
      <c r="AD139" s="6"/>
      <c r="AE139" s="7"/>
      <c r="AF139" s="7"/>
      <c r="AG139" s="6"/>
      <c r="AH139" s="6"/>
      <c r="AI139" s="6"/>
      <c r="AJ139" s="6"/>
      <c r="AK139" s="6"/>
      <c r="AL139" s="7"/>
      <c r="AM139" s="7"/>
      <c r="AN139" s="6"/>
      <c r="AO139" s="6"/>
      <c r="AP139" s="6"/>
      <c r="AQ139" s="6"/>
      <c r="AR139" s="6"/>
      <c r="AS139" s="7"/>
    </row>
    <row r="140" spans="1:45" hidden="1" x14ac:dyDescent="0.25">
      <c r="A140" s="9" t="s">
        <v>355</v>
      </c>
      <c r="B140" s="10" t="s">
        <v>383</v>
      </c>
      <c r="C140" s="10" t="s">
        <v>25</v>
      </c>
      <c r="D140" s="10" t="s">
        <v>356</v>
      </c>
      <c r="E140" s="10" t="s">
        <v>369</v>
      </c>
      <c r="F140" s="10" t="s">
        <v>370</v>
      </c>
      <c r="G140" s="10" t="s">
        <v>27</v>
      </c>
      <c r="H140" s="10" t="s">
        <v>27</v>
      </c>
      <c r="I140" s="10" t="s">
        <v>27</v>
      </c>
      <c r="J140" s="10" t="s">
        <v>404</v>
      </c>
      <c r="K140" s="10" t="s">
        <v>405</v>
      </c>
      <c r="L140" s="10" t="s">
        <v>406</v>
      </c>
      <c r="M140" s="10" t="s">
        <v>31</v>
      </c>
      <c r="N140" s="117" t="s">
        <v>386</v>
      </c>
      <c r="O140" s="116"/>
      <c r="P140" s="6"/>
      <c r="Q140" s="7"/>
      <c r="R140" s="7"/>
      <c r="S140" s="6"/>
      <c r="T140" s="6"/>
      <c r="U140" s="6"/>
      <c r="V140" s="6"/>
      <c r="W140" s="6"/>
      <c r="X140" s="7"/>
      <c r="Y140" s="7"/>
      <c r="Z140" s="6"/>
      <c r="AA140" s="6"/>
      <c r="AB140" s="6"/>
      <c r="AC140" s="6"/>
      <c r="AD140" s="6"/>
      <c r="AE140" s="7"/>
      <c r="AF140" s="7"/>
      <c r="AG140" s="6"/>
      <c r="AH140" s="6"/>
      <c r="AI140" s="6"/>
      <c r="AJ140" s="6"/>
      <c r="AK140" s="6"/>
      <c r="AL140" s="7"/>
      <c r="AM140" s="7"/>
      <c r="AN140" s="6"/>
      <c r="AO140" s="6"/>
      <c r="AP140" s="6"/>
      <c r="AQ140" s="6"/>
      <c r="AR140" s="6"/>
      <c r="AS140" s="7"/>
    </row>
    <row r="141" spans="1:45" hidden="1" x14ac:dyDescent="0.25">
      <c r="A141" s="9" t="s">
        <v>355</v>
      </c>
      <c r="B141" s="12" t="s">
        <v>383</v>
      </c>
      <c r="C141" s="12" t="s">
        <v>25</v>
      </c>
      <c r="D141" s="12" t="s">
        <v>356</v>
      </c>
      <c r="E141" s="12" t="s">
        <v>369</v>
      </c>
      <c r="F141" s="12" t="s">
        <v>370</v>
      </c>
      <c r="G141" s="12" t="s">
        <v>27</v>
      </c>
      <c r="H141" s="12" t="s">
        <v>27</v>
      </c>
      <c r="I141" s="12" t="s">
        <v>27</v>
      </c>
      <c r="J141" s="12" t="s">
        <v>407</v>
      </c>
      <c r="K141" s="12" t="s">
        <v>408</v>
      </c>
      <c r="L141" s="12" t="s">
        <v>403</v>
      </c>
      <c r="M141" s="12" t="s">
        <v>31</v>
      </c>
      <c r="N141" s="118" t="s">
        <v>386</v>
      </c>
      <c r="O141" s="116"/>
      <c r="P141" s="6"/>
      <c r="Q141" s="7"/>
      <c r="R141" s="7"/>
      <c r="S141" s="6"/>
      <c r="T141" s="6"/>
      <c r="U141" s="6"/>
      <c r="V141" s="6"/>
      <c r="W141" s="6"/>
      <c r="X141" s="7"/>
      <c r="Y141" s="7"/>
      <c r="Z141" s="6"/>
      <c r="AA141" s="6"/>
      <c r="AB141" s="6"/>
      <c r="AC141" s="6"/>
      <c r="AD141" s="6"/>
      <c r="AE141" s="7"/>
      <c r="AF141" s="7"/>
      <c r="AG141" s="6"/>
      <c r="AH141" s="6"/>
      <c r="AI141" s="6"/>
      <c r="AJ141" s="6"/>
      <c r="AK141" s="6"/>
      <c r="AL141" s="7"/>
      <c r="AM141" s="7"/>
      <c r="AN141" s="6"/>
      <c r="AO141" s="6"/>
      <c r="AP141" s="6"/>
      <c r="AQ141" s="6"/>
      <c r="AR141" s="6"/>
      <c r="AS141" s="7"/>
    </row>
    <row r="142" spans="1:45" hidden="1" x14ac:dyDescent="0.25">
      <c r="A142" s="9" t="s">
        <v>355</v>
      </c>
      <c r="B142" s="10" t="s">
        <v>383</v>
      </c>
      <c r="C142" s="10" t="s">
        <v>25</v>
      </c>
      <c r="D142" s="10" t="s">
        <v>356</v>
      </c>
      <c r="E142" s="10" t="s">
        <v>369</v>
      </c>
      <c r="F142" s="10" t="s">
        <v>370</v>
      </c>
      <c r="G142" s="10" t="s">
        <v>409</v>
      </c>
      <c r="H142" s="10" t="s">
        <v>27</v>
      </c>
      <c r="I142" s="10" t="s">
        <v>27</v>
      </c>
      <c r="J142" s="10" t="s">
        <v>410</v>
      </c>
      <c r="K142" s="10" t="s">
        <v>411</v>
      </c>
      <c r="L142" s="10" t="s">
        <v>412</v>
      </c>
      <c r="M142" s="10" t="s">
        <v>31</v>
      </c>
      <c r="N142" s="117" t="s">
        <v>386</v>
      </c>
      <c r="O142" s="116"/>
      <c r="P142" s="6"/>
      <c r="Q142" s="7"/>
      <c r="R142" s="7"/>
      <c r="S142" s="6"/>
      <c r="T142" s="6"/>
      <c r="U142" s="6"/>
      <c r="V142" s="6"/>
      <c r="W142" s="6"/>
      <c r="X142" s="7"/>
      <c r="Y142" s="7"/>
      <c r="Z142" s="6"/>
      <c r="AA142" s="6"/>
      <c r="AB142" s="6"/>
      <c r="AC142" s="6"/>
      <c r="AD142" s="6"/>
      <c r="AE142" s="7"/>
      <c r="AF142" s="7"/>
      <c r="AG142" s="6"/>
      <c r="AH142" s="6"/>
      <c r="AI142" s="6"/>
      <c r="AJ142" s="6"/>
      <c r="AK142" s="6"/>
      <c r="AL142" s="7"/>
      <c r="AM142" s="7"/>
      <c r="AN142" s="6"/>
      <c r="AO142" s="6"/>
      <c r="AP142" s="6"/>
      <c r="AQ142" s="6"/>
      <c r="AR142" s="6"/>
      <c r="AS142" s="7"/>
    </row>
    <row r="143" spans="1:45" hidden="1" x14ac:dyDescent="0.25">
      <c r="A143" s="9" t="s">
        <v>355</v>
      </c>
      <c r="B143" s="12" t="s">
        <v>383</v>
      </c>
      <c r="C143" s="12" t="s">
        <v>25</v>
      </c>
      <c r="D143" s="12" t="s">
        <v>356</v>
      </c>
      <c r="E143" s="12" t="s">
        <v>369</v>
      </c>
      <c r="F143" s="12" t="s">
        <v>370</v>
      </c>
      <c r="G143" s="12" t="s">
        <v>409</v>
      </c>
      <c r="H143" s="12" t="s">
        <v>27</v>
      </c>
      <c r="I143" s="12" t="s">
        <v>27</v>
      </c>
      <c r="J143" s="12" t="s">
        <v>413</v>
      </c>
      <c r="K143" s="12" t="s">
        <v>414</v>
      </c>
      <c r="L143" s="12" t="s">
        <v>415</v>
      </c>
      <c r="M143" s="12" t="s">
        <v>31</v>
      </c>
      <c r="N143" s="118" t="s">
        <v>386</v>
      </c>
      <c r="O143" s="116"/>
      <c r="P143" s="6"/>
      <c r="Q143" s="7"/>
      <c r="R143" s="7"/>
      <c r="S143" s="6"/>
      <c r="T143" s="6"/>
      <c r="U143" s="6"/>
      <c r="V143" s="6"/>
      <c r="W143" s="6"/>
      <c r="X143" s="7"/>
      <c r="Y143" s="7"/>
      <c r="Z143" s="6"/>
      <c r="AA143" s="6"/>
      <c r="AB143" s="6"/>
      <c r="AC143" s="6"/>
      <c r="AD143" s="6"/>
      <c r="AE143" s="7"/>
      <c r="AF143" s="7"/>
      <c r="AG143" s="6"/>
      <c r="AH143" s="6"/>
      <c r="AI143" s="6"/>
      <c r="AJ143" s="6"/>
      <c r="AK143" s="6"/>
      <c r="AL143" s="7"/>
      <c r="AM143" s="7"/>
      <c r="AN143" s="6"/>
      <c r="AO143" s="6"/>
      <c r="AP143" s="6"/>
      <c r="AQ143" s="6"/>
      <c r="AR143" s="6"/>
      <c r="AS143" s="7"/>
    </row>
    <row r="144" spans="1:45" hidden="1" x14ac:dyDescent="0.25">
      <c r="A144" s="9" t="s">
        <v>355</v>
      </c>
      <c r="B144" s="10" t="s">
        <v>383</v>
      </c>
      <c r="C144" s="10" t="s">
        <v>25</v>
      </c>
      <c r="D144" s="10" t="s">
        <v>356</v>
      </c>
      <c r="E144" s="10" t="s">
        <v>369</v>
      </c>
      <c r="F144" s="10" t="s">
        <v>370</v>
      </c>
      <c r="G144" s="10" t="s">
        <v>409</v>
      </c>
      <c r="H144" s="10" t="s">
        <v>27</v>
      </c>
      <c r="I144" s="10" t="s">
        <v>27</v>
      </c>
      <c r="J144" s="10" t="s">
        <v>416</v>
      </c>
      <c r="K144" s="10" t="s">
        <v>417</v>
      </c>
      <c r="L144" s="10" t="s">
        <v>68</v>
      </c>
      <c r="M144" s="10" t="s">
        <v>31</v>
      </c>
      <c r="N144" s="117" t="s">
        <v>386</v>
      </c>
      <c r="O144" s="116"/>
      <c r="P144" s="6"/>
      <c r="Q144" s="7"/>
      <c r="R144" s="7"/>
      <c r="S144" s="6"/>
      <c r="T144" s="6"/>
      <c r="U144" s="6"/>
      <c r="V144" s="6"/>
      <c r="W144" s="6"/>
      <c r="X144" s="7"/>
      <c r="Y144" s="7"/>
      <c r="Z144" s="6"/>
      <c r="AA144" s="6"/>
      <c r="AB144" s="6"/>
      <c r="AC144" s="6"/>
      <c r="AD144" s="6"/>
      <c r="AE144" s="7"/>
      <c r="AF144" s="7"/>
      <c r="AG144" s="6"/>
      <c r="AH144" s="6"/>
      <c r="AI144" s="6"/>
      <c r="AJ144" s="6"/>
      <c r="AK144" s="6"/>
      <c r="AL144" s="7"/>
      <c r="AM144" s="7"/>
      <c r="AN144" s="6"/>
      <c r="AO144" s="6"/>
      <c r="AP144" s="6"/>
      <c r="AQ144" s="6"/>
      <c r="AR144" s="6"/>
      <c r="AS144" s="7"/>
    </row>
    <row r="145" spans="1:45" hidden="1" x14ac:dyDescent="0.25">
      <c r="A145" s="9" t="s">
        <v>355</v>
      </c>
      <c r="B145" s="12" t="s">
        <v>383</v>
      </c>
      <c r="C145" s="12" t="s">
        <v>25</v>
      </c>
      <c r="D145" s="12" t="s">
        <v>356</v>
      </c>
      <c r="E145" s="12" t="s">
        <v>369</v>
      </c>
      <c r="F145" s="12" t="s">
        <v>370</v>
      </c>
      <c r="G145" s="12" t="s">
        <v>409</v>
      </c>
      <c r="H145" s="12" t="s">
        <v>27</v>
      </c>
      <c r="I145" s="12" t="s">
        <v>27</v>
      </c>
      <c r="J145" s="12" t="s">
        <v>418</v>
      </c>
      <c r="K145" s="12" t="s">
        <v>419</v>
      </c>
      <c r="L145" s="12" t="s">
        <v>34</v>
      </c>
      <c r="M145" s="12" t="s">
        <v>31</v>
      </c>
      <c r="N145" s="118" t="s">
        <v>386</v>
      </c>
      <c r="O145" s="116"/>
      <c r="P145" s="6"/>
      <c r="Q145" s="7"/>
      <c r="R145" s="7"/>
      <c r="S145" s="6"/>
      <c r="T145" s="6"/>
      <c r="U145" s="6"/>
      <c r="V145" s="6"/>
      <c r="W145" s="6"/>
      <c r="X145" s="7"/>
      <c r="Y145" s="7"/>
      <c r="Z145" s="6"/>
      <c r="AA145" s="6"/>
      <c r="AB145" s="6"/>
      <c r="AC145" s="6"/>
      <c r="AD145" s="6"/>
      <c r="AE145" s="7"/>
      <c r="AF145" s="7"/>
      <c r="AG145" s="6"/>
      <c r="AH145" s="6"/>
      <c r="AI145" s="6"/>
      <c r="AJ145" s="6"/>
      <c r="AK145" s="6"/>
      <c r="AL145" s="7"/>
      <c r="AM145" s="7"/>
      <c r="AN145" s="6"/>
      <c r="AO145" s="6"/>
      <c r="AP145" s="6"/>
      <c r="AQ145" s="6"/>
      <c r="AR145" s="6"/>
      <c r="AS145" s="7"/>
    </row>
    <row r="146" spans="1:45" hidden="1" x14ac:dyDescent="0.25">
      <c r="A146" s="9" t="s">
        <v>355</v>
      </c>
      <c r="B146" s="10" t="s">
        <v>383</v>
      </c>
      <c r="C146" s="10" t="s">
        <v>25</v>
      </c>
      <c r="D146" s="10" t="s">
        <v>356</v>
      </c>
      <c r="E146" s="10" t="s">
        <v>369</v>
      </c>
      <c r="F146" s="10" t="s">
        <v>370</v>
      </c>
      <c r="G146" s="10" t="s">
        <v>420</v>
      </c>
      <c r="H146" s="10" t="s">
        <v>27</v>
      </c>
      <c r="I146" s="10" t="s">
        <v>27</v>
      </c>
      <c r="J146" s="10" t="s">
        <v>421</v>
      </c>
      <c r="K146" s="10" t="s">
        <v>422</v>
      </c>
      <c r="L146" s="10" t="s">
        <v>423</v>
      </c>
      <c r="M146" s="10" t="s">
        <v>31</v>
      </c>
      <c r="N146" s="117" t="s">
        <v>386</v>
      </c>
      <c r="O146" s="116"/>
      <c r="P146" s="6"/>
      <c r="Q146" s="7"/>
      <c r="R146" s="7"/>
      <c r="S146" s="6"/>
      <c r="T146" s="6"/>
      <c r="U146" s="6"/>
      <c r="V146" s="6"/>
      <c r="W146" s="6"/>
      <c r="X146" s="7"/>
      <c r="Y146" s="7"/>
      <c r="Z146" s="6"/>
      <c r="AA146" s="6"/>
      <c r="AB146" s="6"/>
      <c r="AC146" s="6"/>
      <c r="AD146" s="6"/>
      <c r="AE146" s="7"/>
      <c r="AF146" s="7"/>
      <c r="AG146" s="6"/>
      <c r="AH146" s="6"/>
      <c r="AI146" s="6"/>
      <c r="AJ146" s="6"/>
      <c r="AK146" s="6"/>
      <c r="AL146" s="7"/>
      <c r="AM146" s="7"/>
      <c r="AN146" s="6"/>
      <c r="AO146" s="6"/>
      <c r="AP146" s="6"/>
      <c r="AQ146" s="6"/>
      <c r="AR146" s="6"/>
      <c r="AS146" s="7"/>
    </row>
    <row r="147" spans="1:45" hidden="1" x14ac:dyDescent="0.25">
      <c r="A147" s="9" t="s">
        <v>355</v>
      </c>
      <c r="B147" s="12" t="s">
        <v>383</v>
      </c>
      <c r="C147" s="12" t="s">
        <v>25</v>
      </c>
      <c r="D147" s="12" t="s">
        <v>356</v>
      </c>
      <c r="E147" s="12" t="s">
        <v>369</v>
      </c>
      <c r="F147" s="12" t="s">
        <v>424</v>
      </c>
      <c r="G147" s="12" t="s">
        <v>27</v>
      </c>
      <c r="H147" s="12" t="s">
        <v>27</v>
      </c>
      <c r="I147" s="12" t="s">
        <v>27</v>
      </c>
      <c r="J147" s="12" t="s">
        <v>425</v>
      </c>
      <c r="K147" s="12" t="s">
        <v>426</v>
      </c>
      <c r="L147" s="12" t="s">
        <v>196</v>
      </c>
      <c r="M147" s="12" t="s">
        <v>31</v>
      </c>
      <c r="N147" s="118" t="s">
        <v>386</v>
      </c>
      <c r="O147" s="116"/>
      <c r="P147" s="6"/>
      <c r="Q147" s="7"/>
      <c r="R147" s="7"/>
      <c r="S147" s="6"/>
      <c r="T147" s="6"/>
      <c r="U147" s="6"/>
      <c r="V147" s="6"/>
      <c r="W147" s="6"/>
      <c r="X147" s="7"/>
      <c r="Y147" s="7"/>
      <c r="Z147" s="6"/>
      <c r="AA147" s="6"/>
      <c r="AB147" s="6"/>
      <c r="AC147" s="6"/>
      <c r="AD147" s="6"/>
      <c r="AE147" s="7"/>
      <c r="AF147" s="7"/>
      <c r="AG147" s="6"/>
      <c r="AH147" s="6"/>
      <c r="AI147" s="6"/>
      <c r="AJ147" s="6"/>
      <c r="AK147" s="6"/>
      <c r="AL147" s="7"/>
      <c r="AM147" s="7"/>
      <c r="AN147" s="6"/>
      <c r="AO147" s="6"/>
      <c r="AP147" s="6"/>
      <c r="AQ147" s="6"/>
      <c r="AR147" s="6"/>
      <c r="AS147" s="7"/>
    </row>
    <row r="148" spans="1:45" hidden="1" x14ac:dyDescent="0.25">
      <c r="A148" s="9" t="s">
        <v>355</v>
      </c>
      <c r="B148" s="10" t="s">
        <v>383</v>
      </c>
      <c r="C148" s="10" t="s">
        <v>25</v>
      </c>
      <c r="D148" s="10" t="s">
        <v>356</v>
      </c>
      <c r="E148" s="10" t="s">
        <v>369</v>
      </c>
      <c r="F148" s="10" t="s">
        <v>424</v>
      </c>
      <c r="G148" s="10" t="s">
        <v>27</v>
      </c>
      <c r="H148" s="10" t="s">
        <v>27</v>
      </c>
      <c r="I148" s="10" t="s">
        <v>27</v>
      </c>
      <c r="J148" s="10" t="s">
        <v>427</v>
      </c>
      <c r="K148" s="10" t="s">
        <v>428</v>
      </c>
      <c r="L148" s="10" t="s">
        <v>429</v>
      </c>
      <c r="M148" s="10" t="s">
        <v>31</v>
      </c>
      <c r="N148" s="117" t="s">
        <v>386</v>
      </c>
      <c r="O148" s="116"/>
      <c r="P148" s="6"/>
      <c r="Q148" s="7"/>
      <c r="R148" s="7"/>
      <c r="S148" s="6"/>
      <c r="T148" s="6"/>
      <c r="U148" s="6"/>
      <c r="V148" s="6"/>
      <c r="W148" s="6"/>
      <c r="X148" s="7"/>
      <c r="Y148" s="7"/>
      <c r="Z148" s="6"/>
      <c r="AA148" s="6"/>
      <c r="AB148" s="6"/>
      <c r="AC148" s="6"/>
      <c r="AD148" s="6"/>
      <c r="AE148" s="7"/>
      <c r="AF148" s="7"/>
      <c r="AG148" s="6"/>
      <c r="AH148" s="6"/>
      <c r="AI148" s="6"/>
      <c r="AJ148" s="6"/>
      <c r="AK148" s="6"/>
      <c r="AL148" s="7"/>
      <c r="AM148" s="7"/>
      <c r="AN148" s="6"/>
      <c r="AO148" s="6"/>
      <c r="AP148" s="6"/>
      <c r="AQ148" s="6"/>
      <c r="AR148" s="6"/>
      <c r="AS148" s="7"/>
    </row>
    <row r="149" spans="1:45" hidden="1" x14ac:dyDescent="0.25">
      <c r="A149" s="9" t="s">
        <v>355</v>
      </c>
      <c r="B149" s="12" t="s">
        <v>383</v>
      </c>
      <c r="C149" s="12" t="s">
        <v>25</v>
      </c>
      <c r="D149" s="12" t="s">
        <v>356</v>
      </c>
      <c r="E149" s="12" t="s">
        <v>369</v>
      </c>
      <c r="F149" s="12" t="s">
        <v>424</v>
      </c>
      <c r="G149" s="12" t="s">
        <v>27</v>
      </c>
      <c r="H149" s="12" t="s">
        <v>27</v>
      </c>
      <c r="I149" s="12" t="s">
        <v>27</v>
      </c>
      <c r="J149" s="12" t="s">
        <v>430</v>
      </c>
      <c r="K149" s="12" t="s">
        <v>431</v>
      </c>
      <c r="L149" s="12" t="s">
        <v>337</v>
      </c>
      <c r="M149" s="12" t="s">
        <v>31</v>
      </c>
      <c r="N149" s="118" t="s">
        <v>386</v>
      </c>
      <c r="O149" s="116"/>
      <c r="P149" s="6"/>
      <c r="Q149" s="7"/>
      <c r="R149" s="7"/>
      <c r="S149" s="6"/>
      <c r="T149" s="6"/>
      <c r="U149" s="6"/>
      <c r="V149" s="6"/>
      <c r="W149" s="6"/>
      <c r="X149" s="7"/>
      <c r="Y149" s="7"/>
      <c r="Z149" s="6"/>
      <c r="AA149" s="6"/>
      <c r="AB149" s="6"/>
      <c r="AC149" s="6"/>
      <c r="AD149" s="6"/>
      <c r="AE149" s="7"/>
      <c r="AF149" s="7"/>
      <c r="AG149" s="6"/>
      <c r="AH149" s="6"/>
      <c r="AI149" s="6"/>
      <c r="AJ149" s="6"/>
      <c r="AK149" s="6"/>
      <c r="AL149" s="7"/>
      <c r="AM149" s="7"/>
      <c r="AN149" s="6"/>
      <c r="AO149" s="6"/>
      <c r="AP149" s="6"/>
      <c r="AQ149" s="6"/>
      <c r="AR149" s="6"/>
      <c r="AS149" s="7"/>
    </row>
    <row r="150" spans="1:45" hidden="1" x14ac:dyDescent="0.25">
      <c r="A150" s="9" t="s">
        <v>355</v>
      </c>
      <c r="B150" s="10" t="s">
        <v>383</v>
      </c>
      <c r="C150" s="10" t="s">
        <v>25</v>
      </c>
      <c r="D150" s="10" t="s">
        <v>356</v>
      </c>
      <c r="E150" s="10" t="s">
        <v>369</v>
      </c>
      <c r="F150" s="10" t="s">
        <v>424</v>
      </c>
      <c r="G150" s="10" t="s">
        <v>27</v>
      </c>
      <c r="H150" s="10" t="s">
        <v>27</v>
      </c>
      <c r="I150" s="10" t="s">
        <v>27</v>
      </c>
      <c r="J150" s="10" t="s">
        <v>432</v>
      </c>
      <c r="K150" s="10" t="s">
        <v>433</v>
      </c>
      <c r="L150" s="10" t="s">
        <v>434</v>
      </c>
      <c r="M150" s="10" t="s">
        <v>31</v>
      </c>
      <c r="N150" s="117" t="s">
        <v>386</v>
      </c>
      <c r="O150" s="116"/>
      <c r="P150" s="6"/>
      <c r="Q150" s="7"/>
      <c r="R150" s="7"/>
      <c r="S150" s="6"/>
      <c r="T150" s="6"/>
      <c r="U150" s="6"/>
      <c r="V150" s="6"/>
      <c r="W150" s="6"/>
      <c r="X150" s="7"/>
      <c r="Y150" s="7"/>
      <c r="Z150" s="6"/>
      <c r="AA150" s="6"/>
      <c r="AB150" s="6"/>
      <c r="AC150" s="6"/>
      <c r="AD150" s="6"/>
      <c r="AE150" s="7"/>
      <c r="AF150" s="7"/>
      <c r="AG150" s="6"/>
      <c r="AH150" s="6"/>
      <c r="AI150" s="6"/>
      <c r="AJ150" s="6"/>
      <c r="AK150" s="6"/>
      <c r="AL150" s="7"/>
      <c r="AM150" s="7"/>
      <c r="AN150" s="6"/>
      <c r="AO150" s="6"/>
      <c r="AP150" s="6"/>
      <c r="AQ150" s="6"/>
      <c r="AR150" s="6"/>
      <c r="AS150" s="7"/>
    </row>
    <row r="151" spans="1:45" hidden="1" x14ac:dyDescent="0.25">
      <c r="A151" s="9" t="s">
        <v>355</v>
      </c>
      <c r="B151" s="12" t="s">
        <v>383</v>
      </c>
      <c r="C151" s="12" t="s">
        <v>25</v>
      </c>
      <c r="D151" s="12" t="s">
        <v>356</v>
      </c>
      <c r="E151" s="12" t="s">
        <v>369</v>
      </c>
      <c r="F151" s="12" t="s">
        <v>424</v>
      </c>
      <c r="G151" s="12" t="s">
        <v>27</v>
      </c>
      <c r="H151" s="12" t="s">
        <v>27</v>
      </c>
      <c r="I151" s="12" t="s">
        <v>27</v>
      </c>
      <c r="J151" s="12" t="s">
        <v>435</v>
      </c>
      <c r="K151" s="12" t="s">
        <v>422</v>
      </c>
      <c r="L151" s="12" t="s">
        <v>436</v>
      </c>
      <c r="M151" s="12" t="s">
        <v>31</v>
      </c>
      <c r="N151" s="118" t="s">
        <v>386</v>
      </c>
      <c r="O151" s="116"/>
      <c r="P151" s="6"/>
      <c r="Q151" s="7"/>
      <c r="R151" s="7"/>
      <c r="S151" s="6"/>
      <c r="T151" s="6"/>
      <c r="U151" s="6"/>
      <c r="V151" s="6"/>
      <c r="W151" s="6"/>
      <c r="X151" s="7"/>
      <c r="Y151" s="7"/>
      <c r="Z151" s="6"/>
      <c r="AA151" s="6"/>
      <c r="AB151" s="6"/>
      <c r="AC151" s="6"/>
      <c r="AD151" s="6"/>
      <c r="AE151" s="7"/>
      <c r="AF151" s="7"/>
      <c r="AG151" s="6"/>
      <c r="AH151" s="6"/>
      <c r="AI151" s="6"/>
      <c r="AJ151" s="6"/>
      <c r="AK151" s="6"/>
      <c r="AL151" s="7"/>
      <c r="AM151" s="7"/>
      <c r="AN151" s="6"/>
      <c r="AO151" s="6"/>
      <c r="AP151" s="6"/>
      <c r="AQ151" s="6"/>
      <c r="AR151" s="6"/>
      <c r="AS151" s="7"/>
    </row>
    <row r="152" spans="1:45" hidden="1" x14ac:dyDescent="0.25">
      <c r="A152" s="9" t="s">
        <v>355</v>
      </c>
      <c r="B152" s="12" t="s">
        <v>383</v>
      </c>
      <c r="C152" s="12" t="s">
        <v>25</v>
      </c>
      <c r="D152" s="12" t="s">
        <v>356</v>
      </c>
      <c r="E152" s="12" t="s">
        <v>369</v>
      </c>
      <c r="F152" s="12" t="s">
        <v>424</v>
      </c>
      <c r="G152" s="12" t="s">
        <v>27</v>
      </c>
      <c r="H152" s="12" t="s">
        <v>27</v>
      </c>
      <c r="I152" s="12" t="s">
        <v>27</v>
      </c>
      <c r="J152" s="12" t="s">
        <v>437</v>
      </c>
      <c r="K152" s="12" t="s">
        <v>438</v>
      </c>
      <c r="L152" s="12" t="s">
        <v>45</v>
      </c>
      <c r="M152" s="12" t="s">
        <v>31</v>
      </c>
      <c r="N152" s="118" t="s">
        <v>386</v>
      </c>
      <c r="O152" s="116"/>
      <c r="P152" s="6"/>
      <c r="Q152" s="7"/>
      <c r="R152" s="7"/>
      <c r="S152" s="6"/>
      <c r="T152" s="6"/>
      <c r="U152" s="6"/>
      <c r="V152" s="6"/>
      <c r="W152" s="6"/>
      <c r="X152" s="7"/>
      <c r="Y152" s="7"/>
      <c r="Z152" s="6"/>
      <c r="AA152" s="6"/>
      <c r="AB152" s="6"/>
      <c r="AC152" s="6"/>
      <c r="AD152" s="6"/>
      <c r="AE152" s="7"/>
      <c r="AF152" s="7"/>
      <c r="AG152" s="6"/>
      <c r="AH152" s="6"/>
      <c r="AI152" s="6"/>
      <c r="AJ152" s="6"/>
      <c r="AK152" s="6"/>
      <c r="AL152" s="7"/>
      <c r="AM152" s="7"/>
      <c r="AN152" s="6"/>
      <c r="AO152" s="6"/>
      <c r="AP152" s="6"/>
      <c r="AQ152" s="6"/>
      <c r="AR152" s="6"/>
      <c r="AS152" s="7"/>
    </row>
    <row r="153" spans="1:45" hidden="1" x14ac:dyDescent="0.25">
      <c r="A153" s="9" t="s">
        <v>355</v>
      </c>
      <c r="B153" s="10" t="s">
        <v>383</v>
      </c>
      <c r="C153" s="10" t="s">
        <v>25</v>
      </c>
      <c r="D153" s="10" t="s">
        <v>356</v>
      </c>
      <c r="E153" s="10" t="s">
        <v>369</v>
      </c>
      <c r="F153" s="10" t="s">
        <v>424</v>
      </c>
      <c r="G153" s="10" t="s">
        <v>27</v>
      </c>
      <c r="H153" s="10" t="s">
        <v>27</v>
      </c>
      <c r="I153" s="10" t="s">
        <v>27</v>
      </c>
      <c r="J153" s="10" t="s">
        <v>439</v>
      </c>
      <c r="K153" s="10" t="s">
        <v>440</v>
      </c>
      <c r="L153" s="10" t="s">
        <v>441</v>
      </c>
      <c r="M153" s="10" t="s">
        <v>31</v>
      </c>
      <c r="N153" s="117" t="s">
        <v>386</v>
      </c>
      <c r="O153" s="116"/>
      <c r="P153" s="6"/>
      <c r="Q153" s="7"/>
      <c r="R153" s="7"/>
      <c r="S153" s="6"/>
      <c r="T153" s="6"/>
      <c r="U153" s="6"/>
      <c r="V153" s="6"/>
      <c r="W153" s="6"/>
      <c r="X153" s="7"/>
      <c r="Y153" s="7"/>
      <c r="Z153" s="6"/>
      <c r="AA153" s="6"/>
      <c r="AB153" s="6"/>
      <c r="AC153" s="6"/>
      <c r="AD153" s="6"/>
      <c r="AE153" s="7"/>
      <c r="AF153" s="7"/>
      <c r="AG153" s="6"/>
      <c r="AH153" s="6"/>
      <c r="AI153" s="6"/>
      <c r="AJ153" s="6"/>
      <c r="AK153" s="6"/>
      <c r="AL153" s="7"/>
      <c r="AM153" s="7"/>
      <c r="AN153" s="6"/>
      <c r="AO153" s="6"/>
      <c r="AP153" s="6"/>
      <c r="AQ153" s="6"/>
      <c r="AR153" s="6"/>
      <c r="AS153" s="7"/>
    </row>
    <row r="154" spans="1:45" hidden="1" x14ac:dyDescent="0.25">
      <c r="A154" s="9" t="s">
        <v>355</v>
      </c>
      <c r="B154" s="12" t="s">
        <v>383</v>
      </c>
      <c r="C154" s="12" t="s">
        <v>25</v>
      </c>
      <c r="D154" s="12" t="s">
        <v>356</v>
      </c>
      <c r="E154" s="12" t="s">
        <v>369</v>
      </c>
      <c r="F154" s="12" t="s">
        <v>424</v>
      </c>
      <c r="G154" s="12" t="s">
        <v>27</v>
      </c>
      <c r="H154" s="12" t="s">
        <v>27</v>
      </c>
      <c r="I154" s="12" t="s">
        <v>27</v>
      </c>
      <c r="J154" s="12" t="s">
        <v>442</v>
      </c>
      <c r="K154" s="12" t="s">
        <v>436</v>
      </c>
      <c r="L154" s="12" t="s">
        <v>443</v>
      </c>
      <c r="M154" s="12" t="s">
        <v>31</v>
      </c>
      <c r="N154" s="118" t="s">
        <v>386</v>
      </c>
      <c r="O154" s="116"/>
      <c r="P154" s="6"/>
      <c r="Q154" s="7"/>
      <c r="R154" s="7"/>
      <c r="S154" s="6"/>
      <c r="T154" s="6"/>
      <c r="U154" s="6"/>
      <c r="V154" s="6"/>
      <c r="W154" s="6"/>
      <c r="X154" s="7"/>
      <c r="Y154" s="7"/>
      <c r="Z154" s="6"/>
      <c r="AA154" s="6"/>
      <c r="AB154" s="6"/>
      <c r="AC154" s="6"/>
      <c r="AD154" s="6"/>
      <c r="AE154" s="7"/>
      <c r="AF154" s="7"/>
      <c r="AG154" s="6"/>
      <c r="AH154" s="6"/>
      <c r="AI154" s="6"/>
      <c r="AJ154" s="6"/>
      <c r="AK154" s="6"/>
      <c r="AL154" s="7"/>
      <c r="AM154" s="7"/>
      <c r="AN154" s="6"/>
      <c r="AO154" s="6"/>
      <c r="AP154" s="6"/>
      <c r="AQ154" s="6"/>
      <c r="AR154" s="6"/>
      <c r="AS154" s="7"/>
    </row>
    <row r="155" spans="1:45" hidden="1" x14ac:dyDescent="0.25">
      <c r="A155" s="9" t="s">
        <v>355</v>
      </c>
      <c r="B155" s="10" t="s">
        <v>383</v>
      </c>
      <c r="C155" s="10" t="s">
        <v>25</v>
      </c>
      <c r="D155" s="10" t="s">
        <v>356</v>
      </c>
      <c r="E155" s="10" t="s">
        <v>369</v>
      </c>
      <c r="F155" s="10" t="s">
        <v>424</v>
      </c>
      <c r="G155" s="10" t="s">
        <v>420</v>
      </c>
      <c r="H155" s="10" t="s">
        <v>27</v>
      </c>
      <c r="I155" s="10" t="s">
        <v>27</v>
      </c>
      <c r="J155" s="10" t="s">
        <v>444</v>
      </c>
      <c r="K155" s="10" t="s">
        <v>445</v>
      </c>
      <c r="L155" s="10" t="s">
        <v>172</v>
      </c>
      <c r="M155" s="10" t="s">
        <v>31</v>
      </c>
      <c r="N155" s="117" t="s">
        <v>386</v>
      </c>
      <c r="O155" s="116"/>
      <c r="P155" s="6"/>
      <c r="Q155" s="7"/>
      <c r="R155" s="7"/>
      <c r="S155" s="6"/>
      <c r="T155" s="6"/>
      <c r="U155" s="6"/>
      <c r="V155" s="6"/>
      <c r="W155" s="6"/>
      <c r="X155" s="7"/>
      <c r="Y155" s="7"/>
      <c r="Z155" s="6"/>
      <c r="AA155" s="6"/>
      <c r="AB155" s="6"/>
      <c r="AC155" s="6"/>
      <c r="AD155" s="6"/>
      <c r="AE155" s="7"/>
      <c r="AF155" s="7"/>
      <c r="AG155" s="6"/>
      <c r="AH155" s="6"/>
      <c r="AI155" s="6"/>
      <c r="AJ155" s="6"/>
      <c r="AK155" s="6"/>
      <c r="AL155" s="7"/>
      <c r="AM155" s="7"/>
      <c r="AN155" s="6"/>
      <c r="AO155" s="6"/>
      <c r="AP155" s="6"/>
      <c r="AQ155" s="6"/>
      <c r="AR155" s="6"/>
      <c r="AS155" s="7"/>
    </row>
    <row r="156" spans="1:45" x14ac:dyDescent="0.25">
      <c r="A156" s="139" t="s">
        <v>23</v>
      </c>
      <c r="B156" s="140" t="s">
        <v>24</v>
      </c>
      <c r="C156" s="140" t="s">
        <v>25</v>
      </c>
      <c r="D156" s="140" t="s">
        <v>26</v>
      </c>
      <c r="E156" s="140" t="s">
        <v>157</v>
      </c>
      <c r="F156" s="143" t="s">
        <v>89</v>
      </c>
      <c r="J156" s="201" t="s">
        <v>464</v>
      </c>
      <c r="K156" s="221" t="s">
        <v>472</v>
      </c>
      <c r="L156" s="141" t="s">
        <v>454</v>
      </c>
      <c r="M156" s="141" t="s">
        <v>88</v>
      </c>
      <c r="N156" s="142" t="s">
        <v>32</v>
      </c>
      <c r="O156" s="144"/>
      <c r="P156" s="145"/>
      <c r="Q156" s="146"/>
      <c r="R156" s="146"/>
      <c r="S156" s="145"/>
      <c r="T156" s="145"/>
      <c r="U156" s="145">
        <v>1</v>
      </c>
      <c r="V156" s="145">
        <v>1</v>
      </c>
      <c r="W156" s="145">
        <v>1</v>
      </c>
      <c r="X156" s="146"/>
      <c r="Y156" s="146"/>
      <c r="Z156" s="145"/>
      <c r="AA156" s="145"/>
      <c r="AB156" s="145">
        <v>1</v>
      </c>
      <c r="AC156" s="145">
        <v>1</v>
      </c>
      <c r="AD156" s="145">
        <v>1</v>
      </c>
      <c r="AE156" s="146"/>
      <c r="AF156" s="146"/>
      <c r="AG156" s="145"/>
      <c r="AH156" s="145"/>
      <c r="AI156" s="145">
        <v>1</v>
      </c>
      <c r="AJ156" s="145">
        <v>1</v>
      </c>
      <c r="AK156" s="145">
        <v>1</v>
      </c>
      <c r="AL156" s="146"/>
      <c r="AM156" s="146"/>
      <c r="AN156" s="145"/>
      <c r="AO156" s="145"/>
      <c r="AP156" s="145">
        <v>1</v>
      </c>
      <c r="AQ156" s="145">
        <v>1</v>
      </c>
      <c r="AR156" s="145">
        <v>1</v>
      </c>
      <c r="AS156" s="146"/>
    </row>
    <row r="157" spans="1:45" x14ac:dyDescent="0.25">
      <c r="A157" s="9" t="s">
        <v>23</v>
      </c>
      <c r="B157" s="10" t="s">
        <v>24</v>
      </c>
      <c r="C157" s="10" t="s">
        <v>25</v>
      </c>
      <c r="D157" s="10" t="s">
        <v>26</v>
      </c>
      <c r="E157" s="10" t="s">
        <v>157</v>
      </c>
      <c r="F157" s="10" t="s">
        <v>191</v>
      </c>
      <c r="G157" s="212" t="s">
        <v>27</v>
      </c>
      <c r="H157" s="212" t="s">
        <v>27</v>
      </c>
      <c r="I157" s="212" t="s">
        <v>27</v>
      </c>
      <c r="J157" s="212" t="s">
        <v>197</v>
      </c>
      <c r="K157" s="119" t="s">
        <v>198</v>
      </c>
      <c r="L157" s="119" t="s">
        <v>199</v>
      </c>
      <c r="M157" s="119" t="s">
        <v>31</v>
      </c>
      <c r="N157" s="120" t="s">
        <v>32</v>
      </c>
      <c r="O157" s="116"/>
      <c r="P157" s="6"/>
      <c r="Q157" s="7"/>
      <c r="R157" s="7"/>
      <c r="S157" s="6"/>
      <c r="T157" s="6"/>
      <c r="U157" s="6"/>
      <c r="V157" s="6"/>
      <c r="W157" s="6"/>
      <c r="X157" s="7"/>
      <c r="Y157" s="7"/>
      <c r="Z157" s="6"/>
      <c r="AA157" s="6"/>
      <c r="AB157" s="6"/>
      <c r="AC157" s="6"/>
      <c r="AD157" s="6"/>
      <c r="AE157" s="7"/>
      <c r="AF157" s="7"/>
      <c r="AG157" s="6"/>
      <c r="AH157" s="6"/>
      <c r="AI157" s="6"/>
      <c r="AJ157" s="6"/>
      <c r="AK157" s="6"/>
      <c r="AL157" s="7"/>
      <c r="AM157" s="7"/>
      <c r="AN157" s="6"/>
      <c r="AO157" s="6"/>
      <c r="AP157" s="6"/>
      <c r="AQ157" s="6"/>
      <c r="AR157" s="6"/>
      <c r="AS157" s="7"/>
    </row>
    <row r="158" spans="1:45" x14ac:dyDescent="0.25">
      <c r="A158" s="9" t="s">
        <v>23</v>
      </c>
      <c r="B158" s="10" t="s">
        <v>24</v>
      </c>
      <c r="C158" s="10" t="s">
        <v>25</v>
      </c>
      <c r="D158" s="10" t="s">
        <v>26</v>
      </c>
      <c r="E158" s="10" t="s">
        <v>116</v>
      </c>
      <c r="F158" s="10" t="s">
        <v>27</v>
      </c>
      <c r="G158" s="212" t="s">
        <v>27</v>
      </c>
      <c r="H158" s="212" t="s">
        <v>27</v>
      </c>
      <c r="I158" s="212" t="s">
        <v>27</v>
      </c>
      <c r="J158" s="212" t="s">
        <v>120</v>
      </c>
      <c r="K158" s="119" t="s">
        <v>121</v>
      </c>
      <c r="L158" s="119" t="s">
        <v>122</v>
      </c>
      <c r="M158" s="119" t="s">
        <v>31</v>
      </c>
      <c r="N158" s="120" t="s">
        <v>32</v>
      </c>
      <c r="O158" s="116"/>
      <c r="P158" s="6">
        <v>1</v>
      </c>
      <c r="Q158" s="7"/>
      <c r="R158" s="7"/>
      <c r="S158" s="6"/>
      <c r="T158" s="6">
        <v>1</v>
      </c>
      <c r="U158" s="6">
        <v>1</v>
      </c>
      <c r="V158" s="6">
        <v>1</v>
      </c>
      <c r="W158" s="6"/>
      <c r="X158" s="7"/>
      <c r="Y158" s="7"/>
      <c r="Z158" s="6">
        <v>1</v>
      </c>
      <c r="AA158" s="6">
        <v>1</v>
      </c>
      <c r="AB158" s="6">
        <v>1</v>
      </c>
      <c r="AC158" s="6"/>
      <c r="AD158" s="6"/>
      <c r="AE158" s="7"/>
      <c r="AF158" s="7"/>
      <c r="AG158" s="6"/>
      <c r="AH158" s="6">
        <v>1</v>
      </c>
      <c r="AI158" s="6"/>
      <c r="AJ158" s="6"/>
      <c r="AK158" s="6">
        <v>1</v>
      </c>
      <c r="AL158" s="7"/>
      <c r="AM158" s="7"/>
      <c r="AN158" s="6"/>
      <c r="AO158" s="6">
        <v>1</v>
      </c>
      <c r="AP158" s="6">
        <v>1</v>
      </c>
      <c r="AQ158" s="6"/>
      <c r="AR158" s="6"/>
      <c r="AS158" s="7"/>
    </row>
    <row r="159" spans="1:45" x14ac:dyDescent="0.25">
      <c r="A159" s="9" t="s">
        <v>23</v>
      </c>
      <c r="B159" s="10" t="s">
        <v>24</v>
      </c>
      <c r="C159" s="10" t="s">
        <v>25</v>
      </c>
      <c r="D159" s="10" t="s">
        <v>26</v>
      </c>
      <c r="E159" s="10" t="s">
        <v>38</v>
      </c>
      <c r="F159" s="10" t="s">
        <v>89</v>
      </c>
      <c r="G159" s="212" t="s">
        <v>27</v>
      </c>
      <c r="H159" s="212" t="s">
        <v>27</v>
      </c>
      <c r="I159" s="212" t="s">
        <v>27</v>
      </c>
      <c r="J159" s="212" t="s">
        <v>112</v>
      </c>
      <c r="K159" s="119" t="s">
        <v>113</v>
      </c>
      <c r="L159" s="119" t="s">
        <v>114</v>
      </c>
      <c r="M159" s="119" t="s">
        <v>31</v>
      </c>
      <c r="N159" s="120" t="s">
        <v>32</v>
      </c>
      <c r="O159" s="116"/>
      <c r="P159" s="6"/>
      <c r="Q159" s="7"/>
      <c r="R159" s="7"/>
      <c r="S159" s="6"/>
      <c r="T159" s="6">
        <v>1</v>
      </c>
      <c r="U159" s="6"/>
      <c r="V159" s="6">
        <v>1</v>
      </c>
      <c r="W159" s="6"/>
      <c r="X159" s="7"/>
      <c r="Y159" s="7"/>
      <c r="Z159" s="6"/>
      <c r="AA159" s="6"/>
      <c r="AB159" s="6"/>
      <c r="AC159" s="6"/>
      <c r="AD159" s="6"/>
      <c r="AE159" s="7"/>
      <c r="AF159" s="7"/>
      <c r="AG159" s="6"/>
      <c r="AH159" s="6">
        <v>1</v>
      </c>
      <c r="AI159" s="6"/>
      <c r="AJ159" s="6">
        <v>1</v>
      </c>
      <c r="AK159" s="6"/>
      <c r="AL159" s="7"/>
      <c r="AM159" s="7"/>
      <c r="AN159" s="6"/>
      <c r="AO159" s="6">
        <v>1</v>
      </c>
      <c r="AP159" s="6"/>
      <c r="AQ159" s="6">
        <v>1</v>
      </c>
      <c r="AR159" s="6"/>
      <c r="AS159" s="7"/>
    </row>
    <row r="160" spans="1:45" x14ac:dyDescent="0.25">
      <c r="A160" s="9" t="s">
        <v>23</v>
      </c>
      <c r="B160" s="12" t="s">
        <v>24</v>
      </c>
      <c r="C160" s="12" t="s">
        <v>25</v>
      </c>
      <c r="D160" s="12" t="s">
        <v>26</v>
      </c>
      <c r="E160" s="12" t="s">
        <v>140</v>
      </c>
      <c r="F160" s="209" t="s">
        <v>27</v>
      </c>
      <c r="G160" s="211" t="s">
        <v>27</v>
      </c>
      <c r="H160" s="211" t="s">
        <v>27</v>
      </c>
      <c r="I160" s="211" t="s">
        <v>27</v>
      </c>
      <c r="J160" s="211" t="s">
        <v>154</v>
      </c>
      <c r="K160" s="12" t="s">
        <v>155</v>
      </c>
      <c r="L160" s="12" t="s">
        <v>156</v>
      </c>
      <c r="M160" s="12" t="s">
        <v>88</v>
      </c>
      <c r="N160" s="118" t="s">
        <v>32</v>
      </c>
      <c r="O160" s="116"/>
      <c r="P160" s="6"/>
      <c r="Q160" s="7"/>
      <c r="R160" s="7"/>
      <c r="S160" s="6"/>
      <c r="T160" s="6"/>
      <c r="U160" s="6"/>
      <c r="V160" s="6"/>
      <c r="W160" s="6"/>
      <c r="X160" s="7"/>
      <c r="Y160" s="7"/>
      <c r="Z160" s="6"/>
      <c r="AA160" s="6"/>
      <c r="AB160" s="6"/>
      <c r="AC160" s="6"/>
      <c r="AD160" s="6"/>
      <c r="AE160" s="7"/>
      <c r="AF160" s="7"/>
      <c r="AG160" s="6"/>
      <c r="AH160" s="6"/>
      <c r="AI160" s="6"/>
      <c r="AJ160" s="6"/>
      <c r="AK160" s="6"/>
      <c r="AL160" s="7"/>
      <c r="AM160" s="7"/>
      <c r="AN160" s="6"/>
      <c r="AO160" s="6"/>
      <c r="AP160" s="6"/>
      <c r="AQ160" s="6"/>
      <c r="AR160" s="6"/>
      <c r="AS160" s="7"/>
    </row>
    <row r="161" spans="11:11" x14ac:dyDescent="0.25">
      <c r="K161" s="200"/>
    </row>
  </sheetData>
  <autoFilter ref="A15:AS160" xr:uid="{00000000-0009-0000-0000-000003000000}">
    <filterColumn colId="3">
      <filters>
        <filter val="Services aux Intermédiaires"/>
      </filters>
    </filterColumn>
  </autoFilter>
  <customSheetViews>
    <customSheetView guid="{7E2B8651-9EDF-4686-BF09-4C6E4ECB6560}" filter="1" showAutoFilter="1" topLeftCell="L13">
      <selection activeCell="L68" sqref="L68:L132"/>
      <pageMargins left="0.7" right="0.7" top="0.75" bottom="0.75" header="0.3" footer="0.3"/>
      <autoFilter ref="A15:AS160" xr:uid="{00000000-0009-0000-0000-000003000000}">
        <filterColumn colId="3">
          <filters>
            <filter val="Services aux Intermédiaires"/>
          </filters>
        </filterColumn>
      </autoFilter>
    </customSheetView>
    <customSheetView guid="{A67492AB-2EEC-4EC2-BA6D-891652334567}" filter="1" showAutoFilter="1" topLeftCell="L1">
      <selection activeCell="K159" sqref="K159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9ACCADDA-5184-4D7C-B667-61CE217335EA}" showAutoFilter="1" topLeftCell="J1">
      <selection activeCell="M5" sqref="M5"/>
      <pageMargins left="0.7" right="0.7" top="0.75" bottom="0.75" header="0.3" footer="0.3"/>
      <autoFilter ref="A15:AS160" xr:uid="{00000000-0000-0000-0000-000000000000}"/>
    </customSheetView>
    <customSheetView guid="{6A9CEB46-5793-4D94-8AC0-92ADCE52C7A7}" filter="1" showAutoFilter="1" topLeftCell="I12">
      <selection activeCell="I88" sqref="A88:XFD88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55C7D43E-EC87-4983-B813-A65B580A474C}" filter="1" showAutoFilter="1" topLeftCell="I77">
      <selection activeCell="AQ96" sqref="AQ96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1ED8C25E-8C1B-4148-8F92-E539E20624CC}" filter="1" showAutoFilter="1" topLeftCell="I6">
      <selection activeCell="AJ91" sqref="AJ91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979C1FE0-1740-490A-8593-5B9E56861E41}" filter="1" showAutoFilter="1" topLeftCell="I1">
      <selection activeCell="AL165" sqref="AL165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4B11626D-8256-4899-898F-59ED074A0ABD}" filter="1" showAutoFilter="1" topLeftCell="I1">
      <selection activeCell="AU118" sqref="AU118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C04CD6F4-0629-4E30-8DBD-ECA76434052A}" filter="1" showAutoFilter="1" topLeftCell="I95">
      <selection activeCell="AH113" sqref="AH113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C0503E4A-8AF9-4D04-B483-F727AF314A1C}" filter="1" showAutoFilter="1" topLeftCell="E68">
      <selection activeCell="N72" sqref="N72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8A6E679C-7591-4F9A-9582-192856473C45}" filter="1" showAutoFilter="1" topLeftCell="E102">
      <selection activeCell="AI126" sqref="AI126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473C9412-265F-44A4-AED6-F7DE08B904A8}" filter="1" showAutoFilter="1" topLeftCell="P4">
      <selection activeCell="AS14" sqref="A14:AS159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KERSUAL"/>
            <filter val="PELLETIER TRAD"/>
          </filters>
        </filterColumn>
      </autoFilter>
    </customSheetView>
    <customSheetView guid="{D71005B1-3EE8-4576-A93D-03985B721D79}" filter="1" showAutoFilter="1" topLeftCell="I1">
      <selection activeCell="AN93" sqref="AN93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DEMARET"/>
          </filters>
        </filterColumn>
      </autoFilter>
    </customSheetView>
    <customSheetView guid="{328D43EC-3A99-4E8F-8590-839E6CCE5B11}" filter="1" showAutoFilter="1" topLeftCell="I10">
      <selection activeCell="T163" sqref="T163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  <filterColumn colId="10">
          <filters>
            <filter val="BENGHAL"/>
          </filters>
        </filterColumn>
      </autoFilter>
    </customSheetView>
    <customSheetView guid="{2BD5B969-1AA9-4308-BC39-3F9FF3CF98E0}" filter="1" showAutoFilter="1" topLeftCell="D94">
      <selection activeCell="AA106" sqref="AA106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BD2D882A-045F-47D0-8715-3B5B09BC4437}" filter="1" showAutoFilter="1" topLeftCell="P15">
      <selection activeCell="V84" sqref="V84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64714077-BB10-4FBC-93EB-F39C345F3D4D}" filter="1" showAutoFilter="1" topLeftCell="I1">
      <pane xSplit="6" ySplit="74" topLeftCell="O76" activePane="bottomRight" state="frozen"/>
      <selection pane="bottomRight" activeCell="L78" sqref="L78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DC3FE0CD-1C50-46B3-849D-64BEBAC8D37C}" filter="1" showAutoFilter="1" topLeftCell="I1">
      <pane xSplit="6" ySplit="66" topLeftCell="O116" activePane="bottomRight" state="frozen"/>
      <selection pane="bottomRight" activeCell="AU125" sqref="AU125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2BC985F5-5796-4825-A0C5-66C868300C47}" filter="1" showAutoFilter="1" topLeftCell="I89">
      <selection activeCell="R111" sqref="R111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B6F290E7-2A93-4A46-8D88-6C2FDB830CD4}" filter="1" showAutoFilter="1" topLeftCell="E1">
      <selection activeCell="J7" sqref="J7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C1620C5F-2DD4-4D12-977A-62C78B95AAF4}" filter="1" showAutoFilter="1" topLeftCell="E80">
      <selection activeCell="AQ128" sqref="AQ128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2E780193-1DF0-4DB6-8E44-33A26D698CB6}" filter="1" showAutoFilter="1" topLeftCell="I1">
      <pane xSplit="6" ySplit="66" topLeftCell="O113" activePane="bottomRight" state="frozen"/>
      <selection pane="bottomRight" activeCell="AW127" sqref="AW127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FE1209BE-EB88-4DD2-B598-FE498E1D9CCE}" filter="1" showAutoFilter="1" topLeftCell="I9">
      <selection activeCell="AU69" sqref="AU69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A0E9EFB1-1265-4D19-A02A-EFAB3FC01643}" filter="1" showAutoFilter="1" topLeftCell="J1">
      <pane ySplit="66" topLeftCell="A68" activePane="bottomLeft" state="frozen"/>
      <selection pane="bottomLeft" activeCell="AQ75" sqref="AQ75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14AC9BC9-AFC6-4749-9456-F4789DD0E931}" filter="1" showAutoFilter="1" topLeftCell="K9">
      <pane ySplit="58" topLeftCell="A116" activePane="bottomLeft" state="frozen"/>
      <selection pane="bottomLeft" activeCell="P122" sqref="P122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33EBB5F9-A85D-4EC8-B887-006539CCCFF0}" filter="1" showAutoFilter="1" topLeftCell="I1">
      <selection activeCell="AU15" sqref="AU15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E7F131EF-E6F2-4173-85A4-C5851FAB2A18}" filter="1" showAutoFilter="1" topLeftCell="I77">
      <selection activeCell="AP87" sqref="AP87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A935BBFD-9CCA-4D99-BEFF-783854F8BC2A}" filter="1" showAutoFilter="1" topLeftCell="I77">
      <selection activeCell="AP87" sqref="AP87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3DD44F1F-617A-45F2-BFDA-814A6517D723}" filter="1" showAutoFilter="1" topLeftCell="I9">
      <selection activeCell="AD86" sqref="AD86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F6732DFF-BCBF-4F00-B9C3-8176A444725F}" filter="1" showAutoFilter="1" topLeftCell="I1">
      <selection activeCell="AD160" sqref="AD160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D63BAC07-FD42-4BE7-8EFD-5E404E0D3F0C}" filter="1" showAutoFilter="1" topLeftCell="I9">
      <selection activeCell="T81" sqref="T81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6FD4C9D9-BF8D-465F-AE9B-B5C71D34F113}" filter="1" showAutoFilter="1" topLeftCell="I98">
      <selection activeCell="AR130" sqref="AR130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FD2AAFFB-130B-4380-A57A-216761180E71}" filter="1" showAutoFilter="1" topLeftCell="I1">
      <selection activeCell="N161" sqref="N161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  <filterColumn colId="11">
          <filters>
            <filter val="ANNE"/>
          </filters>
        </filterColumn>
      </autoFilter>
    </customSheetView>
    <customSheetView guid="{2AB3D305-021A-4EC5-B067-F680274DF867}" filter="1" showAutoFilter="1" topLeftCell="I98">
      <selection activeCell="AR130" sqref="AR130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790C88CF-6376-42B1-9B24-4C1915D316FE}" showAutoFilter="1" topLeftCell="C9">
      <pane ySplit="58" topLeftCell="A116" activePane="bottomLeft" state="frozen"/>
      <selection pane="bottomLeft" activeCell="AO121" sqref="AO121"/>
      <pageMargins left="0.7" right="0.7" top="0.75" bottom="0.75" header="0.3" footer="0.3"/>
      <autoFilter ref="A15:AS156" xr:uid="{00000000-0000-0000-0000-000000000000}"/>
    </customSheetView>
    <customSheetView guid="{21A2CACB-4ED8-4BE6-8808-72A38DF3EC4D}" filter="1" showAutoFilter="1" topLeftCell="I13">
      <selection activeCell="T79" sqref="T79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B5DB76E6-2178-4D31-AA48-CC70AD8F1561}" filter="1" showAutoFilter="1" topLeftCell="I11">
      <selection activeCell="AQ129" sqref="AQ129"/>
      <pageMargins left="0.7" right="0.7" top="0.75" bottom="0.75" header="0.3" footer="0.3"/>
      <autoFilter ref="A15:AS156" xr:uid="{00000000-0000-0000-0000-000000000000}">
        <filterColumn colId="3">
          <filters>
            <filter val="Services aux Intermédiaires"/>
          </filters>
        </filterColumn>
      </autoFilter>
    </customSheetView>
    <customSheetView guid="{2724BA11-E954-4E71-9446-F4F762D7360A}" filter="1" showAutoFilter="1" topLeftCell="I1">
      <selection activeCell="AR76" sqref="AR76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DD428E53-1105-4627-A0A1-B5C9AC59B5AA}" filter="1" showAutoFilter="1" topLeftCell="I3">
      <selection activeCell="W120" sqref="W120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97889E11-8169-474F-8FBA-CB12D46933B8}" filter="1" showAutoFilter="1" topLeftCell="I13">
      <selection activeCell="AN79" sqref="AN79:AR79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49013D34-D5E3-4A0D-8D91-99EF49812F3C}" filter="1" showAutoFilter="1" topLeftCell="K86">
      <selection activeCell="AR109" sqref="AR109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7C898571-5165-4758-8C03-BC3167BEBD2B}" filter="1" showAutoFilter="1" topLeftCell="I4">
      <selection activeCell="AB82" sqref="AB82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5B9A04FB-54FD-4139-AD99-524E788AC018}" showAutoFilter="1" topLeftCell="I1">
      <pane ySplit="15" topLeftCell="A124" activePane="bottomLeft" state="frozen"/>
      <selection pane="bottomLeft" activeCell="AG129" sqref="AG129:AK129"/>
      <pageMargins left="0.7" right="0.7" top="0.75" bottom="0.75" header="0.3" footer="0.3"/>
      <autoFilter ref="A15:AS160" xr:uid="{00000000-0000-0000-0000-000000000000}"/>
    </customSheetView>
    <customSheetView guid="{FB0E6E48-BBFA-4A26-8444-691981DB83A6}" filter="1" showAutoFilter="1" topLeftCell="I12">
      <selection activeCell="AQ95" sqref="AQ95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72E291C7-5810-41F4-8E32-1965377F534C}" filter="1" showAutoFilter="1" topLeftCell="I12">
      <selection activeCell="AO77" sqref="AO77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399F78F3-CA95-4668-8E6C-D68C0C184DAE}" filter="1" showAutoFilter="1" topLeftCell="J1">
      <selection activeCell="AI161" sqref="AI161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C5177658-9A5D-42A8-8F96-3E3914591E7E}" filter="1" showAutoFilter="1" topLeftCell="J68">
      <selection activeCell="AQ91" sqref="AQ91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48B472DB-CADC-4F63-952D-4BD083415191}" filter="1" showAutoFilter="1" topLeftCell="J5">
      <selection activeCell="AH75" sqref="AH75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188F2BA3-4030-407C-B27B-F1E9556C1C82}" filter="1" showAutoFilter="1" topLeftCell="I74">
      <selection activeCell="AL91" sqref="AL91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5F304435-0C86-405F-B272-60FC9055B0EE}" filter="1" showAutoFilter="1" topLeftCell="I1">
      <selection activeCell="L74" sqref="L74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CB6B0C41-24AB-441D-86DF-CF926B62B7D4}" filter="1" showAutoFilter="1" topLeftCell="I1">
      <selection activeCell="AQ104" sqref="AQ104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  <customSheetView guid="{B7CBF102-B8E3-4442-AFF3-C578435DF6B5}" filter="1" showAutoFilter="1" topLeftCell="I93">
      <selection activeCell="AI129" sqref="AI129"/>
      <pageMargins left="0.7" right="0.7" top="0.75" bottom="0.75" header="0.3" footer="0.3"/>
      <autoFilter ref="A15:AS160" xr:uid="{00000000-0000-0000-0000-000000000000}">
        <filterColumn colId="3">
          <filters>
            <filter val="Services aux Intermédiaires"/>
          </filters>
        </filterColumn>
      </autoFilter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5"/>
  <sheetViews>
    <sheetView topLeftCell="L46" workbookViewId="0">
      <selection activeCell="L4" sqref="L4:L73"/>
    </sheetView>
  </sheetViews>
  <sheetFormatPr baseColWidth="10" defaultRowHeight="15" x14ac:dyDescent="0.25"/>
  <cols>
    <col min="15" max="43" width="4.28515625" customWidth="1"/>
  </cols>
  <sheetData>
    <row r="1" spans="1:43" ht="15.75" x14ac:dyDescent="0.25">
      <c r="D1" s="153"/>
      <c r="E1" s="153"/>
      <c r="N1" s="155" t="s">
        <v>459</v>
      </c>
      <c r="O1" s="156">
        <v>33</v>
      </c>
      <c r="P1" s="156">
        <v>33</v>
      </c>
      <c r="Q1" s="156">
        <v>33</v>
      </c>
      <c r="R1" s="156">
        <v>33</v>
      </c>
      <c r="S1" s="156">
        <v>33</v>
      </c>
      <c r="T1" s="176"/>
      <c r="U1" s="176"/>
      <c r="V1" s="175">
        <v>33</v>
      </c>
      <c r="W1" s="175">
        <v>33</v>
      </c>
      <c r="X1" s="175">
        <v>33</v>
      </c>
      <c r="Y1" s="175">
        <v>33</v>
      </c>
      <c r="Z1" s="175">
        <v>33</v>
      </c>
      <c r="AA1" s="175"/>
      <c r="AB1" s="175"/>
      <c r="AC1" s="175">
        <v>33</v>
      </c>
      <c r="AD1" s="175">
        <v>33</v>
      </c>
      <c r="AE1" s="175">
        <v>33</v>
      </c>
      <c r="AF1" s="175">
        <v>33</v>
      </c>
      <c r="AG1" s="175">
        <v>33</v>
      </c>
      <c r="AH1" s="175"/>
      <c r="AI1" s="175"/>
      <c r="AJ1" s="175">
        <v>33</v>
      </c>
      <c r="AK1" s="175">
        <v>33</v>
      </c>
      <c r="AL1" s="175">
        <v>33</v>
      </c>
      <c r="AM1" s="175">
        <v>33</v>
      </c>
      <c r="AN1" s="175">
        <v>33</v>
      </c>
      <c r="AO1" s="175"/>
      <c r="AP1" s="175"/>
      <c r="AQ1" s="175">
        <v>33</v>
      </c>
    </row>
    <row r="2" spans="1:43" x14ac:dyDescent="0.25">
      <c r="D2" s="153"/>
      <c r="E2" s="153"/>
      <c r="N2" s="170" t="s">
        <v>457</v>
      </c>
      <c r="O2" s="170">
        <f>SUM(O4:O74)</f>
        <v>3</v>
      </c>
      <c r="P2" s="170">
        <f t="shared" ref="P2:S2" si="0">SUM(P4:P74)</f>
        <v>10</v>
      </c>
      <c r="Q2" s="170">
        <f t="shared" si="0"/>
        <v>9</v>
      </c>
      <c r="R2" s="170">
        <f t="shared" si="0"/>
        <v>10</v>
      </c>
      <c r="S2" s="170">
        <f t="shared" si="0"/>
        <v>3</v>
      </c>
      <c r="T2" s="171"/>
      <c r="U2" s="171"/>
      <c r="V2" s="170">
        <f>SUM(V4:V74)</f>
        <v>0</v>
      </c>
      <c r="W2" s="170">
        <f t="shared" ref="W2:Z2" si="1">SUM(W4:W74)</f>
        <v>7</v>
      </c>
      <c r="X2" s="170">
        <f t="shared" si="1"/>
        <v>2</v>
      </c>
      <c r="Y2" s="170">
        <f t="shared" si="1"/>
        <v>11</v>
      </c>
      <c r="Z2" s="170">
        <f t="shared" si="1"/>
        <v>2</v>
      </c>
      <c r="AA2" s="171"/>
      <c r="AB2" s="171"/>
      <c r="AC2" s="170">
        <f>SUM(AC4:AC74)</f>
        <v>1</v>
      </c>
      <c r="AD2" s="170">
        <f t="shared" ref="AD2:AG2" si="2">SUM(AD4:AD74)</f>
        <v>8</v>
      </c>
      <c r="AE2" s="170">
        <f t="shared" si="2"/>
        <v>3</v>
      </c>
      <c r="AF2" s="170">
        <f t="shared" si="2"/>
        <v>10</v>
      </c>
      <c r="AG2" s="170">
        <f t="shared" si="2"/>
        <v>2</v>
      </c>
      <c r="AH2" s="171"/>
      <c r="AI2" s="171"/>
      <c r="AJ2" s="170">
        <f>SUM(AJ4:AJ74)</f>
        <v>2</v>
      </c>
      <c r="AK2" s="170">
        <f t="shared" ref="AK2:AN2" si="3">SUM(AK4:AK74)</f>
        <v>9</v>
      </c>
      <c r="AL2" s="170">
        <f t="shared" si="3"/>
        <v>6</v>
      </c>
      <c r="AM2" s="170">
        <f t="shared" si="3"/>
        <v>10</v>
      </c>
      <c r="AN2" s="170">
        <f t="shared" si="3"/>
        <v>2</v>
      </c>
      <c r="AO2" s="171"/>
      <c r="AP2" s="171"/>
      <c r="AQ2" s="170">
        <f>SUM(AQ4:AQ74)</f>
        <v>1</v>
      </c>
    </row>
    <row r="3" spans="1:43" ht="24" x14ac:dyDescent="0.25">
      <c r="A3" s="160" t="s">
        <v>9</v>
      </c>
      <c r="B3" s="160" t="s">
        <v>10</v>
      </c>
      <c r="C3" s="160" t="s">
        <v>11</v>
      </c>
      <c r="D3" s="160" t="s">
        <v>12</v>
      </c>
      <c r="E3" s="160" t="s">
        <v>13</v>
      </c>
      <c r="F3" s="160" t="s">
        <v>14</v>
      </c>
      <c r="G3" s="160" t="s">
        <v>15</v>
      </c>
      <c r="H3" s="160" t="s">
        <v>16</v>
      </c>
      <c r="I3" s="160" t="s">
        <v>17</v>
      </c>
      <c r="J3" s="160" t="s">
        <v>18</v>
      </c>
      <c r="K3" s="160" t="s">
        <v>19</v>
      </c>
      <c r="L3" s="160" t="s">
        <v>20</v>
      </c>
      <c r="M3" s="160" t="s">
        <v>21</v>
      </c>
      <c r="N3" s="160" t="s">
        <v>22</v>
      </c>
      <c r="O3" s="144"/>
      <c r="P3" s="144"/>
      <c r="Q3" s="144"/>
      <c r="R3" s="144"/>
      <c r="S3" s="144"/>
      <c r="T3" s="146"/>
      <c r="U3" s="146"/>
      <c r="V3" s="144"/>
      <c r="W3" s="144"/>
      <c r="X3" s="144"/>
      <c r="Y3" s="144"/>
      <c r="Z3" s="144"/>
      <c r="AA3" s="146"/>
      <c r="AB3" s="146"/>
      <c r="AC3" s="144"/>
      <c r="AD3" s="144"/>
      <c r="AE3" s="144"/>
      <c r="AF3" s="144"/>
      <c r="AG3" s="144"/>
      <c r="AH3" s="146"/>
      <c r="AI3" s="146"/>
      <c r="AJ3" s="144"/>
      <c r="AK3" s="144"/>
      <c r="AL3" s="144"/>
      <c r="AM3" s="144"/>
      <c r="AN3" s="144"/>
      <c r="AO3" s="146"/>
      <c r="AP3" s="146"/>
      <c r="AQ3" s="144"/>
    </row>
    <row r="4" spans="1:43" x14ac:dyDescent="0.25">
      <c r="A4" s="139" t="s">
        <v>23</v>
      </c>
      <c r="B4" s="143" t="s">
        <v>24</v>
      </c>
      <c r="C4" s="143" t="s">
        <v>25</v>
      </c>
      <c r="D4" s="143" t="s">
        <v>26</v>
      </c>
      <c r="E4" s="143" t="s">
        <v>27</v>
      </c>
      <c r="F4" s="143" t="s">
        <v>27</v>
      </c>
      <c r="G4" s="143" t="s">
        <v>27</v>
      </c>
      <c r="H4" s="143" t="s">
        <v>27</v>
      </c>
      <c r="I4" s="143" t="s">
        <v>27</v>
      </c>
      <c r="J4" s="143" t="s">
        <v>28</v>
      </c>
      <c r="K4" s="143" t="s">
        <v>29</v>
      </c>
      <c r="L4" s="143" t="s">
        <v>1304</v>
      </c>
      <c r="M4" s="143" t="s">
        <v>31</v>
      </c>
      <c r="N4" s="161" t="s">
        <v>32</v>
      </c>
      <c r="O4" s="166">
        <v>1</v>
      </c>
      <c r="P4" s="168"/>
      <c r="Q4" s="168">
        <v>1</v>
      </c>
      <c r="R4" s="165"/>
      <c r="S4" s="165"/>
      <c r="T4" s="146"/>
      <c r="U4" s="146"/>
      <c r="V4" s="165"/>
      <c r="W4" s="165">
        <v>1</v>
      </c>
      <c r="X4" s="165"/>
      <c r="Y4" s="165">
        <v>1</v>
      </c>
      <c r="Z4" s="165"/>
      <c r="AA4" s="146"/>
      <c r="AB4" s="146"/>
      <c r="AC4" s="165"/>
      <c r="AD4" s="165">
        <v>1</v>
      </c>
      <c r="AE4" s="165"/>
      <c r="AF4" s="165">
        <v>1</v>
      </c>
      <c r="AG4" s="165"/>
      <c r="AH4" s="146"/>
      <c r="AI4" s="146"/>
      <c r="AJ4" s="165"/>
      <c r="AK4" s="165">
        <v>1</v>
      </c>
      <c r="AL4" s="165"/>
      <c r="AM4" s="165">
        <v>1</v>
      </c>
      <c r="AN4" s="165"/>
      <c r="AO4" s="146"/>
      <c r="AP4" s="146"/>
      <c r="AQ4" s="165"/>
    </row>
    <row r="5" spans="1:43" x14ac:dyDescent="0.25">
      <c r="A5" s="139" t="s">
        <v>23</v>
      </c>
      <c r="B5" s="140" t="s">
        <v>24</v>
      </c>
      <c r="C5" s="140" t="s">
        <v>25</v>
      </c>
      <c r="D5" s="140" t="s">
        <v>26</v>
      </c>
      <c r="E5" s="140" t="s">
        <v>27</v>
      </c>
      <c r="F5" s="140" t="s">
        <v>27</v>
      </c>
      <c r="G5" s="140" t="s">
        <v>27</v>
      </c>
      <c r="H5" s="140" t="s">
        <v>27</v>
      </c>
      <c r="I5" s="140" t="s">
        <v>27</v>
      </c>
      <c r="J5" s="140" t="s">
        <v>382</v>
      </c>
      <c r="K5" s="140" t="s">
        <v>33</v>
      </c>
      <c r="L5" s="140" t="s">
        <v>1305</v>
      </c>
      <c r="M5" s="140" t="s">
        <v>31</v>
      </c>
      <c r="N5" s="162" t="s">
        <v>32</v>
      </c>
      <c r="O5" s="166"/>
      <c r="P5" s="168"/>
      <c r="Q5" s="168"/>
      <c r="R5" s="165"/>
      <c r="S5" s="165"/>
      <c r="T5" s="146"/>
      <c r="U5" s="146"/>
      <c r="V5" s="165"/>
      <c r="W5" s="165"/>
      <c r="X5" s="165"/>
      <c r="Y5" s="165"/>
      <c r="Z5" s="165"/>
      <c r="AA5" s="146"/>
      <c r="AB5" s="146"/>
      <c r="AC5" s="165"/>
      <c r="AD5" s="165"/>
      <c r="AE5" s="165"/>
      <c r="AF5" s="165"/>
      <c r="AG5" s="165"/>
      <c r="AH5" s="146"/>
      <c r="AI5" s="146"/>
      <c r="AJ5" s="165"/>
      <c r="AK5" s="165"/>
      <c r="AL5" s="165"/>
      <c r="AM5" s="165"/>
      <c r="AN5" s="165"/>
      <c r="AO5" s="146"/>
      <c r="AP5" s="146"/>
      <c r="AQ5" s="165"/>
    </row>
    <row r="6" spans="1:43" x14ac:dyDescent="0.25">
      <c r="A6" s="139" t="s">
        <v>23</v>
      </c>
      <c r="B6" s="143" t="s">
        <v>24</v>
      </c>
      <c r="C6" s="143" t="s">
        <v>25</v>
      </c>
      <c r="D6" s="143" t="s">
        <v>26</v>
      </c>
      <c r="E6" s="143" t="s">
        <v>27</v>
      </c>
      <c r="F6" s="143" t="s">
        <v>27</v>
      </c>
      <c r="G6" s="143" t="s">
        <v>27</v>
      </c>
      <c r="H6" s="143" t="s">
        <v>27</v>
      </c>
      <c r="I6" s="143" t="s">
        <v>27</v>
      </c>
      <c r="J6" s="143" t="s">
        <v>35</v>
      </c>
      <c r="K6" s="143" t="s">
        <v>36</v>
      </c>
      <c r="L6" s="143" t="s">
        <v>1306</v>
      </c>
      <c r="M6" s="143" t="s">
        <v>31</v>
      </c>
      <c r="N6" s="161" t="s">
        <v>32</v>
      </c>
      <c r="O6" s="166"/>
      <c r="P6" s="168"/>
      <c r="Q6" s="168"/>
      <c r="R6" s="165"/>
      <c r="S6" s="165"/>
      <c r="T6" s="146"/>
      <c r="U6" s="146"/>
      <c r="V6" s="165"/>
      <c r="W6" s="165"/>
      <c r="X6" s="165"/>
      <c r="Y6" s="165"/>
      <c r="Z6" s="165"/>
      <c r="AA6" s="146"/>
      <c r="AB6" s="146"/>
      <c r="AC6" s="165"/>
      <c r="AD6" s="165"/>
      <c r="AE6" s="165"/>
      <c r="AF6" s="165"/>
      <c r="AG6" s="165"/>
      <c r="AH6" s="146"/>
      <c r="AI6" s="146"/>
      <c r="AJ6" s="165"/>
      <c r="AK6" s="165"/>
      <c r="AL6" s="165"/>
      <c r="AM6" s="165"/>
      <c r="AN6" s="165"/>
      <c r="AO6" s="146"/>
      <c r="AP6" s="146"/>
      <c r="AQ6" s="165"/>
    </row>
    <row r="7" spans="1:43" x14ac:dyDescent="0.25">
      <c r="A7" s="139" t="s">
        <v>23</v>
      </c>
      <c r="B7" s="140" t="s">
        <v>24</v>
      </c>
      <c r="C7" s="140" t="s">
        <v>25</v>
      </c>
      <c r="D7" s="140" t="s">
        <v>26</v>
      </c>
      <c r="E7" s="140" t="s">
        <v>38</v>
      </c>
      <c r="F7" s="140" t="s">
        <v>27</v>
      </c>
      <c r="G7" s="140" t="s">
        <v>27</v>
      </c>
      <c r="H7" s="140" t="s">
        <v>27</v>
      </c>
      <c r="I7" s="140" t="s">
        <v>27</v>
      </c>
      <c r="J7" s="140" t="s">
        <v>39</v>
      </c>
      <c r="K7" s="140" t="s">
        <v>40</v>
      </c>
      <c r="L7" s="140" t="s">
        <v>1307</v>
      </c>
      <c r="M7" s="140" t="s">
        <v>31</v>
      </c>
      <c r="N7" s="162" t="s">
        <v>32</v>
      </c>
      <c r="O7" s="166"/>
      <c r="P7" s="168">
        <v>1</v>
      </c>
      <c r="Q7" s="168"/>
      <c r="R7" s="165">
        <v>1</v>
      </c>
      <c r="S7" s="165"/>
      <c r="T7" s="146"/>
      <c r="U7" s="146"/>
      <c r="V7" s="165"/>
      <c r="W7" s="165"/>
      <c r="X7" s="165"/>
      <c r="Y7" s="165">
        <v>1</v>
      </c>
      <c r="Z7" s="165"/>
      <c r="AA7" s="146"/>
      <c r="AB7" s="146"/>
      <c r="AC7" s="165"/>
      <c r="AD7" s="165">
        <v>1</v>
      </c>
      <c r="AE7" s="165"/>
      <c r="AF7" s="165">
        <v>1</v>
      </c>
      <c r="AG7" s="165"/>
      <c r="AH7" s="146"/>
      <c r="AI7" s="146"/>
      <c r="AJ7" s="165"/>
      <c r="AK7" s="165">
        <v>1</v>
      </c>
      <c r="AL7" s="165">
        <v>1</v>
      </c>
      <c r="AM7" s="165"/>
      <c r="AN7" s="165"/>
      <c r="AO7" s="146"/>
      <c r="AP7" s="146"/>
      <c r="AQ7" s="165"/>
    </row>
    <row r="8" spans="1:43" x14ac:dyDescent="0.25">
      <c r="A8" s="139" t="s">
        <v>23</v>
      </c>
      <c r="B8" s="143" t="s">
        <v>24</v>
      </c>
      <c r="C8" s="143" t="s">
        <v>25</v>
      </c>
      <c r="D8" s="143" t="s">
        <v>26</v>
      </c>
      <c r="E8" s="143" t="s">
        <v>38</v>
      </c>
      <c r="F8" s="143" t="s">
        <v>42</v>
      </c>
      <c r="G8" s="143" t="s">
        <v>27</v>
      </c>
      <c r="H8" s="143" t="s">
        <v>27</v>
      </c>
      <c r="I8" s="143" t="s">
        <v>27</v>
      </c>
      <c r="J8" s="143" t="s">
        <v>43</v>
      </c>
      <c r="K8" s="143" t="s">
        <v>44</v>
      </c>
      <c r="L8" s="143" t="s">
        <v>1308</v>
      </c>
      <c r="M8" s="143" t="s">
        <v>31</v>
      </c>
      <c r="N8" s="161" t="s">
        <v>32</v>
      </c>
      <c r="O8" s="166"/>
      <c r="P8" s="168"/>
      <c r="Q8" s="168"/>
      <c r="R8" s="165"/>
      <c r="S8" s="165"/>
      <c r="T8" s="146"/>
      <c r="U8" s="146"/>
      <c r="V8" s="165"/>
      <c r="W8" s="165"/>
      <c r="X8" s="165"/>
      <c r="Y8" s="165"/>
      <c r="Z8" s="165"/>
      <c r="AA8" s="146"/>
      <c r="AB8" s="146"/>
      <c r="AC8" s="165"/>
      <c r="AD8" s="165"/>
      <c r="AE8" s="165"/>
      <c r="AF8" s="165"/>
      <c r="AG8" s="165"/>
      <c r="AH8" s="146"/>
      <c r="AI8" s="146"/>
      <c r="AJ8" s="165"/>
      <c r="AK8" s="165"/>
      <c r="AL8" s="165"/>
      <c r="AM8" s="165"/>
      <c r="AN8" s="165"/>
      <c r="AO8" s="146"/>
      <c r="AP8" s="146"/>
      <c r="AQ8" s="165"/>
    </row>
    <row r="9" spans="1:43" x14ac:dyDescent="0.25">
      <c r="A9" s="139" t="s">
        <v>23</v>
      </c>
      <c r="B9" s="140" t="s">
        <v>24</v>
      </c>
      <c r="C9" s="140" t="s">
        <v>25</v>
      </c>
      <c r="D9" s="140" t="s">
        <v>26</v>
      </c>
      <c r="E9" s="140" t="s">
        <v>38</v>
      </c>
      <c r="F9" s="140" t="s">
        <v>42</v>
      </c>
      <c r="G9" s="140" t="s">
        <v>27</v>
      </c>
      <c r="H9" s="140" t="s">
        <v>27</v>
      </c>
      <c r="I9" s="140" t="s">
        <v>27</v>
      </c>
      <c r="J9" s="140" t="s">
        <v>46</v>
      </c>
      <c r="K9" s="140" t="s">
        <v>47</v>
      </c>
      <c r="L9" s="140" t="s">
        <v>1309</v>
      </c>
      <c r="M9" s="140" t="s">
        <v>31</v>
      </c>
      <c r="N9" s="162" t="s">
        <v>32</v>
      </c>
      <c r="O9" s="166"/>
      <c r="P9" s="168"/>
      <c r="Q9" s="168"/>
      <c r="R9" s="165"/>
      <c r="S9" s="165"/>
      <c r="T9" s="146"/>
      <c r="U9" s="146"/>
      <c r="V9" s="165"/>
      <c r="W9" s="165"/>
      <c r="X9" s="165"/>
      <c r="Y9" s="165"/>
      <c r="Z9" s="165"/>
      <c r="AA9" s="146"/>
      <c r="AB9" s="146"/>
      <c r="AC9" s="165"/>
      <c r="AD9" s="165"/>
      <c r="AE9" s="165"/>
      <c r="AF9" s="165"/>
      <c r="AG9" s="165"/>
      <c r="AH9" s="146"/>
      <c r="AI9" s="146"/>
      <c r="AJ9" s="165"/>
      <c r="AK9" s="165"/>
      <c r="AL9" s="165"/>
      <c r="AM9" s="165"/>
      <c r="AN9" s="165"/>
      <c r="AO9" s="146"/>
      <c r="AP9" s="146"/>
      <c r="AQ9" s="165"/>
    </row>
    <row r="10" spans="1:43" x14ac:dyDescent="0.25">
      <c r="A10" s="139" t="s">
        <v>23</v>
      </c>
      <c r="B10" s="143" t="s">
        <v>24</v>
      </c>
      <c r="C10" s="143" t="s">
        <v>25</v>
      </c>
      <c r="D10" s="143" t="s">
        <v>26</v>
      </c>
      <c r="E10" s="143" t="s">
        <v>38</v>
      </c>
      <c r="F10" s="143" t="s">
        <v>42</v>
      </c>
      <c r="G10" s="143" t="s">
        <v>27</v>
      </c>
      <c r="H10" s="143" t="s">
        <v>27</v>
      </c>
      <c r="I10" s="143" t="s">
        <v>27</v>
      </c>
      <c r="J10" s="143" t="s">
        <v>49</v>
      </c>
      <c r="K10" s="143" t="s">
        <v>50</v>
      </c>
      <c r="L10" s="143" t="s">
        <v>1310</v>
      </c>
      <c r="M10" s="143" t="s">
        <v>31</v>
      </c>
      <c r="N10" s="161" t="s">
        <v>32</v>
      </c>
      <c r="O10" s="166"/>
      <c r="P10" s="168"/>
      <c r="Q10" s="168"/>
      <c r="R10" s="165"/>
      <c r="S10" s="165"/>
      <c r="T10" s="146"/>
      <c r="U10" s="146"/>
      <c r="V10" s="165"/>
      <c r="W10" s="165"/>
      <c r="X10" s="165"/>
      <c r="Y10" s="165"/>
      <c r="Z10" s="165"/>
      <c r="AA10" s="146"/>
      <c r="AB10" s="146"/>
      <c r="AC10" s="165"/>
      <c r="AD10" s="165"/>
      <c r="AE10" s="165"/>
      <c r="AF10" s="165"/>
      <c r="AG10" s="165"/>
      <c r="AH10" s="146"/>
      <c r="AI10" s="146"/>
      <c r="AJ10" s="165"/>
      <c r="AK10" s="165"/>
      <c r="AL10" s="165"/>
      <c r="AM10" s="165"/>
      <c r="AN10" s="165"/>
      <c r="AO10" s="146"/>
      <c r="AP10" s="146"/>
      <c r="AQ10" s="165"/>
    </row>
    <row r="11" spans="1:43" x14ac:dyDescent="0.25">
      <c r="A11" s="139" t="s">
        <v>23</v>
      </c>
      <c r="B11" s="140" t="s">
        <v>24</v>
      </c>
      <c r="C11" s="140" t="s">
        <v>25</v>
      </c>
      <c r="D11" s="140" t="s">
        <v>26</v>
      </c>
      <c r="E11" s="140" t="s">
        <v>38</v>
      </c>
      <c r="F11" s="140" t="s">
        <v>42</v>
      </c>
      <c r="G11" s="140" t="s">
        <v>27</v>
      </c>
      <c r="H11" s="140" t="s">
        <v>27</v>
      </c>
      <c r="I11" s="140" t="s">
        <v>27</v>
      </c>
      <c r="J11" s="140" t="s">
        <v>51</v>
      </c>
      <c r="K11" s="140" t="s">
        <v>52</v>
      </c>
      <c r="L11" s="140" t="s">
        <v>1311</v>
      </c>
      <c r="M11" s="140" t="s">
        <v>31</v>
      </c>
      <c r="N11" s="162" t="s">
        <v>32</v>
      </c>
      <c r="O11" s="166"/>
      <c r="P11" s="168"/>
      <c r="Q11" s="168"/>
      <c r="R11" s="165"/>
      <c r="S11" s="165"/>
      <c r="T11" s="146"/>
      <c r="U11" s="146"/>
      <c r="V11" s="165"/>
      <c r="W11" s="165"/>
      <c r="X11" s="165"/>
      <c r="Y11" s="165"/>
      <c r="Z11" s="165"/>
      <c r="AA11" s="146"/>
      <c r="AB11" s="146"/>
      <c r="AC11" s="165"/>
      <c r="AD11" s="165"/>
      <c r="AE11" s="165"/>
      <c r="AF11" s="165"/>
      <c r="AG11" s="165"/>
      <c r="AH11" s="146"/>
      <c r="AI11" s="146"/>
      <c r="AJ11" s="165"/>
      <c r="AK11" s="165"/>
      <c r="AL11" s="165"/>
      <c r="AM11" s="165"/>
      <c r="AN11" s="165"/>
      <c r="AO11" s="146"/>
      <c r="AP11" s="146"/>
      <c r="AQ11" s="165"/>
    </row>
    <row r="12" spans="1:43" x14ac:dyDescent="0.25">
      <c r="A12" s="139" t="s">
        <v>23</v>
      </c>
      <c r="B12" s="143" t="s">
        <v>24</v>
      </c>
      <c r="C12" s="143" t="s">
        <v>25</v>
      </c>
      <c r="D12" s="143" t="s">
        <v>26</v>
      </c>
      <c r="E12" s="143" t="s">
        <v>38</v>
      </c>
      <c r="F12" s="143" t="s">
        <v>42</v>
      </c>
      <c r="G12" s="143" t="s">
        <v>27</v>
      </c>
      <c r="H12" s="143" t="s">
        <v>27</v>
      </c>
      <c r="I12" s="143" t="s">
        <v>27</v>
      </c>
      <c r="J12" s="143" t="s">
        <v>54</v>
      </c>
      <c r="K12" s="143" t="s">
        <v>55</v>
      </c>
      <c r="L12" s="143" t="s">
        <v>1312</v>
      </c>
      <c r="M12" s="143" t="s">
        <v>31</v>
      </c>
      <c r="N12" s="161" t="s">
        <v>32</v>
      </c>
      <c r="O12" s="166"/>
      <c r="P12" s="168"/>
      <c r="S12" s="165"/>
      <c r="T12" s="146"/>
      <c r="U12" s="146"/>
      <c r="V12" s="165"/>
      <c r="W12" s="165"/>
      <c r="X12" s="165"/>
      <c r="Y12" s="165"/>
      <c r="Z12" s="165"/>
      <c r="AA12" s="146"/>
      <c r="AB12" s="146"/>
      <c r="AC12" s="165"/>
      <c r="AD12" s="165"/>
      <c r="AE12" s="165"/>
      <c r="AF12" s="165"/>
      <c r="AG12" s="165"/>
      <c r="AH12" s="146"/>
      <c r="AI12" s="146"/>
      <c r="AJ12" s="165"/>
      <c r="AK12" s="165"/>
      <c r="AL12" s="165"/>
      <c r="AM12" s="165"/>
      <c r="AN12" s="165"/>
      <c r="AO12" s="146"/>
      <c r="AP12" s="146"/>
      <c r="AQ12" s="165"/>
    </row>
    <row r="13" spans="1:43" x14ac:dyDescent="0.25">
      <c r="A13" s="139" t="s">
        <v>23</v>
      </c>
      <c r="B13" s="140" t="s">
        <v>24</v>
      </c>
      <c r="C13" s="140" t="s">
        <v>25</v>
      </c>
      <c r="D13" s="140" t="s">
        <v>26</v>
      </c>
      <c r="E13" s="140" t="s">
        <v>38</v>
      </c>
      <c r="F13" s="140" t="s">
        <v>42</v>
      </c>
      <c r="G13" s="140" t="s">
        <v>27</v>
      </c>
      <c r="H13" s="140" t="s">
        <v>27</v>
      </c>
      <c r="I13" s="140" t="s">
        <v>27</v>
      </c>
      <c r="J13" s="140" t="s">
        <v>57</v>
      </c>
      <c r="K13" s="140" t="s">
        <v>58</v>
      </c>
      <c r="L13" s="140" t="s">
        <v>1313</v>
      </c>
      <c r="M13" s="140" t="s">
        <v>31</v>
      </c>
      <c r="N13" s="162" t="s">
        <v>32</v>
      </c>
      <c r="O13" s="198"/>
      <c r="P13" s="199"/>
      <c r="Q13" s="199"/>
      <c r="R13" s="195"/>
      <c r="S13" s="195"/>
      <c r="T13" s="146"/>
      <c r="U13" s="146"/>
      <c r="V13" s="195"/>
      <c r="W13" s="195"/>
      <c r="X13" s="195"/>
      <c r="Y13" s="165">
        <v>1</v>
      </c>
      <c r="Z13" s="165"/>
      <c r="AA13" s="146"/>
      <c r="AB13" s="146"/>
      <c r="AC13" s="165"/>
      <c r="AD13" s="165"/>
      <c r="AE13" s="165"/>
      <c r="AF13" s="165"/>
      <c r="AG13" s="165"/>
      <c r="AH13" s="146"/>
      <c r="AI13" s="146"/>
      <c r="AJ13" s="165"/>
      <c r="AK13" s="165"/>
      <c r="AL13" s="165"/>
      <c r="AM13" s="165"/>
      <c r="AN13" s="165"/>
      <c r="AO13" s="146"/>
      <c r="AP13" s="146"/>
      <c r="AQ13" s="165"/>
    </row>
    <row r="14" spans="1:43" x14ac:dyDescent="0.25">
      <c r="A14" s="139" t="s">
        <v>23</v>
      </c>
      <c r="B14" s="143" t="s">
        <v>24</v>
      </c>
      <c r="C14" s="143" t="s">
        <v>25</v>
      </c>
      <c r="D14" s="143" t="s">
        <v>26</v>
      </c>
      <c r="E14" s="143" t="s">
        <v>38</v>
      </c>
      <c r="F14" s="143" t="s">
        <v>42</v>
      </c>
      <c r="G14" s="143" t="s">
        <v>27</v>
      </c>
      <c r="H14" s="143" t="s">
        <v>27</v>
      </c>
      <c r="I14" s="143" t="s">
        <v>27</v>
      </c>
      <c r="J14" s="143" t="s">
        <v>60</v>
      </c>
      <c r="K14" s="143" t="s">
        <v>61</v>
      </c>
      <c r="L14" s="143" t="s">
        <v>1314</v>
      </c>
      <c r="M14" s="143" t="s">
        <v>31</v>
      </c>
      <c r="N14" s="161" t="s">
        <v>32</v>
      </c>
      <c r="O14" s="194">
        <v>1</v>
      </c>
      <c r="P14" s="168"/>
      <c r="Q14" s="168">
        <v>1</v>
      </c>
      <c r="R14" s="165"/>
      <c r="S14" s="165"/>
      <c r="T14" s="146"/>
      <c r="U14" s="146"/>
      <c r="V14" s="195"/>
      <c r="W14" s="195"/>
      <c r="X14" s="195"/>
      <c r="Y14" s="195"/>
      <c r="Z14" s="195"/>
      <c r="AA14" s="146"/>
      <c r="AB14" s="146"/>
      <c r="AC14" s="165">
        <v>1</v>
      </c>
      <c r="AD14" s="165"/>
      <c r="AE14" s="165">
        <v>1</v>
      </c>
      <c r="AF14" s="165"/>
      <c r="AG14" s="165"/>
      <c r="AH14" s="146"/>
      <c r="AI14" s="146"/>
      <c r="AJ14" s="165">
        <v>1</v>
      </c>
      <c r="AK14" s="165"/>
      <c r="AL14" s="165">
        <v>1</v>
      </c>
      <c r="AM14" s="165"/>
      <c r="AN14" s="165"/>
      <c r="AO14" s="146"/>
      <c r="AP14" s="146"/>
      <c r="AQ14" s="165">
        <v>1</v>
      </c>
    </row>
    <row r="15" spans="1:43" x14ac:dyDescent="0.25">
      <c r="A15" s="139" t="s">
        <v>23</v>
      </c>
      <c r="B15" s="140" t="s">
        <v>24</v>
      </c>
      <c r="C15" s="140" t="s">
        <v>25</v>
      </c>
      <c r="D15" s="140" t="s">
        <v>26</v>
      </c>
      <c r="E15" s="140" t="s">
        <v>38</v>
      </c>
      <c r="F15" s="140" t="s">
        <v>42</v>
      </c>
      <c r="G15" s="140" t="s">
        <v>27</v>
      </c>
      <c r="H15" s="168"/>
      <c r="I15" s="165"/>
      <c r="J15" s="140" t="s">
        <v>63</v>
      </c>
      <c r="K15" s="140" t="s">
        <v>64</v>
      </c>
      <c r="L15" s="140" t="s">
        <v>1315</v>
      </c>
      <c r="M15" s="140" t="s">
        <v>31</v>
      </c>
      <c r="N15" s="162" t="s">
        <v>32</v>
      </c>
      <c r="O15" s="166"/>
      <c r="P15" s="168"/>
      <c r="Q15" s="168"/>
      <c r="R15" s="165"/>
      <c r="S15" s="165"/>
      <c r="T15" s="146"/>
      <c r="U15" s="146"/>
      <c r="V15" s="165"/>
      <c r="W15" s="165"/>
      <c r="X15" s="165"/>
      <c r="Y15" s="165"/>
      <c r="Z15" s="165"/>
      <c r="AA15" s="146"/>
      <c r="AB15" s="146"/>
      <c r="AC15" s="165"/>
      <c r="AD15" s="165"/>
      <c r="AE15" s="165"/>
      <c r="AF15" s="165"/>
      <c r="AG15" s="165"/>
      <c r="AH15" s="146"/>
      <c r="AI15" s="146"/>
      <c r="AJ15" s="165"/>
      <c r="AK15" s="165"/>
      <c r="AL15" s="165"/>
      <c r="AM15" s="165"/>
      <c r="AN15" s="165"/>
      <c r="AO15" s="146"/>
      <c r="AP15" s="146"/>
      <c r="AQ15" s="165"/>
    </row>
    <row r="16" spans="1:43" x14ac:dyDescent="0.25">
      <c r="A16" s="139" t="s">
        <v>23</v>
      </c>
      <c r="B16" s="143" t="s">
        <v>24</v>
      </c>
      <c r="C16" s="143" t="s">
        <v>25</v>
      </c>
      <c r="D16" s="143" t="s">
        <v>26</v>
      </c>
      <c r="E16" s="143" t="s">
        <v>38</v>
      </c>
      <c r="F16" s="143" t="s">
        <v>42</v>
      </c>
      <c r="G16" s="143" t="s">
        <v>27</v>
      </c>
      <c r="H16" s="143" t="s">
        <v>27</v>
      </c>
      <c r="I16" s="143" t="s">
        <v>27</v>
      </c>
      <c r="J16" s="143" t="s">
        <v>66</v>
      </c>
      <c r="K16" s="143" t="s">
        <v>67</v>
      </c>
      <c r="L16" s="143" t="s">
        <v>1316</v>
      </c>
      <c r="M16" s="143" t="s">
        <v>31</v>
      </c>
      <c r="N16" s="161" t="s">
        <v>32</v>
      </c>
      <c r="O16" s="166"/>
      <c r="P16" s="168"/>
      <c r="Q16" s="168"/>
      <c r="R16" s="165"/>
      <c r="S16" s="165"/>
      <c r="T16" s="146"/>
      <c r="U16" s="146"/>
      <c r="V16" s="165"/>
      <c r="W16" s="165"/>
      <c r="X16" s="165"/>
      <c r="Y16" s="165"/>
      <c r="Z16" s="165"/>
      <c r="AA16" s="146"/>
      <c r="AB16" s="146"/>
      <c r="AC16" s="165"/>
      <c r="AD16" s="165"/>
      <c r="AE16" s="165"/>
      <c r="AF16" s="165"/>
      <c r="AG16" s="165"/>
      <c r="AH16" s="146"/>
      <c r="AI16" s="146"/>
      <c r="AJ16" s="165"/>
      <c r="AK16" s="165"/>
      <c r="AL16" s="165"/>
      <c r="AM16" s="165"/>
      <c r="AN16" s="165"/>
      <c r="AO16" s="146"/>
      <c r="AP16" s="146"/>
      <c r="AQ16" s="165"/>
    </row>
    <row r="17" spans="1:43" x14ac:dyDescent="0.25">
      <c r="A17" s="139" t="s">
        <v>23</v>
      </c>
      <c r="B17" s="140" t="s">
        <v>24</v>
      </c>
      <c r="C17" s="140" t="s">
        <v>25</v>
      </c>
      <c r="D17" s="140" t="s">
        <v>26</v>
      </c>
      <c r="E17" s="140" t="s">
        <v>38</v>
      </c>
      <c r="F17" s="140" t="s">
        <v>42</v>
      </c>
      <c r="G17" s="140" t="s">
        <v>27</v>
      </c>
      <c r="H17" s="140" t="s">
        <v>27</v>
      </c>
      <c r="I17" s="140" t="s">
        <v>27</v>
      </c>
      <c r="J17" s="140" t="s">
        <v>69</v>
      </c>
      <c r="K17" s="140" t="s">
        <v>70</v>
      </c>
      <c r="L17" s="140" t="s">
        <v>1317</v>
      </c>
      <c r="M17" s="140" t="s">
        <v>31</v>
      </c>
      <c r="N17" s="162" t="s">
        <v>32</v>
      </c>
      <c r="O17" s="166"/>
      <c r="P17" s="168"/>
      <c r="Q17" s="168"/>
      <c r="R17" s="165"/>
      <c r="S17" s="165"/>
      <c r="T17" s="146"/>
      <c r="U17" s="146"/>
      <c r="V17" s="165"/>
      <c r="W17" s="165"/>
      <c r="X17" s="165"/>
      <c r="Y17" s="165"/>
      <c r="Z17" s="165"/>
      <c r="AA17" s="146"/>
      <c r="AB17" s="146"/>
      <c r="AC17" s="165"/>
      <c r="AD17" s="165"/>
      <c r="AE17" s="165"/>
      <c r="AF17" s="165"/>
      <c r="AG17" s="165"/>
      <c r="AH17" s="146"/>
      <c r="AI17" s="146"/>
      <c r="AJ17" s="165"/>
      <c r="AK17" s="165"/>
      <c r="AL17" s="165"/>
      <c r="AM17" s="165"/>
      <c r="AN17" s="165"/>
      <c r="AO17" s="146"/>
      <c r="AP17" s="146"/>
      <c r="AQ17" s="165"/>
    </row>
    <row r="18" spans="1:43" x14ac:dyDescent="0.25">
      <c r="A18" s="139" t="s">
        <v>23</v>
      </c>
      <c r="B18" s="143" t="s">
        <v>24</v>
      </c>
      <c r="C18" s="143" t="s">
        <v>25</v>
      </c>
      <c r="D18" s="143" t="s">
        <v>26</v>
      </c>
      <c r="E18" s="143" t="s">
        <v>38</v>
      </c>
      <c r="F18" s="143" t="s">
        <v>42</v>
      </c>
      <c r="G18" s="143" t="s">
        <v>27</v>
      </c>
      <c r="H18" s="143" t="s">
        <v>27</v>
      </c>
      <c r="I18" s="143" t="s">
        <v>27</v>
      </c>
      <c r="J18" s="143" t="s">
        <v>72</v>
      </c>
      <c r="K18" s="143" t="s">
        <v>73</v>
      </c>
      <c r="L18" s="143" t="s">
        <v>1318</v>
      </c>
      <c r="M18" s="143" t="s">
        <v>31</v>
      </c>
      <c r="N18" s="161" t="s">
        <v>32</v>
      </c>
      <c r="O18" s="166"/>
      <c r="P18" s="168">
        <v>1</v>
      </c>
      <c r="Q18" s="168">
        <v>1</v>
      </c>
      <c r="R18" s="165"/>
      <c r="S18" s="165"/>
      <c r="T18" s="146"/>
      <c r="U18" s="146"/>
      <c r="V18" s="165"/>
      <c r="W18" s="165">
        <v>1</v>
      </c>
      <c r="X18" s="165"/>
      <c r="Y18" s="165"/>
      <c r="Z18" s="165"/>
      <c r="AA18" s="146"/>
      <c r="AB18" s="146"/>
      <c r="AC18" s="165"/>
      <c r="AD18" s="165"/>
      <c r="AE18" s="165"/>
      <c r="AF18" s="165"/>
      <c r="AG18" s="165"/>
      <c r="AH18" s="146"/>
      <c r="AI18" s="146"/>
      <c r="AJ18" s="165"/>
      <c r="AK18" s="165">
        <v>1</v>
      </c>
      <c r="AL18" s="165">
        <v>1</v>
      </c>
      <c r="AM18" s="165"/>
      <c r="AN18" s="165"/>
      <c r="AO18" s="146"/>
      <c r="AP18" s="146"/>
      <c r="AQ18" s="165"/>
    </row>
    <row r="19" spans="1:43" x14ac:dyDescent="0.25">
      <c r="A19" s="139" t="s">
        <v>23</v>
      </c>
      <c r="B19" s="140" t="s">
        <v>24</v>
      </c>
      <c r="C19" s="140" t="s">
        <v>25</v>
      </c>
      <c r="D19" s="140" t="s">
        <v>26</v>
      </c>
      <c r="E19" s="140" t="s">
        <v>38</v>
      </c>
      <c r="F19" s="140" t="s">
        <v>42</v>
      </c>
      <c r="G19" s="140" t="s">
        <v>27</v>
      </c>
      <c r="H19" s="140" t="s">
        <v>27</v>
      </c>
      <c r="I19" s="140" t="s">
        <v>27</v>
      </c>
      <c r="J19" s="140" t="s">
        <v>74</v>
      </c>
      <c r="K19" s="140" t="s">
        <v>75</v>
      </c>
      <c r="L19" s="140" t="s">
        <v>1319</v>
      </c>
      <c r="M19" s="140" t="s">
        <v>31</v>
      </c>
      <c r="N19" s="162" t="s">
        <v>32</v>
      </c>
      <c r="O19" s="166"/>
      <c r="P19" s="168"/>
      <c r="Q19" s="168">
        <v>1</v>
      </c>
      <c r="R19" s="165">
        <v>1</v>
      </c>
      <c r="S19" s="165"/>
      <c r="T19" s="146"/>
      <c r="U19" s="146"/>
      <c r="V19" s="165"/>
      <c r="W19" s="195"/>
      <c r="X19" s="165">
        <v>1</v>
      </c>
      <c r="Y19" s="165">
        <v>1</v>
      </c>
      <c r="Z19" s="165"/>
      <c r="AA19" s="146"/>
      <c r="AB19" s="146"/>
      <c r="AC19" s="165"/>
      <c r="AD19" s="195"/>
      <c r="AE19" s="195"/>
      <c r="AF19" s="195"/>
      <c r="AG19" s="195"/>
      <c r="AH19" s="146"/>
      <c r="AI19" s="146"/>
      <c r="AJ19" s="165"/>
      <c r="AK19" s="195"/>
      <c r="AL19" s="165">
        <v>1</v>
      </c>
      <c r="AM19" s="165">
        <v>1</v>
      </c>
      <c r="AN19" s="165"/>
      <c r="AO19" s="146"/>
      <c r="AP19" s="146"/>
      <c r="AQ19" s="165"/>
    </row>
    <row r="20" spans="1:43" x14ac:dyDescent="0.25">
      <c r="A20" s="139" t="s">
        <v>23</v>
      </c>
      <c r="B20" s="143" t="s">
        <v>24</v>
      </c>
      <c r="C20" s="143" t="s">
        <v>25</v>
      </c>
      <c r="D20" s="143" t="s">
        <v>26</v>
      </c>
      <c r="E20" s="143" t="s">
        <v>38</v>
      </c>
      <c r="F20" s="143" t="s">
        <v>42</v>
      </c>
      <c r="G20" s="143" t="s">
        <v>27</v>
      </c>
      <c r="H20" s="143" t="s">
        <v>27</v>
      </c>
      <c r="I20" s="143" t="s">
        <v>27</v>
      </c>
      <c r="J20" s="143" t="s">
        <v>76</v>
      </c>
      <c r="K20" s="143" t="s">
        <v>77</v>
      </c>
      <c r="L20" s="143" t="s">
        <v>1320</v>
      </c>
      <c r="M20" s="143" t="s">
        <v>31</v>
      </c>
      <c r="N20" s="161" t="s">
        <v>32</v>
      </c>
      <c r="O20" s="166"/>
      <c r="P20" s="168">
        <v>1</v>
      </c>
      <c r="Q20" s="168">
        <v>1</v>
      </c>
      <c r="R20" s="165"/>
      <c r="S20" s="165"/>
      <c r="T20" s="146"/>
      <c r="U20" s="146"/>
      <c r="V20" s="165"/>
      <c r="W20" s="165"/>
      <c r="X20" s="165"/>
      <c r="Y20" s="165">
        <v>1</v>
      </c>
      <c r="Z20" s="165"/>
      <c r="AA20" s="146"/>
      <c r="AB20" s="146"/>
      <c r="AC20" s="165"/>
      <c r="AD20" s="165">
        <v>1</v>
      </c>
      <c r="AE20" s="165">
        <v>1</v>
      </c>
      <c r="AF20" s="165"/>
      <c r="AG20" s="165"/>
      <c r="AH20" s="146"/>
      <c r="AI20" s="146"/>
      <c r="AJ20" s="165"/>
      <c r="AK20" s="165">
        <v>1</v>
      </c>
      <c r="AL20" s="165">
        <v>1</v>
      </c>
      <c r="AM20" s="165"/>
      <c r="AN20" s="165"/>
      <c r="AO20" s="146"/>
      <c r="AP20" s="146"/>
      <c r="AQ20" s="165"/>
    </row>
    <row r="21" spans="1:43" x14ac:dyDescent="0.25">
      <c r="A21" s="139" t="s">
        <v>23</v>
      </c>
      <c r="B21" s="140" t="s">
        <v>24</v>
      </c>
      <c r="C21" s="140" t="s">
        <v>25</v>
      </c>
      <c r="D21" s="140" t="s">
        <v>26</v>
      </c>
      <c r="E21" s="140" t="s">
        <v>38</v>
      </c>
      <c r="F21" s="140" t="s">
        <v>42</v>
      </c>
      <c r="G21" s="140" t="s">
        <v>27</v>
      </c>
      <c r="H21" s="140" t="s">
        <v>27</v>
      </c>
      <c r="I21" s="140" t="s">
        <v>27</v>
      </c>
      <c r="J21" s="140" t="s">
        <v>79</v>
      </c>
      <c r="K21" s="140" t="s">
        <v>80</v>
      </c>
      <c r="L21" s="140" t="s">
        <v>1321</v>
      </c>
      <c r="M21" s="140" t="s">
        <v>31</v>
      </c>
      <c r="N21" s="162" t="s">
        <v>32</v>
      </c>
      <c r="O21" s="166"/>
      <c r="P21" s="168"/>
      <c r="Q21" s="168"/>
      <c r="R21" s="165"/>
      <c r="S21" s="165"/>
      <c r="T21" s="146"/>
      <c r="U21" s="146"/>
      <c r="V21" s="165"/>
      <c r="W21" s="165"/>
      <c r="X21" s="165"/>
      <c r="Y21" s="165"/>
      <c r="Z21" s="165"/>
      <c r="AA21" s="146"/>
      <c r="AB21" s="146"/>
      <c r="AC21" s="165"/>
      <c r="AD21" s="165"/>
      <c r="AE21" s="165"/>
      <c r="AF21" s="165"/>
      <c r="AG21" s="165"/>
      <c r="AH21" s="146"/>
      <c r="AI21" s="146"/>
      <c r="AJ21" s="165"/>
      <c r="AK21" s="165"/>
      <c r="AL21" s="165"/>
      <c r="AM21" s="165"/>
      <c r="AN21" s="165"/>
      <c r="AO21" s="146"/>
      <c r="AP21" s="146"/>
      <c r="AQ21" s="165"/>
    </row>
    <row r="22" spans="1:43" x14ac:dyDescent="0.25">
      <c r="A22" s="139" t="s">
        <v>23</v>
      </c>
      <c r="B22" s="143" t="s">
        <v>24</v>
      </c>
      <c r="C22" s="143" t="s">
        <v>25</v>
      </c>
      <c r="D22" s="143" t="s">
        <v>26</v>
      </c>
      <c r="E22" s="143" t="s">
        <v>38</v>
      </c>
      <c r="F22" s="143" t="s">
        <v>42</v>
      </c>
      <c r="G22" s="143" t="s">
        <v>27</v>
      </c>
      <c r="H22" s="143" t="s">
        <v>27</v>
      </c>
      <c r="I22" s="143" t="s">
        <v>27</v>
      </c>
      <c r="J22" s="143" t="s">
        <v>82</v>
      </c>
      <c r="K22" s="143" t="s">
        <v>83</v>
      </c>
      <c r="L22" s="143" t="s">
        <v>1322</v>
      </c>
      <c r="M22" s="143" t="s">
        <v>31</v>
      </c>
      <c r="N22" s="161" t="s">
        <v>32</v>
      </c>
      <c r="O22" s="166"/>
      <c r="P22" s="168">
        <v>1</v>
      </c>
      <c r="Q22" s="168">
        <v>1</v>
      </c>
      <c r="R22" s="165"/>
      <c r="S22" s="165"/>
      <c r="T22" s="146"/>
      <c r="U22" s="146"/>
      <c r="V22" s="165"/>
      <c r="W22" s="165"/>
      <c r="X22" s="165"/>
      <c r="Y22" s="165"/>
      <c r="Z22" s="165"/>
      <c r="AA22" s="146"/>
      <c r="AB22" s="146"/>
      <c r="AC22" s="165"/>
      <c r="AD22" s="165"/>
      <c r="AE22" s="165"/>
      <c r="AF22" s="165"/>
      <c r="AG22" s="165"/>
      <c r="AH22" s="146"/>
      <c r="AI22" s="146"/>
      <c r="AJ22" s="165"/>
      <c r="AK22" s="165"/>
      <c r="AL22" s="165"/>
      <c r="AM22" s="165"/>
      <c r="AN22" s="165"/>
      <c r="AO22" s="146"/>
      <c r="AP22" s="146"/>
      <c r="AQ22" s="165"/>
    </row>
    <row r="23" spans="1:43" x14ac:dyDescent="0.25">
      <c r="A23" s="139" t="s">
        <v>23</v>
      </c>
      <c r="B23" s="140" t="s">
        <v>24</v>
      </c>
      <c r="C23" s="140" t="s">
        <v>25</v>
      </c>
      <c r="D23" s="140" t="s">
        <v>26</v>
      </c>
      <c r="E23" s="140" t="s">
        <v>38</v>
      </c>
      <c r="F23" s="140" t="s">
        <v>42</v>
      </c>
      <c r="G23" s="140" t="s">
        <v>27</v>
      </c>
      <c r="H23" s="140" t="s">
        <v>27</v>
      </c>
      <c r="I23" s="140" t="s">
        <v>27</v>
      </c>
      <c r="J23" s="140" t="s">
        <v>85</v>
      </c>
      <c r="K23" s="140" t="s">
        <v>86</v>
      </c>
      <c r="L23" s="140" t="s">
        <v>1323</v>
      </c>
      <c r="M23" s="140" t="s">
        <v>88</v>
      </c>
      <c r="N23" s="162" t="s">
        <v>32</v>
      </c>
      <c r="O23" s="166"/>
      <c r="P23" s="168"/>
      <c r="Q23" s="168"/>
      <c r="R23" s="165"/>
      <c r="S23" s="165"/>
      <c r="T23" s="146"/>
      <c r="U23" s="146"/>
      <c r="V23" s="165"/>
      <c r="W23" s="165"/>
      <c r="X23" s="165"/>
      <c r="Y23" s="165"/>
      <c r="Z23" s="165"/>
      <c r="AA23" s="146"/>
      <c r="AB23" s="146"/>
      <c r="AC23" s="165"/>
      <c r="AD23" s="165"/>
      <c r="AE23" s="165"/>
      <c r="AF23" s="165"/>
      <c r="AG23" s="165"/>
      <c r="AH23" s="146"/>
      <c r="AI23" s="146"/>
      <c r="AJ23" s="165"/>
      <c r="AK23" s="165"/>
      <c r="AL23" s="165"/>
      <c r="AM23" s="165"/>
      <c r="AN23" s="165"/>
      <c r="AO23" s="146"/>
      <c r="AP23" s="146"/>
      <c r="AQ23" s="165"/>
    </row>
    <row r="24" spans="1:43" x14ac:dyDescent="0.25">
      <c r="A24" s="139" t="s">
        <v>23</v>
      </c>
      <c r="B24" s="143" t="s">
        <v>24</v>
      </c>
      <c r="C24" s="143" t="s">
        <v>25</v>
      </c>
      <c r="D24" s="143" t="s">
        <v>26</v>
      </c>
      <c r="E24" s="143" t="s">
        <v>38</v>
      </c>
      <c r="F24" s="143" t="s">
        <v>89</v>
      </c>
      <c r="G24" s="143" t="s">
        <v>27</v>
      </c>
      <c r="H24" s="143" t="s">
        <v>27</v>
      </c>
      <c r="I24" s="143" t="s">
        <v>27</v>
      </c>
      <c r="J24" s="143" t="s">
        <v>90</v>
      </c>
      <c r="K24" s="143" t="s">
        <v>91</v>
      </c>
      <c r="L24" s="143" t="s">
        <v>1324</v>
      </c>
      <c r="M24" s="143" t="s">
        <v>31</v>
      </c>
      <c r="N24" s="161" t="s">
        <v>32</v>
      </c>
      <c r="O24" s="166"/>
      <c r="P24" s="168"/>
      <c r="Q24" s="168"/>
      <c r="R24" s="165"/>
      <c r="S24" s="165"/>
      <c r="T24" s="146"/>
      <c r="U24" s="146"/>
      <c r="V24" s="165"/>
      <c r="W24" s="165"/>
      <c r="X24" s="165"/>
      <c r="Y24" s="165"/>
      <c r="Z24" s="165"/>
      <c r="AA24" s="146"/>
      <c r="AB24" s="146"/>
      <c r="AC24" s="165"/>
      <c r="AD24" s="165"/>
      <c r="AE24" s="165"/>
      <c r="AF24" s="165"/>
      <c r="AG24" s="165"/>
      <c r="AH24" s="146"/>
      <c r="AI24" s="146"/>
      <c r="AJ24" s="165"/>
      <c r="AK24" s="165"/>
      <c r="AL24" s="165"/>
      <c r="AM24" s="165"/>
      <c r="AN24" s="165"/>
      <c r="AO24" s="146"/>
      <c r="AP24" s="146"/>
      <c r="AQ24" s="165"/>
    </row>
    <row r="25" spans="1:43" x14ac:dyDescent="0.25">
      <c r="A25" s="139"/>
      <c r="B25" s="143"/>
      <c r="C25" s="143"/>
      <c r="D25" s="143"/>
      <c r="E25" s="143"/>
      <c r="F25" s="143" t="s">
        <v>89</v>
      </c>
      <c r="G25" s="143"/>
      <c r="H25" s="143"/>
      <c r="I25" s="143"/>
      <c r="J25" s="143"/>
      <c r="K25" s="206" t="s">
        <v>472</v>
      </c>
      <c r="L25" s="206" t="s">
        <v>1325</v>
      </c>
      <c r="M25" s="140" t="s">
        <v>88</v>
      </c>
      <c r="N25" s="161" t="s">
        <v>32</v>
      </c>
      <c r="O25" s="168"/>
      <c r="P25" s="168"/>
      <c r="Q25" s="168">
        <v>1</v>
      </c>
      <c r="R25" s="168">
        <v>1</v>
      </c>
      <c r="S25" s="168">
        <v>1</v>
      </c>
      <c r="T25" s="146"/>
      <c r="U25" s="146"/>
      <c r="V25" s="165"/>
      <c r="W25" s="165"/>
      <c r="X25" s="168">
        <v>1</v>
      </c>
      <c r="Y25" s="168">
        <v>1</v>
      </c>
      <c r="Z25" s="168">
        <v>1</v>
      </c>
      <c r="AA25" s="146"/>
      <c r="AB25" s="146"/>
      <c r="AC25" s="165"/>
      <c r="AD25" s="165"/>
      <c r="AE25" s="168">
        <v>1</v>
      </c>
      <c r="AF25" s="168">
        <v>1</v>
      </c>
      <c r="AG25" s="168">
        <v>1</v>
      </c>
      <c r="AH25" s="146"/>
      <c r="AI25" s="146"/>
      <c r="AJ25" s="165"/>
      <c r="AK25" s="165"/>
      <c r="AL25" s="168">
        <v>1</v>
      </c>
      <c r="AM25" s="168">
        <v>1</v>
      </c>
      <c r="AN25" s="168">
        <v>1</v>
      </c>
      <c r="AO25" s="146"/>
      <c r="AP25" s="146"/>
      <c r="AQ25" s="165"/>
    </row>
    <row r="26" spans="1:43" x14ac:dyDescent="0.25">
      <c r="A26" s="139" t="s">
        <v>23</v>
      </c>
      <c r="B26" s="140" t="s">
        <v>24</v>
      </c>
      <c r="C26" s="140" t="s">
        <v>25</v>
      </c>
      <c r="D26" s="140" t="s">
        <v>26</v>
      </c>
      <c r="E26" s="140" t="s">
        <v>38</v>
      </c>
      <c r="F26" s="140" t="s">
        <v>89</v>
      </c>
      <c r="G26" s="140" t="s">
        <v>27</v>
      </c>
      <c r="H26" s="140" t="s">
        <v>27</v>
      </c>
      <c r="I26" s="140" t="s">
        <v>27</v>
      </c>
      <c r="J26" s="140" t="s">
        <v>93</v>
      </c>
      <c r="K26" s="140" t="s">
        <v>94</v>
      </c>
      <c r="L26" s="140" t="s">
        <v>1326</v>
      </c>
      <c r="M26" s="140" t="s">
        <v>31</v>
      </c>
      <c r="N26" s="162" t="s">
        <v>32</v>
      </c>
      <c r="O26" s="165"/>
      <c r="P26" s="168">
        <v>1</v>
      </c>
      <c r="Q26" s="165"/>
      <c r="R26" s="168">
        <v>1</v>
      </c>
      <c r="S26" s="195"/>
      <c r="T26" s="146"/>
      <c r="U26" s="146"/>
      <c r="V26" s="165"/>
      <c r="W26" s="168">
        <v>1</v>
      </c>
      <c r="X26" s="195"/>
      <c r="Y26" s="195"/>
      <c r="Z26" s="195"/>
      <c r="AA26" s="146"/>
      <c r="AB26" s="146"/>
      <c r="AC26" s="165"/>
      <c r="AD26" s="168">
        <v>1</v>
      </c>
      <c r="AE26" s="165"/>
      <c r="AF26" s="168">
        <v>1</v>
      </c>
      <c r="AG26" s="165"/>
      <c r="AH26" s="146"/>
      <c r="AI26" s="146"/>
      <c r="AJ26" s="165"/>
      <c r="AK26" s="168">
        <v>1</v>
      </c>
      <c r="AL26" s="165"/>
      <c r="AM26" s="168">
        <v>1</v>
      </c>
      <c r="AN26" s="165"/>
      <c r="AO26" s="146"/>
      <c r="AP26" s="146"/>
      <c r="AQ26" s="165"/>
    </row>
    <row r="27" spans="1:43" x14ac:dyDescent="0.25">
      <c r="A27" s="139" t="s">
        <v>23</v>
      </c>
      <c r="B27" s="143" t="s">
        <v>24</v>
      </c>
      <c r="C27" s="143" t="s">
        <v>25</v>
      </c>
      <c r="D27" s="143" t="s">
        <v>26</v>
      </c>
      <c r="E27" s="143" t="s">
        <v>38</v>
      </c>
      <c r="F27" s="143" t="s">
        <v>89</v>
      </c>
      <c r="G27" s="143" t="s">
        <v>27</v>
      </c>
      <c r="H27" s="143" t="s">
        <v>27</v>
      </c>
      <c r="I27" s="143" t="s">
        <v>27</v>
      </c>
      <c r="J27" s="143" t="s">
        <v>95</v>
      </c>
      <c r="K27" s="143" t="s">
        <v>96</v>
      </c>
      <c r="L27" s="143" t="s">
        <v>1327</v>
      </c>
      <c r="M27" s="143" t="s">
        <v>31</v>
      </c>
      <c r="N27" s="161" t="s">
        <v>32</v>
      </c>
      <c r="O27" s="166"/>
      <c r="P27" s="168"/>
      <c r="Q27" s="168"/>
      <c r="R27" s="165"/>
      <c r="S27" s="165"/>
      <c r="T27" s="146"/>
      <c r="U27" s="146"/>
      <c r="V27" s="165"/>
      <c r="W27" s="165"/>
      <c r="X27" s="165"/>
      <c r="Y27" s="165"/>
      <c r="Z27" s="165"/>
      <c r="AA27" s="146"/>
      <c r="AB27" s="146"/>
      <c r="AC27" s="165"/>
      <c r="AD27" s="165"/>
      <c r="AE27" s="165"/>
      <c r="AF27" s="165"/>
      <c r="AG27" s="165"/>
      <c r="AH27" s="146"/>
      <c r="AI27" s="146"/>
      <c r="AJ27" s="165"/>
      <c r="AK27" s="165"/>
      <c r="AL27" s="165"/>
      <c r="AM27" s="165"/>
      <c r="AN27" s="165"/>
      <c r="AO27" s="146"/>
      <c r="AP27" s="146"/>
      <c r="AQ27" s="165"/>
    </row>
    <row r="28" spans="1:43" x14ac:dyDescent="0.25">
      <c r="A28" s="139" t="s">
        <v>23</v>
      </c>
      <c r="B28" s="140" t="s">
        <v>24</v>
      </c>
      <c r="C28" s="140" t="s">
        <v>25</v>
      </c>
      <c r="D28" s="140" t="s">
        <v>26</v>
      </c>
      <c r="E28" s="140" t="s">
        <v>38</v>
      </c>
      <c r="F28" s="140" t="s">
        <v>89</v>
      </c>
      <c r="G28" s="140" t="s">
        <v>27</v>
      </c>
      <c r="H28" s="140" t="s">
        <v>27</v>
      </c>
      <c r="I28" s="140" t="s">
        <v>27</v>
      </c>
      <c r="J28" s="140" t="s">
        <v>98</v>
      </c>
      <c r="K28" s="140" t="s">
        <v>99</v>
      </c>
      <c r="L28" s="140" t="s">
        <v>1328</v>
      </c>
      <c r="M28" s="140" t="s">
        <v>31</v>
      </c>
      <c r="N28" s="162" t="s">
        <v>32</v>
      </c>
      <c r="O28" s="166"/>
      <c r="P28" s="168">
        <v>1</v>
      </c>
      <c r="Q28" s="168">
        <v>1</v>
      </c>
      <c r="R28" s="165"/>
      <c r="S28" s="165"/>
      <c r="T28" s="146"/>
      <c r="U28" s="146"/>
      <c r="V28" s="165"/>
      <c r="W28" s="165"/>
      <c r="X28" s="165"/>
      <c r="Y28" s="165"/>
      <c r="Z28" s="165"/>
      <c r="AA28" s="146"/>
      <c r="AB28" s="146"/>
      <c r="AC28" s="165"/>
      <c r="AD28" s="165"/>
      <c r="AE28" s="165"/>
      <c r="AF28" s="165"/>
      <c r="AG28" s="165"/>
      <c r="AH28" s="146"/>
      <c r="AI28" s="146"/>
      <c r="AJ28" s="165"/>
      <c r="AK28" s="165"/>
      <c r="AL28" s="165"/>
      <c r="AM28" s="165"/>
      <c r="AN28" s="165"/>
      <c r="AO28" s="146"/>
      <c r="AP28" s="146"/>
      <c r="AQ28" s="165"/>
    </row>
    <row r="29" spans="1:43" x14ac:dyDescent="0.25">
      <c r="A29" s="139" t="s">
        <v>23</v>
      </c>
      <c r="B29" s="143" t="s">
        <v>24</v>
      </c>
      <c r="C29" s="143" t="s">
        <v>25</v>
      </c>
      <c r="D29" s="143" t="s">
        <v>26</v>
      </c>
      <c r="E29" s="143" t="s">
        <v>38</v>
      </c>
      <c r="F29" s="143" t="s">
        <v>89</v>
      </c>
      <c r="G29" s="143" t="s">
        <v>27</v>
      </c>
      <c r="H29" s="143" t="s">
        <v>27</v>
      </c>
      <c r="I29" s="143" t="s">
        <v>27</v>
      </c>
      <c r="J29" s="143" t="s">
        <v>101</v>
      </c>
      <c r="K29" s="143" t="s">
        <v>102</v>
      </c>
      <c r="L29" s="143" t="s">
        <v>1329</v>
      </c>
      <c r="M29" s="143" t="s">
        <v>31</v>
      </c>
      <c r="N29" s="161" t="s">
        <v>32</v>
      </c>
      <c r="O29" s="166"/>
      <c r="P29" s="168"/>
      <c r="Q29" s="168"/>
      <c r="R29" s="165"/>
      <c r="S29" s="165"/>
      <c r="T29" s="146"/>
      <c r="U29" s="146"/>
      <c r="V29" s="165"/>
      <c r="W29" s="165"/>
      <c r="X29" s="165"/>
      <c r="Y29" s="165"/>
      <c r="Z29" s="165"/>
      <c r="AA29" s="146"/>
      <c r="AB29" s="146"/>
      <c r="AC29" s="165"/>
      <c r="AD29" s="165"/>
      <c r="AE29" s="165"/>
      <c r="AF29" s="165"/>
      <c r="AG29" s="165"/>
      <c r="AH29" s="146"/>
      <c r="AI29" s="146"/>
      <c r="AJ29" s="165"/>
      <c r="AK29" s="165"/>
      <c r="AL29" s="165"/>
      <c r="AM29" s="165"/>
      <c r="AN29" s="165"/>
      <c r="AO29" s="146"/>
      <c r="AP29" s="146"/>
      <c r="AQ29" s="165"/>
    </row>
    <row r="30" spans="1:43" x14ac:dyDescent="0.25">
      <c r="A30" s="139" t="s">
        <v>23</v>
      </c>
      <c r="B30" s="140" t="s">
        <v>24</v>
      </c>
      <c r="C30" s="140" t="s">
        <v>25</v>
      </c>
      <c r="D30" s="140" t="s">
        <v>26</v>
      </c>
      <c r="E30" s="140" t="s">
        <v>38</v>
      </c>
      <c r="F30" s="140" t="s">
        <v>89</v>
      </c>
      <c r="G30" s="140" t="s">
        <v>27</v>
      </c>
      <c r="H30" s="140" t="s">
        <v>27</v>
      </c>
      <c r="I30" s="140" t="s">
        <v>27</v>
      </c>
      <c r="J30" s="140" t="s">
        <v>104</v>
      </c>
      <c r="K30" s="140" t="s">
        <v>105</v>
      </c>
      <c r="L30" s="140" t="s">
        <v>1330</v>
      </c>
      <c r="M30" s="140" t="s">
        <v>31</v>
      </c>
      <c r="N30" s="162" t="s">
        <v>32</v>
      </c>
      <c r="O30" s="166">
        <v>1</v>
      </c>
      <c r="P30" s="168">
        <v>1</v>
      </c>
      <c r="Q30" s="168">
        <v>1</v>
      </c>
      <c r="R30" s="165">
        <v>1</v>
      </c>
      <c r="S30" s="165"/>
      <c r="T30" s="146"/>
      <c r="U30" s="146"/>
      <c r="V30" s="195"/>
      <c r="W30" s="195"/>
      <c r="X30" s="195"/>
      <c r="Y30" s="195"/>
      <c r="Z30" s="195"/>
      <c r="AA30" s="146"/>
      <c r="AB30" s="146"/>
      <c r="AC30" s="165"/>
      <c r="AD30" s="165"/>
      <c r="AE30" s="165"/>
      <c r="AF30" s="165"/>
      <c r="AG30" s="165"/>
      <c r="AH30" s="146"/>
      <c r="AI30" s="146"/>
      <c r="AJ30" s="165"/>
      <c r="AK30" s="165"/>
      <c r="AL30" s="165"/>
      <c r="AM30" s="165"/>
      <c r="AN30" s="165"/>
      <c r="AO30" s="146"/>
      <c r="AP30" s="146"/>
      <c r="AQ30" s="165"/>
    </row>
    <row r="31" spans="1:43" x14ac:dyDescent="0.25">
      <c r="A31" s="139" t="s">
        <v>23</v>
      </c>
      <c r="B31" s="143" t="s">
        <v>24</v>
      </c>
      <c r="C31" s="143" t="s">
        <v>25</v>
      </c>
      <c r="D31" s="143" t="s">
        <v>26</v>
      </c>
      <c r="E31" s="143" t="s">
        <v>38</v>
      </c>
      <c r="F31" s="143" t="s">
        <v>89</v>
      </c>
      <c r="G31" s="143" t="s">
        <v>27</v>
      </c>
      <c r="H31" s="143" t="s">
        <v>27</v>
      </c>
      <c r="I31" s="143" t="s">
        <v>27</v>
      </c>
      <c r="J31" s="143" t="s">
        <v>107</v>
      </c>
      <c r="K31" s="143" t="s">
        <v>108</v>
      </c>
      <c r="L31" s="143" t="s">
        <v>1331</v>
      </c>
      <c r="M31" s="143" t="s">
        <v>31</v>
      </c>
      <c r="N31" s="161" t="s">
        <v>32</v>
      </c>
      <c r="O31" s="166"/>
      <c r="P31" s="168"/>
      <c r="Q31" s="168"/>
      <c r="R31" s="165"/>
      <c r="S31" s="165"/>
      <c r="T31" s="146"/>
      <c r="U31" s="146"/>
      <c r="V31" s="165"/>
      <c r="W31" s="165"/>
      <c r="X31" s="165"/>
      <c r="Y31" s="165"/>
      <c r="Z31" s="165"/>
      <c r="AA31" s="146"/>
      <c r="AB31" s="146"/>
      <c r="AC31" s="165"/>
      <c r="AD31" s="165"/>
      <c r="AE31" s="165"/>
      <c r="AF31" s="165"/>
      <c r="AG31" s="165"/>
      <c r="AH31" s="146"/>
      <c r="AI31" s="146"/>
      <c r="AJ31" s="165"/>
      <c r="AK31" s="165"/>
      <c r="AL31" s="165"/>
      <c r="AM31" s="165"/>
      <c r="AN31" s="165"/>
      <c r="AO31" s="146"/>
      <c r="AP31" s="146"/>
      <c r="AQ31" s="165"/>
    </row>
    <row r="32" spans="1:43" x14ac:dyDescent="0.25">
      <c r="A32" s="139" t="s">
        <v>23</v>
      </c>
      <c r="B32" s="140" t="s">
        <v>24</v>
      </c>
      <c r="C32" s="140" t="s">
        <v>25</v>
      </c>
      <c r="D32" s="140" t="s">
        <v>26</v>
      </c>
      <c r="E32" s="140" t="s">
        <v>38</v>
      </c>
      <c r="F32" s="140" t="s">
        <v>89</v>
      </c>
      <c r="G32" s="140" t="s">
        <v>27</v>
      </c>
      <c r="H32" s="140" t="s">
        <v>27</v>
      </c>
      <c r="I32" s="140" t="s">
        <v>27</v>
      </c>
      <c r="J32" s="140" t="s">
        <v>109</v>
      </c>
      <c r="K32" s="140" t="s">
        <v>110</v>
      </c>
      <c r="L32" s="140" t="s">
        <v>1332</v>
      </c>
      <c r="M32" s="140" t="s">
        <v>31</v>
      </c>
      <c r="N32" s="162" t="s">
        <v>32</v>
      </c>
      <c r="O32" s="166"/>
      <c r="P32" s="168"/>
      <c r="Q32" s="168"/>
      <c r="R32" s="165"/>
      <c r="S32" s="165"/>
      <c r="T32" s="146"/>
      <c r="U32" s="146"/>
      <c r="V32" s="165"/>
      <c r="W32" s="165"/>
      <c r="X32" s="165"/>
      <c r="Y32" s="165"/>
      <c r="Z32" s="165"/>
      <c r="AA32" s="146"/>
      <c r="AB32" s="146"/>
      <c r="AC32" s="165"/>
      <c r="AD32" s="165"/>
      <c r="AE32" s="165"/>
      <c r="AF32" s="165"/>
      <c r="AG32" s="165"/>
      <c r="AH32" s="146"/>
      <c r="AI32" s="146"/>
      <c r="AJ32" s="165"/>
      <c r="AK32" s="165"/>
      <c r="AL32" s="165"/>
      <c r="AM32" s="165"/>
      <c r="AN32" s="165"/>
      <c r="AO32" s="146"/>
      <c r="AP32" s="146"/>
      <c r="AQ32" s="165"/>
    </row>
    <row r="33" spans="1:43" x14ac:dyDescent="0.25">
      <c r="A33" s="139" t="s">
        <v>23</v>
      </c>
      <c r="B33" s="143" t="s">
        <v>24</v>
      </c>
      <c r="C33" s="143" t="s">
        <v>25</v>
      </c>
      <c r="D33" s="143" t="s">
        <v>26</v>
      </c>
      <c r="E33" s="143" t="s">
        <v>38</v>
      </c>
      <c r="F33" s="143" t="s">
        <v>89</v>
      </c>
      <c r="G33" s="143" t="s">
        <v>27</v>
      </c>
      <c r="H33" s="143" t="s">
        <v>27</v>
      </c>
      <c r="I33" s="143" t="s">
        <v>27</v>
      </c>
      <c r="J33" s="143" t="s">
        <v>112</v>
      </c>
      <c r="K33" s="143" t="s">
        <v>113</v>
      </c>
      <c r="L33" s="143" t="s">
        <v>1333</v>
      </c>
      <c r="M33" s="143" t="s">
        <v>31</v>
      </c>
      <c r="N33" s="161" t="s">
        <v>32</v>
      </c>
      <c r="O33" s="166"/>
      <c r="P33" s="168"/>
      <c r="Q33" s="168"/>
      <c r="R33" s="165"/>
      <c r="S33" s="165"/>
      <c r="T33" s="146"/>
      <c r="U33" s="146"/>
      <c r="V33" s="165"/>
      <c r="W33" s="165"/>
      <c r="X33" s="165"/>
      <c r="Y33" s="165"/>
      <c r="Z33" s="165"/>
      <c r="AA33" s="146"/>
      <c r="AB33" s="146"/>
      <c r="AC33" s="165"/>
      <c r="AD33" s="165"/>
      <c r="AE33" s="165"/>
      <c r="AF33" s="165"/>
      <c r="AG33" s="165"/>
      <c r="AH33" s="146"/>
      <c r="AI33" s="146"/>
      <c r="AJ33" s="165"/>
      <c r="AK33" s="165"/>
      <c r="AL33" s="165"/>
      <c r="AM33" s="165"/>
      <c r="AN33" s="165"/>
      <c r="AO33" s="146"/>
      <c r="AP33" s="146"/>
      <c r="AQ33" s="165"/>
    </row>
    <row r="34" spans="1:43" x14ac:dyDescent="0.25">
      <c r="A34" s="139" t="s">
        <v>23</v>
      </c>
      <c r="B34" s="143" t="s">
        <v>24</v>
      </c>
      <c r="C34" s="143" t="s">
        <v>25</v>
      </c>
      <c r="D34" s="143" t="s">
        <v>26</v>
      </c>
      <c r="E34" s="143" t="s">
        <v>38</v>
      </c>
      <c r="F34" s="143" t="s">
        <v>89</v>
      </c>
      <c r="G34" s="143" t="s">
        <v>27</v>
      </c>
      <c r="H34" s="143" t="s">
        <v>27</v>
      </c>
      <c r="I34" s="143" t="s">
        <v>27</v>
      </c>
      <c r="J34" s="143"/>
      <c r="K34" s="143" t="s">
        <v>450</v>
      </c>
      <c r="L34" s="143" t="s">
        <v>1334</v>
      </c>
      <c r="M34" s="143" t="s">
        <v>31</v>
      </c>
      <c r="N34" s="161" t="s">
        <v>32</v>
      </c>
      <c r="O34" s="165"/>
      <c r="P34" s="165"/>
      <c r="Q34" s="165"/>
      <c r="R34" s="165"/>
      <c r="S34" s="165"/>
      <c r="T34" s="146"/>
      <c r="U34" s="146"/>
      <c r="V34" s="165"/>
      <c r="W34" s="165"/>
      <c r="X34" s="165"/>
      <c r="Y34" s="165"/>
      <c r="Z34" s="165"/>
      <c r="AA34" s="146"/>
      <c r="AB34" s="146"/>
      <c r="AC34" s="165"/>
      <c r="AD34" s="165"/>
      <c r="AE34" s="165"/>
      <c r="AF34" s="165"/>
      <c r="AG34" s="165"/>
      <c r="AH34" s="146"/>
      <c r="AI34" s="146"/>
      <c r="AJ34" s="165"/>
      <c r="AK34" s="165"/>
      <c r="AL34" s="165"/>
      <c r="AM34" s="165"/>
      <c r="AN34" s="165"/>
      <c r="AO34" s="146"/>
      <c r="AP34" s="146"/>
      <c r="AQ34" s="165"/>
    </row>
    <row r="35" spans="1:43" x14ac:dyDescent="0.25">
      <c r="A35" s="139" t="s">
        <v>23</v>
      </c>
      <c r="B35" s="140" t="s">
        <v>24</v>
      </c>
      <c r="C35" s="140" t="s">
        <v>25</v>
      </c>
      <c r="D35" s="140" t="s">
        <v>26</v>
      </c>
      <c r="E35" s="140" t="s">
        <v>116</v>
      </c>
      <c r="F35" s="140" t="s">
        <v>27</v>
      </c>
      <c r="G35" s="140" t="s">
        <v>27</v>
      </c>
      <c r="H35" s="140" t="s">
        <v>27</v>
      </c>
      <c r="I35" s="140" t="s">
        <v>27</v>
      </c>
      <c r="J35" s="140" t="s">
        <v>117</v>
      </c>
      <c r="K35" s="140" t="s">
        <v>118</v>
      </c>
      <c r="L35" s="140" t="s">
        <v>1335</v>
      </c>
      <c r="M35" s="140" t="s">
        <v>31</v>
      </c>
      <c r="N35" s="162" t="s">
        <v>32</v>
      </c>
      <c r="O35" s="166"/>
      <c r="P35" s="168"/>
      <c r="Q35" s="168"/>
      <c r="R35" s="165"/>
      <c r="S35" s="165"/>
      <c r="T35" s="146"/>
      <c r="U35" s="146"/>
      <c r="V35" s="165"/>
      <c r="W35" s="165"/>
      <c r="X35" s="165"/>
      <c r="Y35" s="165"/>
      <c r="Z35" s="165"/>
      <c r="AA35" s="146"/>
      <c r="AB35" s="146"/>
      <c r="AC35" s="165"/>
      <c r="AD35" s="165"/>
      <c r="AE35" s="165"/>
      <c r="AF35" s="165"/>
      <c r="AG35" s="165"/>
      <c r="AH35" s="146"/>
      <c r="AI35" s="146"/>
      <c r="AJ35" s="165"/>
      <c r="AK35" s="165"/>
      <c r="AL35" s="165"/>
      <c r="AM35" s="165"/>
      <c r="AN35" s="165"/>
      <c r="AO35" s="146"/>
      <c r="AP35" s="146"/>
      <c r="AQ35" s="165"/>
    </row>
    <row r="36" spans="1:43" x14ac:dyDescent="0.25">
      <c r="A36" s="139" t="s">
        <v>23</v>
      </c>
      <c r="B36" s="143" t="s">
        <v>24</v>
      </c>
      <c r="C36" s="143" t="s">
        <v>25</v>
      </c>
      <c r="D36" s="143" t="s">
        <v>26</v>
      </c>
      <c r="E36" s="143" t="s">
        <v>116</v>
      </c>
      <c r="F36" s="143" t="s">
        <v>27</v>
      </c>
      <c r="G36" s="143" t="s">
        <v>27</v>
      </c>
      <c r="H36" s="143" t="s">
        <v>27</v>
      </c>
      <c r="I36" s="143" t="s">
        <v>27</v>
      </c>
      <c r="J36" s="143" t="s">
        <v>120</v>
      </c>
      <c r="K36" s="143" t="s">
        <v>121</v>
      </c>
      <c r="L36" s="143" t="s">
        <v>1336</v>
      </c>
      <c r="M36" s="143" t="s">
        <v>31</v>
      </c>
      <c r="N36" s="161" t="s">
        <v>32</v>
      </c>
      <c r="O36" s="166"/>
      <c r="P36" s="168"/>
      <c r="Q36" s="168"/>
      <c r="R36" s="165"/>
      <c r="S36" s="165"/>
      <c r="T36" s="146"/>
      <c r="U36" s="146"/>
      <c r="V36" s="165"/>
      <c r="W36" s="165"/>
      <c r="X36" s="165"/>
      <c r="Y36" s="165"/>
      <c r="Z36" s="165"/>
      <c r="AA36" s="146"/>
      <c r="AB36" s="146"/>
      <c r="AC36" s="165"/>
      <c r="AD36" s="165"/>
      <c r="AE36" s="165"/>
      <c r="AF36" s="165"/>
      <c r="AG36" s="165"/>
      <c r="AH36" s="146"/>
      <c r="AI36" s="146"/>
      <c r="AJ36" s="165"/>
      <c r="AK36" s="165"/>
      <c r="AL36" s="165"/>
      <c r="AM36" s="165"/>
      <c r="AN36" s="165"/>
      <c r="AO36" s="146"/>
      <c r="AP36" s="146"/>
      <c r="AQ36" s="165"/>
    </row>
    <row r="37" spans="1:43" x14ac:dyDescent="0.25">
      <c r="A37" s="139" t="s">
        <v>23</v>
      </c>
      <c r="B37" s="140" t="s">
        <v>24</v>
      </c>
      <c r="C37" s="140" t="s">
        <v>25</v>
      </c>
      <c r="D37" s="140" t="s">
        <v>26</v>
      </c>
      <c r="E37" s="140" t="s">
        <v>116</v>
      </c>
      <c r="F37" s="140" t="s">
        <v>27</v>
      </c>
      <c r="G37" s="140" t="s">
        <v>27</v>
      </c>
      <c r="H37" s="140" t="s">
        <v>27</v>
      </c>
      <c r="I37" s="140" t="s">
        <v>27</v>
      </c>
      <c r="J37" s="140" t="s">
        <v>123</v>
      </c>
      <c r="K37" s="140" t="s">
        <v>124</v>
      </c>
      <c r="L37" s="140" t="s">
        <v>1337</v>
      </c>
      <c r="M37" s="140" t="s">
        <v>31</v>
      </c>
      <c r="N37" s="162" t="s">
        <v>32</v>
      </c>
      <c r="O37" s="166"/>
      <c r="P37" s="168"/>
      <c r="Q37" s="168"/>
      <c r="R37" s="165"/>
      <c r="S37" s="165"/>
      <c r="T37" s="146"/>
      <c r="U37" s="146"/>
      <c r="V37" s="165"/>
      <c r="W37" s="165"/>
      <c r="X37" s="165"/>
      <c r="Y37" s="165"/>
      <c r="Z37" s="165"/>
      <c r="AA37" s="146"/>
      <c r="AB37" s="146"/>
      <c r="AC37" s="165"/>
      <c r="AD37" s="165"/>
      <c r="AE37" s="165"/>
      <c r="AF37" s="165"/>
      <c r="AG37" s="165"/>
      <c r="AH37" s="146"/>
      <c r="AI37" s="146"/>
      <c r="AJ37" s="165"/>
      <c r="AK37" s="165"/>
      <c r="AL37" s="165"/>
      <c r="AM37" s="165"/>
      <c r="AN37" s="165"/>
      <c r="AO37" s="146"/>
      <c r="AP37" s="146"/>
      <c r="AQ37" s="165"/>
    </row>
    <row r="38" spans="1:43" x14ac:dyDescent="0.25">
      <c r="A38" s="139" t="s">
        <v>23</v>
      </c>
      <c r="B38" s="143" t="s">
        <v>24</v>
      </c>
      <c r="C38" s="143" t="s">
        <v>25</v>
      </c>
      <c r="D38" s="143" t="s">
        <v>26</v>
      </c>
      <c r="E38" s="143" t="s">
        <v>116</v>
      </c>
      <c r="F38" s="143" t="s">
        <v>27</v>
      </c>
      <c r="G38" s="143" t="s">
        <v>27</v>
      </c>
      <c r="H38" s="143" t="s">
        <v>27</v>
      </c>
      <c r="I38" s="143" t="s">
        <v>27</v>
      </c>
      <c r="J38" s="143" t="s">
        <v>125</v>
      </c>
      <c r="K38" s="143" t="s">
        <v>126</v>
      </c>
      <c r="L38" s="143" t="s">
        <v>1338</v>
      </c>
      <c r="M38" s="143" t="s">
        <v>31</v>
      </c>
      <c r="N38" s="161" t="s">
        <v>32</v>
      </c>
      <c r="O38" s="166"/>
      <c r="P38" s="168"/>
      <c r="Q38" s="168"/>
      <c r="R38" s="165"/>
      <c r="S38" s="165"/>
      <c r="T38" s="146"/>
      <c r="U38" s="146"/>
      <c r="V38" s="165"/>
      <c r="W38" s="165"/>
      <c r="X38" s="165"/>
      <c r="Y38" s="165"/>
      <c r="Z38" s="165"/>
      <c r="AA38" s="146"/>
      <c r="AB38" s="146"/>
      <c r="AC38" s="165"/>
      <c r="AD38" s="165"/>
      <c r="AE38" s="165"/>
      <c r="AF38" s="165"/>
      <c r="AG38" s="165"/>
      <c r="AH38" s="146"/>
      <c r="AI38" s="146"/>
      <c r="AJ38" s="165"/>
      <c r="AK38" s="165"/>
      <c r="AL38" s="165"/>
      <c r="AM38" s="165"/>
      <c r="AN38" s="165"/>
      <c r="AO38" s="146"/>
      <c r="AP38" s="146"/>
      <c r="AQ38" s="165"/>
    </row>
    <row r="39" spans="1:43" x14ac:dyDescent="0.25">
      <c r="A39" s="139" t="s">
        <v>23</v>
      </c>
      <c r="B39" s="140" t="s">
        <v>24</v>
      </c>
      <c r="C39" s="140" t="s">
        <v>25</v>
      </c>
      <c r="D39" s="140" t="s">
        <v>26</v>
      </c>
      <c r="E39" s="140" t="s">
        <v>116</v>
      </c>
      <c r="F39" s="140" t="s">
        <v>27</v>
      </c>
      <c r="G39" s="140" t="s">
        <v>27</v>
      </c>
      <c r="H39" s="140" t="s">
        <v>27</v>
      </c>
      <c r="I39" s="140" t="s">
        <v>27</v>
      </c>
      <c r="J39" s="140" t="s">
        <v>128</v>
      </c>
      <c r="K39" s="140" t="s">
        <v>129</v>
      </c>
      <c r="L39" s="140" t="s">
        <v>1339</v>
      </c>
      <c r="M39" s="140" t="s">
        <v>31</v>
      </c>
      <c r="N39" s="162" t="s">
        <v>32</v>
      </c>
      <c r="O39" s="166"/>
      <c r="P39" s="168"/>
      <c r="Q39" s="168"/>
      <c r="R39" s="165"/>
      <c r="S39" s="165"/>
      <c r="T39" s="146"/>
      <c r="U39" s="146"/>
      <c r="V39" s="165"/>
      <c r="W39" s="165"/>
      <c r="X39" s="165"/>
      <c r="Y39" s="165"/>
      <c r="Z39" s="165"/>
      <c r="AA39" s="146"/>
      <c r="AB39" s="146"/>
      <c r="AC39" s="165"/>
      <c r="AD39" s="165"/>
      <c r="AE39" s="165"/>
      <c r="AF39" s="165"/>
      <c r="AG39" s="165"/>
      <c r="AH39" s="146"/>
      <c r="AI39" s="146"/>
      <c r="AJ39" s="165"/>
      <c r="AK39" s="165"/>
      <c r="AL39" s="165"/>
      <c r="AM39" s="165"/>
      <c r="AN39" s="165"/>
      <c r="AO39" s="146"/>
      <c r="AP39" s="146"/>
      <c r="AQ39" s="165"/>
    </row>
    <row r="40" spans="1:43" x14ac:dyDescent="0.25">
      <c r="A40" s="139" t="s">
        <v>23</v>
      </c>
      <c r="B40" s="143" t="s">
        <v>24</v>
      </c>
      <c r="C40" s="143" t="s">
        <v>25</v>
      </c>
      <c r="D40" s="143" t="s">
        <v>26</v>
      </c>
      <c r="E40" s="143" t="s">
        <v>116</v>
      </c>
      <c r="F40" s="143" t="s">
        <v>27</v>
      </c>
      <c r="G40" s="143" t="s">
        <v>27</v>
      </c>
      <c r="H40" s="143" t="s">
        <v>27</v>
      </c>
      <c r="I40" s="143" t="s">
        <v>27</v>
      </c>
      <c r="J40" s="143" t="s">
        <v>131</v>
      </c>
      <c r="K40" s="143" t="s">
        <v>132</v>
      </c>
      <c r="L40" s="143" t="s">
        <v>1340</v>
      </c>
      <c r="M40" s="143" t="s">
        <v>31</v>
      </c>
      <c r="N40" s="161" t="s">
        <v>32</v>
      </c>
      <c r="O40" s="166"/>
      <c r="P40" s="168"/>
      <c r="Q40" s="168"/>
      <c r="R40" s="165"/>
      <c r="S40" s="165"/>
      <c r="T40" s="146"/>
      <c r="U40" s="146"/>
      <c r="V40" s="165"/>
      <c r="W40" s="165"/>
      <c r="X40" s="165"/>
      <c r="Y40" s="165"/>
      <c r="Z40" s="165"/>
      <c r="AA40" s="146"/>
      <c r="AB40" s="146"/>
      <c r="AC40" s="165"/>
      <c r="AD40" s="165"/>
      <c r="AE40" s="165"/>
      <c r="AF40" s="165"/>
      <c r="AG40" s="165"/>
      <c r="AH40" s="146"/>
      <c r="AI40" s="146"/>
      <c r="AJ40" s="165"/>
      <c r="AK40" s="165"/>
      <c r="AL40" s="165"/>
      <c r="AM40" s="165"/>
      <c r="AN40" s="165"/>
      <c r="AO40" s="146"/>
      <c r="AP40" s="146"/>
      <c r="AQ40" s="165"/>
    </row>
    <row r="41" spans="1:43" x14ac:dyDescent="0.25">
      <c r="A41" s="139" t="s">
        <v>23</v>
      </c>
      <c r="B41" s="140" t="s">
        <v>24</v>
      </c>
      <c r="C41" s="140" t="s">
        <v>25</v>
      </c>
      <c r="D41" s="140" t="s">
        <v>26</v>
      </c>
      <c r="E41" s="140" t="s">
        <v>116</v>
      </c>
      <c r="F41" s="140" t="s">
        <v>27</v>
      </c>
      <c r="G41" s="140" t="s">
        <v>27</v>
      </c>
      <c r="H41" s="140" t="s">
        <v>27</v>
      </c>
      <c r="I41" s="140" t="s">
        <v>27</v>
      </c>
      <c r="J41" s="140" t="s">
        <v>134</v>
      </c>
      <c r="K41" s="140" t="s">
        <v>135</v>
      </c>
      <c r="L41" s="140" t="s">
        <v>1341</v>
      </c>
      <c r="M41" s="140" t="s">
        <v>31</v>
      </c>
      <c r="N41" s="162" t="s">
        <v>32</v>
      </c>
      <c r="O41" s="166"/>
      <c r="P41" s="168"/>
      <c r="Q41" s="168"/>
      <c r="R41" s="165"/>
      <c r="S41" s="165"/>
      <c r="T41" s="146"/>
      <c r="U41" s="146"/>
      <c r="V41" s="165"/>
      <c r="W41" s="165"/>
      <c r="X41" s="165"/>
      <c r="Y41" s="165"/>
      <c r="Z41" s="165"/>
      <c r="AA41" s="146"/>
      <c r="AB41" s="146"/>
      <c r="AC41" s="165"/>
      <c r="AD41" s="165"/>
      <c r="AE41" s="165"/>
      <c r="AF41" s="165"/>
      <c r="AG41" s="165"/>
      <c r="AH41" s="146"/>
      <c r="AI41" s="146"/>
      <c r="AJ41" s="165"/>
      <c r="AK41" s="165"/>
      <c r="AL41" s="165"/>
      <c r="AM41" s="165"/>
      <c r="AN41" s="165"/>
      <c r="AO41" s="146"/>
      <c r="AP41" s="146"/>
      <c r="AQ41" s="165"/>
    </row>
    <row r="42" spans="1:43" x14ac:dyDescent="0.25">
      <c r="A42" s="139" t="s">
        <v>23</v>
      </c>
      <c r="B42" s="143" t="s">
        <v>24</v>
      </c>
      <c r="C42" s="143" t="s">
        <v>25</v>
      </c>
      <c r="D42" s="143" t="s">
        <v>26</v>
      </c>
      <c r="E42" s="143" t="s">
        <v>116</v>
      </c>
      <c r="F42" s="143" t="s">
        <v>27</v>
      </c>
      <c r="G42" s="143" t="s">
        <v>27</v>
      </c>
      <c r="H42" s="143" t="s">
        <v>27</v>
      </c>
      <c r="I42" s="143" t="s">
        <v>27</v>
      </c>
      <c r="J42" s="143" t="s">
        <v>137</v>
      </c>
      <c r="K42" s="143" t="s">
        <v>138</v>
      </c>
      <c r="L42" s="143" t="s">
        <v>1342</v>
      </c>
      <c r="M42" s="143" t="s">
        <v>31</v>
      </c>
      <c r="N42" s="161" t="s">
        <v>32</v>
      </c>
      <c r="O42" s="166"/>
      <c r="P42" s="169"/>
      <c r="Q42" s="169"/>
      <c r="R42" s="167"/>
      <c r="S42" s="165"/>
      <c r="T42" s="146"/>
      <c r="U42" s="146"/>
      <c r="V42" s="165"/>
      <c r="W42" s="169"/>
      <c r="X42" s="169"/>
      <c r="Y42" s="167"/>
      <c r="Z42" s="165"/>
      <c r="AA42" s="146"/>
      <c r="AB42" s="146"/>
      <c r="AC42" s="165"/>
      <c r="AD42" s="169"/>
      <c r="AE42" s="169"/>
      <c r="AF42" s="167"/>
      <c r="AG42" s="165"/>
      <c r="AH42" s="146"/>
      <c r="AI42" s="146"/>
      <c r="AJ42" s="165"/>
      <c r="AK42" s="169"/>
      <c r="AL42" s="169"/>
      <c r="AM42" s="167"/>
      <c r="AN42" s="165"/>
      <c r="AO42" s="146"/>
      <c r="AP42" s="146"/>
      <c r="AQ42" s="165"/>
    </row>
    <row r="43" spans="1:43" x14ac:dyDescent="0.25">
      <c r="A43" s="139" t="s">
        <v>23</v>
      </c>
      <c r="B43" s="140" t="s">
        <v>24</v>
      </c>
      <c r="C43" s="140" t="s">
        <v>25</v>
      </c>
      <c r="D43" s="140" t="s">
        <v>26</v>
      </c>
      <c r="E43" s="140" t="s">
        <v>140</v>
      </c>
      <c r="F43" s="140" t="s">
        <v>27</v>
      </c>
      <c r="G43" s="140" t="s">
        <v>27</v>
      </c>
      <c r="H43" s="140" t="s">
        <v>27</v>
      </c>
      <c r="I43" s="140" t="s">
        <v>27</v>
      </c>
      <c r="J43" s="140" t="s">
        <v>141</v>
      </c>
      <c r="K43" s="140" t="s">
        <v>142</v>
      </c>
      <c r="L43" s="140" t="s">
        <v>1343</v>
      </c>
      <c r="M43" s="140" t="s">
        <v>31</v>
      </c>
      <c r="N43" s="162" t="s">
        <v>32</v>
      </c>
      <c r="O43" s="166"/>
      <c r="P43" s="168"/>
      <c r="Q43" s="168"/>
      <c r="R43" s="165"/>
      <c r="S43" s="165"/>
      <c r="T43" s="146"/>
      <c r="U43" s="146"/>
      <c r="V43" s="165"/>
      <c r="W43" s="165"/>
      <c r="X43" s="165"/>
      <c r="Y43" s="165"/>
      <c r="Z43" s="165"/>
      <c r="AA43" s="146"/>
      <c r="AB43" s="146"/>
      <c r="AC43" s="165"/>
      <c r="AD43" s="165"/>
      <c r="AE43" s="165"/>
      <c r="AF43" s="165"/>
      <c r="AG43" s="165"/>
      <c r="AH43" s="146"/>
      <c r="AI43" s="146"/>
      <c r="AJ43" s="165"/>
      <c r="AK43" s="165"/>
      <c r="AL43" s="165"/>
      <c r="AM43" s="165"/>
      <c r="AN43" s="165"/>
      <c r="AO43" s="146"/>
      <c r="AP43" s="146"/>
      <c r="AQ43" s="165"/>
    </row>
    <row r="44" spans="1:43" x14ac:dyDescent="0.25">
      <c r="A44" s="139" t="s">
        <v>23</v>
      </c>
      <c r="B44" s="140" t="s">
        <v>24</v>
      </c>
      <c r="C44" s="140" t="s">
        <v>25</v>
      </c>
      <c r="D44" s="140" t="s">
        <v>26</v>
      </c>
      <c r="E44" s="140" t="s">
        <v>140</v>
      </c>
      <c r="F44" s="140" t="s">
        <v>27</v>
      </c>
      <c r="G44" s="140" t="s">
        <v>27</v>
      </c>
      <c r="H44" s="140" t="s">
        <v>27</v>
      </c>
      <c r="I44" s="140" t="s">
        <v>27</v>
      </c>
      <c r="J44" s="140" t="s">
        <v>143</v>
      </c>
      <c r="K44" s="140" t="s">
        <v>144</v>
      </c>
      <c r="L44" s="140" t="s">
        <v>1344</v>
      </c>
      <c r="M44" s="140" t="s">
        <v>31</v>
      </c>
      <c r="N44" s="162" t="s">
        <v>32</v>
      </c>
      <c r="O44" s="166"/>
      <c r="P44" s="168"/>
      <c r="Q44" s="168"/>
      <c r="R44" s="165"/>
      <c r="S44" s="165"/>
      <c r="T44" s="146"/>
      <c r="U44" s="146"/>
      <c r="V44" s="165"/>
      <c r="W44" s="165"/>
      <c r="X44" s="165"/>
      <c r="Y44" s="165"/>
      <c r="Z44" s="165"/>
      <c r="AA44" s="146"/>
      <c r="AB44" s="146"/>
      <c r="AC44" s="165"/>
      <c r="AD44" s="165"/>
      <c r="AE44" s="165"/>
      <c r="AF44" s="165"/>
      <c r="AG44" s="165"/>
      <c r="AH44" s="146"/>
      <c r="AI44" s="146"/>
      <c r="AJ44" s="165"/>
      <c r="AK44" s="165"/>
      <c r="AL44" s="165"/>
      <c r="AM44" s="165"/>
      <c r="AN44" s="165"/>
      <c r="AO44" s="146"/>
      <c r="AP44" s="146"/>
      <c r="AQ44" s="165"/>
    </row>
    <row r="45" spans="1:43" x14ac:dyDescent="0.25">
      <c r="A45" s="139" t="s">
        <v>23</v>
      </c>
      <c r="B45" s="143" t="s">
        <v>24</v>
      </c>
      <c r="C45" s="143" t="s">
        <v>25</v>
      </c>
      <c r="D45" s="143" t="s">
        <v>26</v>
      </c>
      <c r="E45" s="143" t="s">
        <v>140</v>
      </c>
      <c r="F45" s="143" t="s">
        <v>27</v>
      </c>
      <c r="G45" s="143" t="s">
        <v>27</v>
      </c>
      <c r="H45" s="143" t="s">
        <v>27</v>
      </c>
      <c r="I45" s="143" t="s">
        <v>27</v>
      </c>
      <c r="J45" s="143" t="s">
        <v>146</v>
      </c>
      <c r="K45" s="143" t="s">
        <v>147</v>
      </c>
      <c r="L45" s="143" t="s">
        <v>1345</v>
      </c>
      <c r="M45" s="143" t="s">
        <v>31</v>
      </c>
      <c r="N45" s="161" t="s">
        <v>32</v>
      </c>
      <c r="O45" s="166"/>
      <c r="P45" s="168"/>
      <c r="Q45" s="168"/>
      <c r="R45" s="165">
        <v>1</v>
      </c>
      <c r="S45" s="165">
        <v>1</v>
      </c>
      <c r="T45" s="146"/>
      <c r="U45" s="146"/>
      <c r="V45" s="165"/>
      <c r="W45" s="165"/>
      <c r="X45" s="207"/>
      <c r="Y45" s="208"/>
      <c r="Z45" s="208"/>
      <c r="AA45" s="146"/>
      <c r="AB45" s="146"/>
      <c r="AC45" s="208"/>
      <c r="AD45" s="208"/>
      <c r="AE45" s="165"/>
      <c r="AF45" s="165">
        <v>1</v>
      </c>
      <c r="AG45" s="208"/>
      <c r="AH45" s="146"/>
      <c r="AI45" s="146"/>
      <c r="AJ45" s="165">
        <v>1</v>
      </c>
      <c r="AK45" s="165"/>
      <c r="AL45" s="165"/>
      <c r="AM45" s="165">
        <v>1</v>
      </c>
      <c r="AN45" s="208"/>
      <c r="AO45" s="146"/>
      <c r="AP45" s="146"/>
      <c r="AQ45" s="165"/>
    </row>
    <row r="46" spans="1:43" x14ac:dyDescent="0.25">
      <c r="A46" s="139" t="s">
        <v>23</v>
      </c>
      <c r="B46" s="140" t="s">
        <v>24</v>
      </c>
      <c r="C46" s="140" t="s">
        <v>25</v>
      </c>
      <c r="D46" s="140" t="s">
        <v>26</v>
      </c>
      <c r="E46" s="140" t="s">
        <v>140</v>
      </c>
      <c r="F46" s="140" t="s">
        <v>27</v>
      </c>
      <c r="G46" s="140" t="s">
        <v>27</v>
      </c>
      <c r="H46" s="140" t="s">
        <v>27</v>
      </c>
      <c r="I46" s="140" t="s">
        <v>27</v>
      </c>
      <c r="J46" s="140" t="s">
        <v>148</v>
      </c>
      <c r="K46" s="140" t="s">
        <v>149</v>
      </c>
      <c r="L46" s="140" t="s">
        <v>1346</v>
      </c>
      <c r="M46" s="140" t="s">
        <v>31</v>
      </c>
      <c r="N46" s="162" t="s">
        <v>32</v>
      </c>
      <c r="O46" s="166"/>
      <c r="P46" s="168"/>
      <c r="Q46" s="168"/>
      <c r="R46" s="165">
        <v>1</v>
      </c>
      <c r="S46" s="165">
        <v>1</v>
      </c>
      <c r="T46" s="146"/>
      <c r="U46" s="146"/>
      <c r="V46" s="165"/>
      <c r="W46" s="165"/>
      <c r="X46" s="165"/>
      <c r="Y46" s="165">
        <v>1</v>
      </c>
      <c r="Z46" s="165">
        <v>1</v>
      </c>
      <c r="AA46" s="146"/>
      <c r="AB46" s="146"/>
      <c r="AC46" s="165"/>
      <c r="AD46" s="165"/>
      <c r="AE46" s="165"/>
      <c r="AF46" s="165">
        <v>1</v>
      </c>
      <c r="AG46" s="165">
        <v>1</v>
      </c>
      <c r="AH46" s="146"/>
      <c r="AI46" s="146"/>
      <c r="AJ46" s="165"/>
      <c r="AK46" s="165"/>
      <c r="AL46" s="165"/>
      <c r="AM46" s="165">
        <v>1</v>
      </c>
      <c r="AN46" s="165">
        <v>1</v>
      </c>
      <c r="AO46" s="146"/>
      <c r="AP46" s="146"/>
      <c r="AQ46" s="165"/>
    </row>
    <row r="47" spans="1:43" x14ac:dyDescent="0.25">
      <c r="A47" s="139" t="s">
        <v>23</v>
      </c>
      <c r="B47" s="143" t="s">
        <v>24</v>
      </c>
      <c r="C47" s="143" t="s">
        <v>25</v>
      </c>
      <c r="D47" s="143" t="s">
        <v>26</v>
      </c>
      <c r="E47" s="143" t="s">
        <v>140</v>
      </c>
      <c r="F47" s="143" t="s">
        <v>27</v>
      </c>
      <c r="G47" s="143" t="s">
        <v>27</v>
      </c>
      <c r="H47" s="143" t="s">
        <v>27</v>
      </c>
      <c r="I47" s="143" t="s">
        <v>27</v>
      </c>
      <c r="J47" s="143" t="s">
        <v>151</v>
      </c>
      <c r="K47" s="143" t="s">
        <v>152</v>
      </c>
      <c r="L47" s="143" t="s">
        <v>1347</v>
      </c>
      <c r="M47" s="143" t="s">
        <v>31</v>
      </c>
      <c r="N47" s="161" t="s">
        <v>32</v>
      </c>
      <c r="O47" s="166"/>
      <c r="P47" s="168"/>
      <c r="Q47" s="168"/>
      <c r="R47" s="165"/>
      <c r="S47" s="165"/>
      <c r="T47" s="146"/>
      <c r="U47" s="146"/>
      <c r="V47" s="165"/>
      <c r="W47" s="165"/>
      <c r="X47" s="165"/>
      <c r="Y47" s="165"/>
      <c r="Z47" s="165"/>
      <c r="AA47" s="146"/>
      <c r="AB47" s="146"/>
      <c r="AC47" s="165"/>
      <c r="AD47" s="165"/>
      <c r="AE47" s="165"/>
      <c r="AF47" s="165"/>
      <c r="AG47" s="165"/>
      <c r="AH47" s="146"/>
      <c r="AI47" s="146"/>
      <c r="AJ47" s="165"/>
      <c r="AK47" s="165"/>
      <c r="AL47" s="165"/>
      <c r="AM47" s="165"/>
      <c r="AN47" s="165"/>
      <c r="AO47" s="146"/>
      <c r="AP47" s="146"/>
      <c r="AQ47" s="165"/>
    </row>
    <row r="48" spans="1:43" x14ac:dyDescent="0.25">
      <c r="A48" s="139" t="s">
        <v>23</v>
      </c>
      <c r="B48" s="140" t="s">
        <v>24</v>
      </c>
      <c r="C48" s="140" t="s">
        <v>25</v>
      </c>
      <c r="D48" s="140" t="s">
        <v>26</v>
      </c>
      <c r="E48" s="140" t="s">
        <v>140</v>
      </c>
      <c r="F48" s="140" t="s">
        <v>27</v>
      </c>
      <c r="G48" s="140" t="s">
        <v>27</v>
      </c>
      <c r="H48" s="140" t="s">
        <v>27</v>
      </c>
      <c r="I48" s="140" t="s">
        <v>27</v>
      </c>
      <c r="J48" s="140" t="s">
        <v>154</v>
      </c>
      <c r="K48" s="140" t="s">
        <v>155</v>
      </c>
      <c r="L48" s="140" t="s">
        <v>1348</v>
      </c>
      <c r="M48" s="140" t="s">
        <v>88</v>
      </c>
      <c r="N48" s="162" t="s">
        <v>32</v>
      </c>
      <c r="O48" s="166"/>
      <c r="P48" s="168"/>
      <c r="Q48" s="168"/>
      <c r="R48" s="165"/>
      <c r="S48" s="165"/>
      <c r="T48" s="146"/>
      <c r="U48" s="146"/>
      <c r="V48" s="165"/>
      <c r="W48" s="165"/>
      <c r="X48" s="165"/>
      <c r="Y48" s="165"/>
      <c r="Z48" s="165"/>
      <c r="AA48" s="146"/>
      <c r="AB48" s="146"/>
      <c r="AC48" s="165"/>
      <c r="AD48" s="165"/>
      <c r="AE48" s="165"/>
      <c r="AF48" s="165"/>
      <c r="AG48" s="165"/>
      <c r="AH48" s="146"/>
      <c r="AI48" s="146"/>
      <c r="AJ48" s="165"/>
      <c r="AK48" s="165"/>
      <c r="AL48" s="165"/>
      <c r="AM48" s="165"/>
      <c r="AN48" s="165"/>
      <c r="AO48" s="146"/>
      <c r="AP48" s="146"/>
      <c r="AQ48" s="165"/>
    </row>
    <row r="49" spans="1:43" x14ac:dyDescent="0.25">
      <c r="A49" s="139" t="s">
        <v>23</v>
      </c>
      <c r="B49" s="143" t="s">
        <v>24</v>
      </c>
      <c r="C49" s="143" t="s">
        <v>25</v>
      </c>
      <c r="D49" s="143" t="s">
        <v>26</v>
      </c>
      <c r="E49" s="143" t="s">
        <v>157</v>
      </c>
      <c r="F49" s="143" t="s">
        <v>27</v>
      </c>
      <c r="G49" s="143" t="s">
        <v>27</v>
      </c>
      <c r="H49" s="143" t="s">
        <v>27</v>
      </c>
      <c r="I49" s="143" t="s">
        <v>27</v>
      </c>
      <c r="J49" s="143" t="s">
        <v>158</v>
      </c>
      <c r="K49" s="143" t="s">
        <v>159</v>
      </c>
      <c r="L49" s="143" t="s">
        <v>1349</v>
      </c>
      <c r="M49" s="143" t="s">
        <v>31</v>
      </c>
      <c r="N49" s="161" t="s">
        <v>32</v>
      </c>
      <c r="O49" s="166"/>
      <c r="P49" s="168"/>
      <c r="Q49" s="168"/>
      <c r="R49" s="165"/>
      <c r="S49" s="165"/>
      <c r="T49" s="146"/>
      <c r="U49" s="146"/>
      <c r="V49" s="165"/>
      <c r="W49" s="165"/>
      <c r="X49" s="165"/>
      <c r="Y49" s="165"/>
      <c r="Z49" s="165"/>
      <c r="AA49" s="146"/>
      <c r="AB49" s="146"/>
      <c r="AC49" s="165"/>
      <c r="AD49" s="165"/>
      <c r="AE49" s="165"/>
      <c r="AF49" s="165"/>
      <c r="AG49" s="165"/>
      <c r="AH49" s="146"/>
      <c r="AI49" s="146"/>
      <c r="AJ49" s="165"/>
      <c r="AK49" s="165"/>
      <c r="AL49" s="165"/>
      <c r="AM49" s="165"/>
      <c r="AN49" s="165"/>
      <c r="AO49" s="146"/>
      <c r="AP49" s="146"/>
      <c r="AQ49" s="165"/>
    </row>
    <row r="50" spans="1:43" x14ac:dyDescent="0.25">
      <c r="A50" s="139" t="s">
        <v>23</v>
      </c>
      <c r="B50" s="140" t="s">
        <v>24</v>
      </c>
      <c r="C50" s="140" t="s">
        <v>25</v>
      </c>
      <c r="D50" s="140" t="s">
        <v>26</v>
      </c>
      <c r="E50" s="140" t="s">
        <v>157</v>
      </c>
      <c r="F50" s="140" t="s">
        <v>160</v>
      </c>
      <c r="G50" s="140" t="s">
        <v>161</v>
      </c>
      <c r="H50" s="140" t="s">
        <v>27</v>
      </c>
      <c r="I50" s="140" t="s">
        <v>27</v>
      </c>
      <c r="J50" s="140" t="s">
        <v>162</v>
      </c>
      <c r="K50" s="140" t="s">
        <v>163</v>
      </c>
      <c r="L50" s="140" t="s">
        <v>1350</v>
      </c>
      <c r="M50" s="140" t="s">
        <v>31</v>
      </c>
      <c r="N50" s="162" t="s">
        <v>32</v>
      </c>
      <c r="O50" s="166"/>
      <c r="P50" s="168"/>
      <c r="Q50" s="168"/>
      <c r="R50" s="165"/>
      <c r="S50" s="165"/>
      <c r="T50" s="146"/>
      <c r="U50" s="146"/>
      <c r="V50" s="165"/>
      <c r="W50" s="165"/>
      <c r="X50" s="165"/>
      <c r="Y50" s="165"/>
      <c r="Z50" s="165"/>
      <c r="AA50" s="146"/>
      <c r="AB50" s="146"/>
      <c r="AC50" s="165"/>
      <c r="AD50" s="165"/>
      <c r="AE50" s="165"/>
      <c r="AF50" s="165"/>
      <c r="AG50" s="165"/>
      <c r="AH50" s="146"/>
      <c r="AI50" s="146"/>
      <c r="AJ50" s="165"/>
      <c r="AK50" s="165"/>
      <c r="AL50" s="165"/>
      <c r="AM50" s="165"/>
      <c r="AN50" s="165"/>
      <c r="AO50" s="146"/>
      <c r="AP50" s="146"/>
      <c r="AQ50" s="165"/>
    </row>
    <row r="51" spans="1:43" x14ac:dyDescent="0.25">
      <c r="A51" s="139" t="s">
        <v>23</v>
      </c>
      <c r="B51" s="143" t="s">
        <v>24</v>
      </c>
      <c r="C51" s="143" t="s">
        <v>25</v>
      </c>
      <c r="D51" s="143" t="s">
        <v>26</v>
      </c>
      <c r="E51" s="143" t="s">
        <v>157</v>
      </c>
      <c r="F51" s="143" t="s">
        <v>160</v>
      </c>
      <c r="G51" s="143" t="s">
        <v>161</v>
      </c>
      <c r="H51" s="143" t="s">
        <v>27</v>
      </c>
      <c r="I51" s="143" t="s">
        <v>27</v>
      </c>
      <c r="J51" s="143" t="s">
        <v>165</v>
      </c>
      <c r="K51" s="143" t="s">
        <v>166</v>
      </c>
      <c r="L51" s="143" t="s">
        <v>1351</v>
      </c>
      <c r="M51" s="143" t="s">
        <v>31</v>
      </c>
      <c r="N51" s="161" t="s">
        <v>32</v>
      </c>
      <c r="O51" s="166"/>
      <c r="P51" s="168"/>
      <c r="Q51" s="168"/>
      <c r="R51" s="165"/>
      <c r="S51" s="165"/>
      <c r="T51" s="146"/>
      <c r="U51" s="146"/>
      <c r="V51" s="165"/>
      <c r="W51" s="165"/>
      <c r="X51" s="165"/>
      <c r="Y51" s="165"/>
      <c r="Z51" s="165"/>
      <c r="AA51" s="146"/>
      <c r="AB51" s="146"/>
      <c r="AC51" s="165"/>
      <c r="AD51" s="165"/>
      <c r="AE51" s="165"/>
      <c r="AF51" s="165"/>
      <c r="AG51" s="165"/>
      <c r="AH51" s="146"/>
      <c r="AI51" s="146"/>
      <c r="AJ51" s="165"/>
      <c r="AK51" s="165"/>
      <c r="AL51" s="165"/>
      <c r="AM51" s="165"/>
      <c r="AN51" s="165"/>
      <c r="AO51" s="146"/>
      <c r="AP51" s="146"/>
      <c r="AQ51" s="165"/>
    </row>
    <row r="52" spans="1:43" x14ac:dyDescent="0.25">
      <c r="A52" s="139" t="s">
        <v>23</v>
      </c>
      <c r="B52" s="140" t="s">
        <v>24</v>
      </c>
      <c r="C52" s="140" t="s">
        <v>25</v>
      </c>
      <c r="D52" s="140" t="s">
        <v>26</v>
      </c>
      <c r="E52" s="140" t="s">
        <v>157</v>
      </c>
      <c r="F52" s="140" t="s">
        <v>160</v>
      </c>
      <c r="G52" s="140" t="s">
        <v>161</v>
      </c>
      <c r="H52" s="140" t="s">
        <v>27</v>
      </c>
      <c r="I52" s="140" t="s">
        <v>27</v>
      </c>
      <c r="J52" s="140" t="s">
        <v>168</v>
      </c>
      <c r="K52" s="140" t="s">
        <v>169</v>
      </c>
      <c r="L52" s="140" t="s">
        <v>1352</v>
      </c>
      <c r="M52" s="140" t="s">
        <v>31</v>
      </c>
      <c r="N52" s="162" t="s">
        <v>32</v>
      </c>
      <c r="O52" s="166"/>
      <c r="P52" s="168"/>
      <c r="Q52" s="168"/>
      <c r="R52" s="165"/>
      <c r="S52" s="165"/>
      <c r="T52" s="146"/>
      <c r="U52" s="146"/>
      <c r="V52" s="165"/>
      <c r="W52" s="165"/>
      <c r="X52" s="165"/>
      <c r="Y52" s="165"/>
      <c r="Z52" s="165"/>
      <c r="AA52" s="146"/>
      <c r="AB52" s="146"/>
      <c r="AC52" s="165"/>
      <c r="AD52" s="165"/>
      <c r="AE52" s="165"/>
      <c r="AF52" s="165"/>
      <c r="AG52" s="165"/>
      <c r="AH52" s="146"/>
      <c r="AI52" s="146"/>
      <c r="AJ52" s="165"/>
      <c r="AK52" s="165"/>
      <c r="AL52" s="165"/>
      <c r="AM52" s="165"/>
      <c r="AN52" s="165"/>
      <c r="AO52" s="146"/>
      <c r="AP52" s="146"/>
      <c r="AQ52" s="165"/>
    </row>
    <row r="53" spans="1:43" x14ac:dyDescent="0.25">
      <c r="A53" s="139" t="s">
        <v>23</v>
      </c>
      <c r="B53" s="143" t="s">
        <v>24</v>
      </c>
      <c r="C53" s="143" t="s">
        <v>25</v>
      </c>
      <c r="D53" s="143" t="s">
        <v>26</v>
      </c>
      <c r="E53" s="143" t="s">
        <v>157</v>
      </c>
      <c r="F53" s="143" t="s">
        <v>160</v>
      </c>
      <c r="G53" s="143" t="s">
        <v>161</v>
      </c>
      <c r="H53" s="143" t="s">
        <v>27</v>
      </c>
      <c r="I53" s="143" t="s">
        <v>27</v>
      </c>
      <c r="J53" s="143" t="s">
        <v>170</v>
      </c>
      <c r="K53" s="143" t="s">
        <v>171</v>
      </c>
      <c r="L53" s="143" t="s">
        <v>1353</v>
      </c>
      <c r="M53" s="143" t="s">
        <v>31</v>
      </c>
      <c r="N53" s="161" t="s">
        <v>32</v>
      </c>
      <c r="O53" s="166"/>
      <c r="P53" s="168"/>
      <c r="Q53" s="168"/>
      <c r="R53" s="165"/>
      <c r="S53" s="165"/>
      <c r="T53" s="146"/>
      <c r="U53" s="146"/>
      <c r="V53" s="165"/>
      <c r="W53" s="165"/>
      <c r="X53" s="165"/>
      <c r="Y53" s="165"/>
      <c r="Z53" s="165"/>
      <c r="AA53" s="146"/>
      <c r="AB53" s="146"/>
      <c r="AC53" s="165"/>
      <c r="AD53" s="165"/>
      <c r="AE53" s="165"/>
      <c r="AF53" s="165"/>
      <c r="AG53" s="165"/>
      <c r="AH53" s="146"/>
      <c r="AI53" s="146"/>
      <c r="AJ53" s="165"/>
      <c r="AK53" s="165"/>
      <c r="AL53" s="165"/>
      <c r="AM53" s="165"/>
      <c r="AN53" s="165"/>
      <c r="AO53" s="146"/>
      <c r="AP53" s="146"/>
      <c r="AQ53" s="165"/>
    </row>
    <row r="54" spans="1:43" x14ac:dyDescent="0.25">
      <c r="A54" s="139" t="s">
        <v>23</v>
      </c>
      <c r="B54" s="143" t="s">
        <v>24</v>
      </c>
      <c r="C54" s="143" t="s">
        <v>25</v>
      </c>
      <c r="D54" s="143" t="s">
        <v>26</v>
      </c>
      <c r="E54" s="143" t="s">
        <v>157</v>
      </c>
      <c r="F54" s="143" t="s">
        <v>160</v>
      </c>
      <c r="G54" s="143" t="s">
        <v>173</v>
      </c>
      <c r="H54" s="143" t="s">
        <v>27</v>
      </c>
      <c r="I54" s="143" t="s">
        <v>27</v>
      </c>
      <c r="J54" s="143" t="s">
        <v>174</v>
      </c>
      <c r="K54" s="143" t="s">
        <v>175</v>
      </c>
      <c r="L54" s="143" t="s">
        <v>1354</v>
      </c>
      <c r="M54" s="143" t="s">
        <v>31</v>
      </c>
      <c r="N54" s="161" t="s">
        <v>32</v>
      </c>
      <c r="O54" s="166"/>
      <c r="P54" s="168"/>
      <c r="Q54" s="168"/>
      <c r="R54" s="165"/>
      <c r="S54" s="165"/>
      <c r="T54" s="146"/>
      <c r="U54" s="146"/>
      <c r="V54" s="165"/>
      <c r="W54" s="165"/>
      <c r="X54" s="165"/>
      <c r="Y54" s="165"/>
      <c r="Z54" s="165"/>
      <c r="AA54" s="146"/>
      <c r="AB54" s="146"/>
      <c r="AC54" s="165"/>
      <c r="AD54" s="165"/>
      <c r="AE54" s="165"/>
      <c r="AF54" s="165"/>
      <c r="AG54" s="165"/>
      <c r="AH54" s="146"/>
      <c r="AI54" s="146"/>
      <c r="AJ54" s="165"/>
      <c r="AK54" s="165"/>
      <c r="AL54" s="165"/>
      <c r="AM54" s="165"/>
      <c r="AN54" s="165"/>
      <c r="AO54" s="146"/>
      <c r="AP54" s="146"/>
      <c r="AQ54" s="165"/>
    </row>
    <row r="55" spans="1:43" x14ac:dyDescent="0.25">
      <c r="A55" s="139" t="s">
        <v>23</v>
      </c>
      <c r="B55" s="140" t="s">
        <v>24</v>
      </c>
      <c r="C55" s="140" t="s">
        <v>25</v>
      </c>
      <c r="D55" s="140" t="s">
        <v>26</v>
      </c>
      <c r="E55" s="140" t="s">
        <v>157</v>
      </c>
      <c r="F55" s="140" t="s">
        <v>176</v>
      </c>
      <c r="G55" s="140" t="s">
        <v>27</v>
      </c>
      <c r="H55" s="140" t="s">
        <v>27</v>
      </c>
      <c r="I55" s="140" t="s">
        <v>27</v>
      </c>
      <c r="J55" s="140" t="s">
        <v>177</v>
      </c>
      <c r="K55" s="140" t="s">
        <v>178</v>
      </c>
      <c r="L55" s="140" t="s">
        <v>1355</v>
      </c>
      <c r="M55" s="140" t="s">
        <v>31</v>
      </c>
      <c r="N55" s="162" t="s">
        <v>32</v>
      </c>
      <c r="O55" s="198"/>
      <c r="P55" s="199"/>
      <c r="Q55" s="199"/>
      <c r="R55" s="195"/>
      <c r="S55" s="195"/>
      <c r="T55" s="146"/>
      <c r="U55" s="146"/>
      <c r="V55" s="165"/>
      <c r="W55" s="165">
        <v>1</v>
      </c>
      <c r="X55" s="165"/>
      <c r="Y55" s="165">
        <v>1</v>
      </c>
      <c r="Z55" s="165"/>
      <c r="AA55" s="146"/>
      <c r="AB55" s="146"/>
      <c r="AC55" s="165"/>
      <c r="AD55" s="165">
        <v>1</v>
      </c>
      <c r="AE55" s="165"/>
      <c r="AF55" s="165">
        <v>1</v>
      </c>
      <c r="AG55" s="165"/>
      <c r="AH55" s="146"/>
      <c r="AI55" s="146"/>
      <c r="AJ55" s="165"/>
      <c r="AK55" s="165">
        <v>1</v>
      </c>
      <c r="AL55" s="165"/>
      <c r="AM55" s="165">
        <v>1</v>
      </c>
      <c r="AN55" s="195"/>
      <c r="AO55" s="146"/>
      <c r="AP55" s="146"/>
      <c r="AQ55" s="195"/>
    </row>
    <row r="56" spans="1:43" x14ac:dyDescent="0.25">
      <c r="A56" s="139" t="s">
        <v>23</v>
      </c>
      <c r="B56" s="143" t="s">
        <v>24</v>
      </c>
      <c r="C56" s="143" t="s">
        <v>25</v>
      </c>
      <c r="D56" s="143" t="s">
        <v>26</v>
      </c>
      <c r="E56" s="143" t="s">
        <v>157</v>
      </c>
      <c r="F56" s="143" t="s">
        <v>176</v>
      </c>
      <c r="G56" s="143" t="s">
        <v>27</v>
      </c>
      <c r="H56" s="143" t="s">
        <v>27</v>
      </c>
      <c r="I56" s="143" t="s">
        <v>27</v>
      </c>
      <c r="J56" s="143" t="s">
        <v>179</v>
      </c>
      <c r="K56" s="143" t="s">
        <v>180</v>
      </c>
      <c r="L56" s="143" t="s">
        <v>1356</v>
      </c>
      <c r="M56" s="143" t="s">
        <v>31</v>
      </c>
      <c r="N56" s="161" t="s">
        <v>32</v>
      </c>
      <c r="O56" s="166"/>
      <c r="P56" s="168"/>
      <c r="Q56" s="168"/>
      <c r="R56" s="165"/>
      <c r="S56" s="165"/>
      <c r="T56" s="146"/>
      <c r="U56" s="146"/>
      <c r="V56" s="165"/>
      <c r="W56" s="165"/>
      <c r="X56" s="165"/>
      <c r="Y56" s="165"/>
      <c r="Z56" s="165"/>
      <c r="AA56" s="146"/>
      <c r="AB56" s="146"/>
      <c r="AC56" s="165"/>
      <c r="AD56" s="165"/>
      <c r="AE56" s="165"/>
      <c r="AF56" s="165"/>
      <c r="AG56" s="165"/>
      <c r="AH56" s="146"/>
      <c r="AI56" s="146"/>
      <c r="AJ56" s="165"/>
      <c r="AK56" s="165"/>
      <c r="AL56" s="165"/>
      <c r="AM56" s="165"/>
      <c r="AN56" s="165"/>
      <c r="AO56" s="146"/>
      <c r="AP56" s="146"/>
      <c r="AQ56" s="165"/>
    </row>
    <row r="57" spans="1:43" x14ac:dyDescent="0.25">
      <c r="A57" s="139" t="s">
        <v>23</v>
      </c>
      <c r="B57" s="140" t="s">
        <v>24</v>
      </c>
      <c r="C57" s="140" t="s">
        <v>25</v>
      </c>
      <c r="D57" s="140" t="s">
        <v>26</v>
      </c>
      <c r="E57" s="140" t="s">
        <v>157</v>
      </c>
      <c r="F57" s="140" t="s">
        <v>176</v>
      </c>
      <c r="G57" s="140" t="s">
        <v>27</v>
      </c>
      <c r="H57" s="140" t="s">
        <v>27</v>
      </c>
      <c r="I57" s="140" t="s">
        <v>27</v>
      </c>
      <c r="J57" s="140" t="s">
        <v>182</v>
      </c>
      <c r="K57" s="140" t="s">
        <v>183</v>
      </c>
      <c r="L57" s="140" t="s">
        <v>1357</v>
      </c>
      <c r="M57" s="140" t="s">
        <v>31</v>
      </c>
      <c r="N57" s="162" t="s">
        <v>32</v>
      </c>
      <c r="O57" s="166"/>
      <c r="P57" s="168"/>
      <c r="Q57" s="168"/>
      <c r="R57" s="165"/>
      <c r="S57" s="165"/>
      <c r="T57" s="146"/>
      <c r="U57" s="146"/>
      <c r="V57" s="165"/>
      <c r="W57" s="165"/>
      <c r="X57" s="165"/>
      <c r="Y57" s="165"/>
      <c r="Z57" s="165"/>
      <c r="AA57" s="146"/>
      <c r="AB57" s="146"/>
      <c r="AC57" s="165"/>
      <c r="AD57" s="165"/>
      <c r="AE57" s="165"/>
      <c r="AF57" s="165"/>
      <c r="AG57" s="165"/>
      <c r="AH57" s="146"/>
      <c r="AI57" s="146"/>
      <c r="AJ57" s="165"/>
      <c r="AK57" s="165"/>
      <c r="AL57" s="165"/>
      <c r="AM57" s="165"/>
      <c r="AN57" s="165"/>
      <c r="AO57" s="146"/>
      <c r="AP57" s="146"/>
      <c r="AQ57" s="165"/>
    </row>
    <row r="58" spans="1:43" x14ac:dyDescent="0.25">
      <c r="A58" s="139" t="s">
        <v>23</v>
      </c>
      <c r="B58" s="143" t="s">
        <v>24</v>
      </c>
      <c r="C58" s="143" t="s">
        <v>25</v>
      </c>
      <c r="D58" s="143" t="s">
        <v>26</v>
      </c>
      <c r="E58" s="143" t="s">
        <v>157</v>
      </c>
      <c r="F58" s="143" t="s">
        <v>176</v>
      </c>
      <c r="G58" s="143" t="s">
        <v>27</v>
      </c>
      <c r="H58" s="143" t="s">
        <v>27</v>
      </c>
      <c r="I58" s="143" t="s">
        <v>27</v>
      </c>
      <c r="J58" s="143" t="s">
        <v>185</v>
      </c>
      <c r="K58" s="143" t="s">
        <v>186</v>
      </c>
      <c r="L58" s="143" t="s">
        <v>1358</v>
      </c>
      <c r="M58" s="143" t="s">
        <v>31</v>
      </c>
      <c r="N58" s="161" t="s">
        <v>32</v>
      </c>
      <c r="O58" s="166"/>
      <c r="P58" s="168"/>
      <c r="Q58" s="168"/>
      <c r="R58" s="165"/>
      <c r="S58" s="165"/>
      <c r="T58" s="146"/>
      <c r="U58" s="146"/>
      <c r="V58" s="165"/>
      <c r="W58" s="165"/>
      <c r="X58" s="165"/>
      <c r="Y58" s="165"/>
      <c r="Z58" s="165"/>
      <c r="AA58" s="146"/>
      <c r="AB58" s="146"/>
      <c r="AC58" s="165"/>
      <c r="AD58" s="165"/>
      <c r="AE58" s="165"/>
      <c r="AF58" s="165"/>
      <c r="AG58" s="165"/>
      <c r="AH58" s="146"/>
      <c r="AI58" s="146"/>
      <c r="AJ58" s="165"/>
      <c r="AK58" s="165"/>
      <c r="AL58" s="165"/>
      <c r="AM58" s="165"/>
      <c r="AN58" s="165"/>
      <c r="AO58" s="146"/>
      <c r="AP58" s="146"/>
      <c r="AQ58" s="165"/>
    </row>
    <row r="59" spans="1:43" x14ac:dyDescent="0.25">
      <c r="A59" s="139" t="s">
        <v>23</v>
      </c>
      <c r="B59" s="140" t="s">
        <v>24</v>
      </c>
      <c r="C59" s="140" t="s">
        <v>25</v>
      </c>
      <c r="D59" s="140" t="s">
        <v>26</v>
      </c>
      <c r="E59" s="140" t="s">
        <v>157</v>
      </c>
      <c r="F59" s="140" t="s">
        <v>176</v>
      </c>
      <c r="G59" s="140" t="s">
        <v>27</v>
      </c>
      <c r="H59" s="140" t="s">
        <v>27</v>
      </c>
      <c r="I59" s="140" t="s">
        <v>27</v>
      </c>
      <c r="J59" s="140" t="s">
        <v>188</v>
      </c>
      <c r="K59" s="140" t="s">
        <v>189</v>
      </c>
      <c r="L59" s="140" t="s">
        <v>1359</v>
      </c>
      <c r="M59" s="140" t="s">
        <v>31</v>
      </c>
      <c r="N59" s="162" t="s">
        <v>32</v>
      </c>
      <c r="O59" s="166"/>
      <c r="P59" s="168"/>
      <c r="Q59" s="168"/>
      <c r="R59" s="165"/>
      <c r="S59" s="165"/>
      <c r="T59" s="146"/>
      <c r="U59" s="146"/>
      <c r="V59" s="165"/>
      <c r="W59" s="165"/>
      <c r="X59" s="165"/>
      <c r="Y59" s="165"/>
      <c r="Z59" s="165"/>
      <c r="AA59" s="146"/>
      <c r="AB59" s="146"/>
      <c r="AC59" s="165"/>
      <c r="AD59" s="165"/>
      <c r="AE59" s="165"/>
      <c r="AF59" s="165"/>
      <c r="AG59" s="165"/>
      <c r="AH59" s="146"/>
      <c r="AI59" s="146"/>
      <c r="AJ59" s="165"/>
      <c r="AK59" s="165"/>
      <c r="AL59" s="165"/>
      <c r="AM59" s="165"/>
      <c r="AN59" s="165"/>
      <c r="AO59" s="146"/>
      <c r="AP59" s="146"/>
      <c r="AQ59" s="165"/>
    </row>
    <row r="60" spans="1:43" x14ac:dyDescent="0.25">
      <c r="A60" s="139" t="s">
        <v>23</v>
      </c>
      <c r="B60" s="143" t="s">
        <v>24</v>
      </c>
      <c r="C60" s="143" t="s">
        <v>25</v>
      </c>
      <c r="D60" s="143" t="s">
        <v>26</v>
      </c>
      <c r="E60" s="143" t="s">
        <v>157</v>
      </c>
      <c r="F60" s="143" t="s">
        <v>191</v>
      </c>
      <c r="G60" s="143" t="s">
        <v>27</v>
      </c>
      <c r="H60" s="143" t="s">
        <v>27</v>
      </c>
      <c r="I60" s="143" t="s">
        <v>27</v>
      </c>
      <c r="J60" s="143" t="s">
        <v>192</v>
      </c>
      <c r="K60" s="143" t="s">
        <v>193</v>
      </c>
      <c r="L60" s="143" t="s">
        <v>1360</v>
      </c>
      <c r="M60" s="143" t="s">
        <v>31</v>
      </c>
      <c r="N60" s="161" t="s">
        <v>32</v>
      </c>
      <c r="O60" s="166"/>
      <c r="P60" s="168"/>
      <c r="Q60" s="168"/>
      <c r="R60" s="165"/>
      <c r="S60" s="165"/>
      <c r="T60" s="146"/>
      <c r="U60" s="146"/>
      <c r="V60" s="165"/>
      <c r="W60" s="165"/>
      <c r="X60" s="165"/>
      <c r="Y60" s="165"/>
      <c r="Z60" s="165"/>
      <c r="AA60" s="146"/>
      <c r="AB60" s="146"/>
      <c r="AC60" s="165"/>
      <c r="AD60" s="165"/>
      <c r="AE60" s="165"/>
      <c r="AF60" s="165"/>
      <c r="AG60" s="165"/>
      <c r="AH60" s="146"/>
      <c r="AI60" s="146"/>
      <c r="AJ60" s="165"/>
      <c r="AK60" s="165"/>
      <c r="AL60" s="165"/>
      <c r="AM60" s="165"/>
      <c r="AN60" s="165"/>
      <c r="AO60" s="146"/>
      <c r="AP60" s="146"/>
      <c r="AQ60" s="165"/>
    </row>
    <row r="61" spans="1:43" x14ac:dyDescent="0.25">
      <c r="A61" s="139" t="s">
        <v>23</v>
      </c>
      <c r="B61" s="140" t="s">
        <v>24</v>
      </c>
      <c r="C61" s="140" t="s">
        <v>25</v>
      </c>
      <c r="D61" s="140" t="s">
        <v>26</v>
      </c>
      <c r="E61" s="140" t="s">
        <v>157</v>
      </c>
      <c r="F61" s="140" t="s">
        <v>191</v>
      </c>
      <c r="G61" s="140" t="s">
        <v>27</v>
      </c>
      <c r="H61" s="140" t="s">
        <v>27</v>
      </c>
      <c r="I61" s="140" t="s">
        <v>27</v>
      </c>
      <c r="J61" s="140" t="s">
        <v>194</v>
      </c>
      <c r="K61" s="140" t="s">
        <v>195</v>
      </c>
      <c r="L61" s="140" t="s">
        <v>1361</v>
      </c>
      <c r="M61" s="140" t="s">
        <v>31</v>
      </c>
      <c r="N61" s="162" t="s">
        <v>32</v>
      </c>
      <c r="O61" s="166"/>
      <c r="P61" s="168"/>
      <c r="Q61" s="168"/>
      <c r="R61" s="165"/>
      <c r="S61" s="165"/>
      <c r="T61" s="146"/>
      <c r="U61" s="146"/>
      <c r="V61" s="165"/>
      <c r="W61" s="165"/>
      <c r="X61" s="165"/>
      <c r="Y61" s="165"/>
      <c r="Z61" s="165"/>
      <c r="AA61" s="146"/>
      <c r="AB61" s="146"/>
      <c r="AC61" s="165"/>
      <c r="AD61" s="165"/>
      <c r="AE61" s="165"/>
      <c r="AF61" s="165"/>
      <c r="AG61" s="165"/>
      <c r="AH61" s="146"/>
      <c r="AI61" s="146"/>
      <c r="AJ61" s="165"/>
      <c r="AK61" s="165"/>
      <c r="AL61" s="165"/>
      <c r="AM61" s="165"/>
      <c r="AN61" s="165"/>
      <c r="AO61" s="146"/>
      <c r="AP61" s="146"/>
      <c r="AQ61" s="165"/>
    </row>
    <row r="62" spans="1:43" x14ac:dyDescent="0.25">
      <c r="A62" s="139" t="s">
        <v>23</v>
      </c>
      <c r="B62" s="143" t="s">
        <v>24</v>
      </c>
      <c r="C62" s="143" t="s">
        <v>25</v>
      </c>
      <c r="D62" s="143" t="s">
        <v>26</v>
      </c>
      <c r="E62" s="143" t="s">
        <v>157</v>
      </c>
      <c r="F62" s="143" t="s">
        <v>191</v>
      </c>
      <c r="G62" s="143" t="s">
        <v>27</v>
      </c>
      <c r="H62" s="143" t="s">
        <v>27</v>
      </c>
      <c r="I62" s="143" t="s">
        <v>27</v>
      </c>
      <c r="J62" s="143" t="s">
        <v>197</v>
      </c>
      <c r="K62" s="143" t="s">
        <v>198</v>
      </c>
      <c r="L62" s="143" t="s">
        <v>1362</v>
      </c>
      <c r="M62" s="143" t="s">
        <v>31</v>
      </c>
      <c r="N62" s="161" t="s">
        <v>32</v>
      </c>
      <c r="O62" s="166"/>
      <c r="P62" s="168"/>
      <c r="Q62" s="168"/>
      <c r="R62" s="165"/>
      <c r="S62" s="165"/>
      <c r="T62" s="146"/>
      <c r="U62" s="146"/>
      <c r="V62" s="165"/>
      <c r="W62" s="165"/>
      <c r="X62" s="165"/>
      <c r="Y62" s="165"/>
      <c r="Z62" s="165"/>
      <c r="AA62" s="146"/>
      <c r="AB62" s="146"/>
      <c r="AC62" s="165"/>
      <c r="AD62" s="165"/>
      <c r="AE62" s="165"/>
      <c r="AF62" s="165"/>
      <c r="AG62" s="165"/>
      <c r="AH62" s="146"/>
      <c r="AI62" s="146"/>
      <c r="AJ62" s="165"/>
      <c r="AK62" s="165"/>
      <c r="AL62" s="165"/>
      <c r="AM62" s="165"/>
      <c r="AN62" s="165"/>
      <c r="AO62" s="146"/>
      <c r="AP62" s="146"/>
      <c r="AQ62" s="165"/>
    </row>
    <row r="63" spans="1:43" x14ac:dyDescent="0.25">
      <c r="A63" s="139" t="s">
        <v>23</v>
      </c>
      <c r="B63" s="140" t="s">
        <v>24</v>
      </c>
      <c r="C63" s="140" t="s">
        <v>25</v>
      </c>
      <c r="D63" s="140" t="s">
        <v>26</v>
      </c>
      <c r="E63" s="140" t="s">
        <v>157</v>
      </c>
      <c r="F63" s="140" t="s">
        <v>191</v>
      </c>
      <c r="G63" s="140" t="s">
        <v>27</v>
      </c>
      <c r="H63" s="140" t="s">
        <v>27</v>
      </c>
      <c r="I63" s="140" t="s">
        <v>27</v>
      </c>
      <c r="J63" s="140" t="s">
        <v>200</v>
      </c>
      <c r="K63" s="140" t="s">
        <v>201</v>
      </c>
      <c r="L63" s="140" t="s">
        <v>1363</v>
      </c>
      <c r="M63" s="140" t="s">
        <v>31</v>
      </c>
      <c r="N63" s="162" t="s">
        <v>32</v>
      </c>
      <c r="O63" s="166"/>
      <c r="P63" s="168">
        <v>1</v>
      </c>
      <c r="Q63" s="168"/>
      <c r="R63" s="165">
        <v>1</v>
      </c>
      <c r="S63" s="165"/>
      <c r="T63" s="146"/>
      <c r="U63" s="146"/>
      <c r="V63" s="165"/>
      <c r="W63" s="165">
        <v>1</v>
      </c>
      <c r="X63" s="165"/>
      <c r="Y63" s="165">
        <v>1</v>
      </c>
      <c r="Z63" s="165"/>
      <c r="AA63" s="146"/>
      <c r="AB63" s="146"/>
      <c r="AC63" s="165"/>
      <c r="AD63" s="165">
        <v>1</v>
      </c>
      <c r="AE63" s="165"/>
      <c r="AF63" s="165">
        <v>1</v>
      </c>
      <c r="AG63" s="165"/>
      <c r="AH63" s="146"/>
      <c r="AI63" s="146"/>
      <c r="AJ63" s="165"/>
      <c r="AK63" s="165">
        <v>1</v>
      </c>
      <c r="AL63" s="165"/>
      <c r="AM63" s="165">
        <v>1</v>
      </c>
      <c r="AN63" s="165"/>
      <c r="AO63" s="146"/>
      <c r="AP63" s="146"/>
      <c r="AQ63" s="165"/>
    </row>
    <row r="64" spans="1:43" x14ac:dyDescent="0.25">
      <c r="A64" s="139" t="s">
        <v>23</v>
      </c>
      <c r="B64" s="143" t="s">
        <v>24</v>
      </c>
      <c r="C64" s="143" t="s">
        <v>25</v>
      </c>
      <c r="D64" s="143" t="s">
        <v>26</v>
      </c>
      <c r="E64" s="143" t="s">
        <v>157</v>
      </c>
      <c r="F64" s="143" t="s">
        <v>191</v>
      </c>
      <c r="G64" s="143" t="s">
        <v>27</v>
      </c>
      <c r="H64" s="143" t="s">
        <v>27</v>
      </c>
      <c r="I64" s="143" t="s">
        <v>27</v>
      </c>
      <c r="J64" s="143" t="s">
        <v>202</v>
      </c>
      <c r="K64" s="143" t="s">
        <v>203</v>
      </c>
      <c r="L64" s="143" t="s">
        <v>1364</v>
      </c>
      <c r="M64" s="143" t="s">
        <v>31</v>
      </c>
      <c r="N64" s="161" t="s">
        <v>32</v>
      </c>
      <c r="O64" s="166"/>
      <c r="P64" s="168"/>
      <c r="Q64" s="168"/>
      <c r="R64" s="165"/>
      <c r="S64" s="165"/>
      <c r="T64" s="146"/>
      <c r="U64" s="146"/>
      <c r="V64" s="165"/>
      <c r="W64" s="165"/>
      <c r="X64" s="165"/>
      <c r="Y64" s="165"/>
      <c r="Z64" s="165"/>
      <c r="AA64" s="146"/>
      <c r="AB64" s="146"/>
      <c r="AC64" s="165"/>
      <c r="AD64" s="165"/>
      <c r="AE64" s="165"/>
      <c r="AF64" s="165"/>
      <c r="AG64" s="165"/>
      <c r="AH64" s="146"/>
      <c r="AI64" s="146"/>
      <c r="AJ64" s="165"/>
      <c r="AK64" s="165"/>
      <c r="AL64" s="165"/>
      <c r="AM64" s="165"/>
      <c r="AN64" s="165"/>
      <c r="AO64" s="146"/>
      <c r="AP64" s="146"/>
      <c r="AQ64" s="165"/>
    </row>
    <row r="65" spans="1:43" x14ac:dyDescent="0.25">
      <c r="A65" s="139" t="s">
        <v>23</v>
      </c>
      <c r="B65" s="140" t="s">
        <v>24</v>
      </c>
      <c r="C65" s="140" t="s">
        <v>25</v>
      </c>
      <c r="D65" s="140" t="s">
        <v>26</v>
      </c>
      <c r="E65" s="140" t="s">
        <v>157</v>
      </c>
      <c r="F65" s="140" t="s">
        <v>191</v>
      </c>
      <c r="G65" s="140" t="s">
        <v>27</v>
      </c>
      <c r="H65" s="140" t="s">
        <v>27</v>
      </c>
      <c r="I65" s="140" t="s">
        <v>27</v>
      </c>
      <c r="J65" s="140" t="s">
        <v>204</v>
      </c>
      <c r="K65" s="140" t="s">
        <v>205</v>
      </c>
      <c r="L65" s="140" t="s">
        <v>1365</v>
      </c>
      <c r="M65" s="140" t="s">
        <v>31</v>
      </c>
      <c r="N65" s="162" t="s">
        <v>32</v>
      </c>
      <c r="O65" s="166"/>
      <c r="P65" s="168"/>
      <c r="Q65" s="168"/>
      <c r="R65" s="165"/>
      <c r="S65" s="165"/>
      <c r="T65" s="146"/>
      <c r="U65" s="146"/>
      <c r="V65" s="165"/>
      <c r="W65" s="165"/>
      <c r="X65" s="165"/>
      <c r="Y65" s="165"/>
      <c r="Z65" s="165"/>
      <c r="AA65" s="146"/>
      <c r="AB65" s="146"/>
      <c r="AC65" s="165"/>
      <c r="AD65" s="165"/>
      <c r="AE65" s="165"/>
      <c r="AF65" s="165"/>
      <c r="AG65" s="165"/>
      <c r="AH65" s="146"/>
      <c r="AI65" s="146"/>
      <c r="AJ65" s="165"/>
      <c r="AK65" s="165"/>
      <c r="AL65" s="165"/>
      <c r="AM65" s="165"/>
      <c r="AN65" s="165"/>
      <c r="AO65" s="146"/>
      <c r="AP65" s="146"/>
      <c r="AQ65" s="165"/>
    </row>
    <row r="66" spans="1:43" x14ac:dyDescent="0.25">
      <c r="A66" s="139" t="s">
        <v>23</v>
      </c>
      <c r="B66" s="143" t="s">
        <v>24</v>
      </c>
      <c r="C66" s="143" t="s">
        <v>25</v>
      </c>
      <c r="D66" s="143" t="s">
        <v>26</v>
      </c>
      <c r="E66" s="143" t="s">
        <v>157</v>
      </c>
      <c r="F66" s="143" t="s">
        <v>191</v>
      </c>
      <c r="G66" s="143" t="s">
        <v>27</v>
      </c>
      <c r="H66" s="143" t="s">
        <v>27</v>
      </c>
      <c r="I66" s="143" t="s">
        <v>27</v>
      </c>
      <c r="J66" s="143" t="s">
        <v>207</v>
      </c>
      <c r="K66" s="143" t="s">
        <v>208</v>
      </c>
      <c r="L66" s="143" t="s">
        <v>1366</v>
      </c>
      <c r="M66" s="143" t="s">
        <v>31</v>
      </c>
      <c r="N66" s="161" t="s">
        <v>32</v>
      </c>
      <c r="O66" s="166"/>
      <c r="P66" s="168">
        <v>1</v>
      </c>
      <c r="Q66" s="168"/>
      <c r="R66" s="165">
        <v>1</v>
      </c>
      <c r="S66" s="165"/>
      <c r="T66" s="146"/>
      <c r="U66" s="146"/>
      <c r="V66" s="165"/>
      <c r="W66" s="165">
        <v>1</v>
      </c>
      <c r="X66" s="165"/>
      <c r="Y66" s="165">
        <v>1</v>
      </c>
      <c r="Z66" s="165"/>
      <c r="AA66" s="146"/>
      <c r="AB66" s="146"/>
      <c r="AC66" s="165"/>
      <c r="AD66" s="165">
        <v>1</v>
      </c>
      <c r="AE66" s="165"/>
      <c r="AF66" s="165">
        <v>1</v>
      </c>
      <c r="AG66" s="165"/>
      <c r="AH66" s="146"/>
      <c r="AI66" s="146"/>
      <c r="AJ66" s="165"/>
      <c r="AK66" s="165">
        <v>1</v>
      </c>
      <c r="AL66" s="165"/>
      <c r="AM66" s="165">
        <v>1</v>
      </c>
      <c r="AN66" s="165"/>
      <c r="AO66" s="146"/>
      <c r="AP66" s="146"/>
      <c r="AQ66" s="165"/>
    </row>
    <row r="67" spans="1:43" x14ac:dyDescent="0.25">
      <c r="A67" s="139" t="s">
        <v>23</v>
      </c>
      <c r="B67" s="140" t="s">
        <v>24</v>
      </c>
      <c r="C67" s="140" t="s">
        <v>25</v>
      </c>
      <c r="D67" s="140" t="s">
        <v>26</v>
      </c>
      <c r="E67" s="140" t="s">
        <v>157</v>
      </c>
      <c r="F67" s="140" t="s">
        <v>191</v>
      </c>
      <c r="G67" s="140" t="s">
        <v>27</v>
      </c>
      <c r="H67" s="140" t="s">
        <v>27</v>
      </c>
      <c r="I67" s="140" t="s">
        <v>27</v>
      </c>
      <c r="J67" s="140" t="s">
        <v>209</v>
      </c>
      <c r="K67" s="140" t="s">
        <v>210</v>
      </c>
      <c r="L67" s="140" t="s">
        <v>1367</v>
      </c>
      <c r="M67" s="140" t="s">
        <v>31</v>
      </c>
      <c r="N67" s="162" t="s">
        <v>32</v>
      </c>
      <c r="O67" s="166"/>
      <c r="P67" s="169">
        <v>1</v>
      </c>
      <c r="Q67" s="169"/>
      <c r="R67" s="167">
        <v>1</v>
      </c>
      <c r="S67" s="134" t="s">
        <v>469</v>
      </c>
      <c r="T67" s="146"/>
      <c r="U67" s="146"/>
      <c r="V67" s="165"/>
      <c r="W67" s="169">
        <v>1</v>
      </c>
      <c r="X67" s="203" t="s">
        <v>468</v>
      </c>
      <c r="Y67" s="167">
        <v>1</v>
      </c>
      <c r="Z67" s="134" t="s">
        <v>448</v>
      </c>
      <c r="AA67" s="146"/>
      <c r="AB67" s="146"/>
      <c r="AC67" s="165"/>
      <c r="AD67" s="169">
        <v>1</v>
      </c>
      <c r="AE67" s="169"/>
      <c r="AF67" s="167">
        <v>1</v>
      </c>
      <c r="AG67" s="134" t="s">
        <v>469</v>
      </c>
      <c r="AH67" s="146"/>
      <c r="AI67" s="146"/>
      <c r="AJ67" s="165"/>
      <c r="AK67" s="169">
        <v>1</v>
      </c>
      <c r="AL67" s="169"/>
      <c r="AM67" s="167">
        <v>1</v>
      </c>
      <c r="AN67" s="134" t="s">
        <v>448</v>
      </c>
      <c r="AO67" s="146"/>
      <c r="AP67" s="146"/>
      <c r="AQ67" s="165"/>
    </row>
    <row r="68" spans="1:43" x14ac:dyDescent="0.25">
      <c r="A68" s="139" t="s">
        <v>23</v>
      </c>
      <c r="B68" s="143" t="s">
        <v>24</v>
      </c>
      <c r="C68" s="143" t="s">
        <v>25</v>
      </c>
      <c r="D68" s="143" t="s">
        <v>26</v>
      </c>
      <c r="E68" s="143" t="s">
        <v>157</v>
      </c>
      <c r="F68" s="143" t="s">
        <v>191</v>
      </c>
      <c r="G68" s="143" t="s">
        <v>27</v>
      </c>
      <c r="H68" s="143" t="s">
        <v>27</v>
      </c>
      <c r="I68" s="143" t="s">
        <v>27</v>
      </c>
      <c r="J68" s="143" t="s">
        <v>212</v>
      </c>
      <c r="K68" s="143" t="s">
        <v>213</v>
      </c>
      <c r="L68" s="143" t="s">
        <v>1368</v>
      </c>
      <c r="M68" s="143" t="s">
        <v>31</v>
      </c>
      <c r="N68" s="161" t="s">
        <v>32</v>
      </c>
      <c r="O68" s="166"/>
      <c r="P68" s="168"/>
      <c r="Q68" s="168"/>
      <c r="R68" s="165"/>
      <c r="S68" s="165"/>
      <c r="T68" s="146"/>
      <c r="U68" s="146"/>
      <c r="V68" s="165"/>
      <c r="W68" s="165"/>
      <c r="X68" s="165"/>
      <c r="Y68" s="165"/>
      <c r="Z68" s="165"/>
      <c r="AA68" s="146"/>
      <c r="AB68" s="146"/>
      <c r="AC68" s="165"/>
      <c r="AD68" s="165"/>
      <c r="AE68" s="165"/>
      <c r="AF68" s="165"/>
      <c r="AG68" s="165"/>
      <c r="AH68" s="146"/>
      <c r="AI68" s="146"/>
      <c r="AJ68" s="165"/>
      <c r="AK68" s="165"/>
      <c r="AL68" s="165"/>
      <c r="AM68" s="165"/>
      <c r="AN68" s="165"/>
      <c r="AO68" s="146"/>
      <c r="AP68" s="146"/>
      <c r="AQ68" s="165"/>
    </row>
    <row r="69" spans="1:43" x14ac:dyDescent="0.25">
      <c r="A69" s="139" t="s">
        <v>23</v>
      </c>
      <c r="B69" s="140" t="s">
        <v>24</v>
      </c>
      <c r="C69" s="140" t="s">
        <v>25</v>
      </c>
      <c r="D69" s="140" t="s">
        <v>26</v>
      </c>
      <c r="E69" s="140" t="s">
        <v>157</v>
      </c>
      <c r="F69" s="140" t="s">
        <v>191</v>
      </c>
      <c r="G69" s="140" t="s">
        <v>27</v>
      </c>
      <c r="H69" s="140" t="s">
        <v>27</v>
      </c>
      <c r="I69" s="140" t="s">
        <v>27</v>
      </c>
      <c r="J69" s="140" t="s">
        <v>215</v>
      </c>
      <c r="K69" s="140" t="s">
        <v>216</v>
      </c>
      <c r="L69" s="140" t="s">
        <v>1369</v>
      </c>
      <c r="M69" s="140" t="s">
        <v>88</v>
      </c>
      <c r="N69" s="162" t="s">
        <v>32</v>
      </c>
      <c r="O69" s="166"/>
      <c r="P69" s="168"/>
      <c r="Q69" s="168"/>
      <c r="R69" s="165"/>
      <c r="S69" s="165"/>
      <c r="T69" s="146"/>
      <c r="U69" s="146"/>
      <c r="V69" s="165"/>
      <c r="W69" s="165"/>
      <c r="X69" s="165"/>
      <c r="Y69" s="165"/>
      <c r="Z69" s="165"/>
      <c r="AA69" s="146"/>
      <c r="AB69" s="146"/>
      <c r="AC69" s="165"/>
      <c r="AD69" s="165"/>
      <c r="AE69" s="165"/>
      <c r="AF69" s="165"/>
      <c r="AG69" s="165"/>
      <c r="AH69" s="146"/>
      <c r="AI69" s="146"/>
      <c r="AJ69" s="165"/>
      <c r="AK69" s="165"/>
      <c r="AL69" s="165"/>
      <c r="AM69" s="165"/>
      <c r="AN69" s="165"/>
      <c r="AO69" s="146"/>
      <c r="AP69" s="146"/>
      <c r="AQ69" s="165"/>
    </row>
    <row r="70" spans="1:43" x14ac:dyDescent="0.25">
      <c r="A70" s="139" t="s">
        <v>23</v>
      </c>
      <c r="B70" s="140" t="s">
        <v>24</v>
      </c>
      <c r="C70" s="140" t="s">
        <v>25</v>
      </c>
      <c r="D70" s="140" t="s">
        <v>26</v>
      </c>
      <c r="E70" s="140" t="s">
        <v>157</v>
      </c>
      <c r="F70" s="140" t="s">
        <v>176</v>
      </c>
      <c r="K70" s="163" t="s">
        <v>446</v>
      </c>
      <c r="L70" s="163" t="s">
        <v>1370</v>
      </c>
      <c r="M70" s="163" t="s">
        <v>31</v>
      </c>
      <c r="N70" s="164" t="s">
        <v>32</v>
      </c>
      <c r="O70" s="198"/>
      <c r="P70" s="199"/>
      <c r="Q70" s="199"/>
      <c r="R70" s="195"/>
      <c r="S70" s="195"/>
      <c r="T70" s="146"/>
      <c r="U70" s="146"/>
      <c r="V70" s="165"/>
      <c r="W70" s="165"/>
      <c r="X70" s="165"/>
      <c r="Y70" s="165"/>
      <c r="Z70" s="165"/>
      <c r="AA70" s="146"/>
      <c r="AB70" s="146"/>
      <c r="AC70" s="165"/>
      <c r="AD70" s="165"/>
      <c r="AE70" s="165"/>
      <c r="AF70" s="165"/>
      <c r="AG70" s="165"/>
      <c r="AH70" s="146"/>
      <c r="AI70" s="146"/>
      <c r="AJ70" s="165"/>
      <c r="AK70" s="165"/>
      <c r="AL70" s="165"/>
      <c r="AM70" s="165"/>
      <c r="AN70" s="165"/>
      <c r="AO70" s="146"/>
      <c r="AP70" s="146"/>
      <c r="AQ70" s="165"/>
    </row>
    <row r="71" spans="1:43" x14ac:dyDescent="0.25">
      <c r="A71" s="139" t="s">
        <v>23</v>
      </c>
      <c r="B71" s="140" t="s">
        <v>24</v>
      </c>
      <c r="C71" s="140" t="s">
        <v>25</v>
      </c>
      <c r="D71" s="140" t="s">
        <v>26</v>
      </c>
      <c r="E71" s="140" t="s">
        <v>157</v>
      </c>
      <c r="F71" s="140" t="s">
        <v>191</v>
      </c>
      <c r="K71" s="141" t="s">
        <v>452</v>
      </c>
      <c r="L71" s="141" t="s">
        <v>1371</v>
      </c>
      <c r="M71" s="141" t="s">
        <v>88</v>
      </c>
      <c r="N71" s="142" t="s">
        <v>32</v>
      </c>
      <c r="O71" s="166"/>
      <c r="P71" s="168"/>
      <c r="Q71" s="168"/>
      <c r="R71" s="165"/>
      <c r="S71" s="165"/>
      <c r="T71" s="146"/>
      <c r="U71" s="146"/>
      <c r="V71" s="165"/>
      <c r="W71" s="165"/>
      <c r="X71" s="165"/>
      <c r="Y71" s="165"/>
      <c r="Z71" s="165"/>
      <c r="AA71" s="146"/>
      <c r="AB71" s="146"/>
      <c r="AC71" s="165"/>
      <c r="AD71" s="165"/>
      <c r="AE71" s="165"/>
      <c r="AF71" s="165"/>
      <c r="AG71" s="165"/>
      <c r="AH71" s="146"/>
      <c r="AI71" s="146"/>
      <c r="AJ71" s="165"/>
      <c r="AK71" s="165"/>
      <c r="AL71" s="165"/>
      <c r="AM71" s="165"/>
      <c r="AN71" s="165"/>
      <c r="AO71" s="146"/>
      <c r="AP71" s="146"/>
      <c r="AQ71" s="165"/>
    </row>
    <row r="72" spans="1:43" x14ac:dyDescent="0.25">
      <c r="A72" s="139" t="s">
        <v>23</v>
      </c>
      <c r="B72" s="140" t="s">
        <v>24</v>
      </c>
      <c r="C72" s="140" t="s">
        <v>25</v>
      </c>
      <c r="D72" s="140" t="s">
        <v>26</v>
      </c>
      <c r="E72" s="140" t="s">
        <v>157</v>
      </c>
      <c r="F72" s="143" t="s">
        <v>89</v>
      </c>
      <c r="K72" s="221" t="s">
        <v>472</v>
      </c>
      <c r="L72" s="141" t="s">
        <v>1372</v>
      </c>
      <c r="M72" s="141"/>
      <c r="N72" s="142" t="s">
        <v>32</v>
      </c>
      <c r="O72" s="166"/>
      <c r="P72" s="168"/>
      <c r="Q72" s="168"/>
      <c r="R72" s="165"/>
      <c r="S72" s="165"/>
      <c r="T72" s="146"/>
      <c r="U72" s="146"/>
      <c r="V72" s="165"/>
      <c r="W72" s="165"/>
      <c r="X72" s="165"/>
      <c r="Y72" s="165"/>
      <c r="Z72" s="165"/>
      <c r="AA72" s="146"/>
      <c r="AB72" s="146"/>
      <c r="AC72" s="165"/>
      <c r="AD72" s="165"/>
      <c r="AE72" s="165"/>
      <c r="AF72" s="165"/>
      <c r="AG72" s="165"/>
      <c r="AH72" s="146"/>
      <c r="AI72" s="146"/>
      <c r="AJ72" s="165"/>
      <c r="AK72" s="165"/>
      <c r="AL72" s="165"/>
      <c r="AM72" s="165"/>
      <c r="AN72" s="165"/>
      <c r="AO72" s="146"/>
      <c r="AP72" s="146"/>
      <c r="AQ72" s="165"/>
    </row>
    <row r="73" spans="1:43" x14ac:dyDescent="0.25">
      <c r="A73" s="139" t="s">
        <v>23</v>
      </c>
      <c r="B73" s="140" t="s">
        <v>24</v>
      </c>
      <c r="C73" s="140" t="s">
        <v>25</v>
      </c>
      <c r="D73" s="140" t="s">
        <v>26</v>
      </c>
      <c r="E73" s="140"/>
      <c r="F73" s="140" t="s">
        <v>38</v>
      </c>
      <c r="K73" s="141" t="s">
        <v>455</v>
      </c>
      <c r="L73" s="141" t="s">
        <v>1373</v>
      </c>
      <c r="M73" s="141" t="s">
        <v>31</v>
      </c>
      <c r="N73" s="142" t="s">
        <v>32</v>
      </c>
      <c r="O73" s="166"/>
      <c r="P73" s="168"/>
      <c r="Q73" s="168"/>
      <c r="R73" s="165"/>
      <c r="S73" s="165"/>
      <c r="T73" s="146"/>
      <c r="U73" s="146"/>
      <c r="V73" s="165"/>
      <c r="W73" s="165"/>
      <c r="X73" s="165"/>
      <c r="Y73" s="165"/>
      <c r="Z73" s="165"/>
      <c r="AA73" s="146"/>
      <c r="AB73" s="146"/>
      <c r="AC73" s="165"/>
      <c r="AD73" s="165"/>
      <c r="AE73" s="165"/>
      <c r="AF73" s="165"/>
      <c r="AG73" s="165"/>
      <c r="AH73" s="146"/>
      <c r="AI73" s="146"/>
      <c r="AJ73" s="165"/>
      <c r="AK73" s="165"/>
      <c r="AL73" s="165"/>
      <c r="AM73" s="165"/>
      <c r="AN73" s="165"/>
      <c r="AO73" s="146"/>
      <c r="AP73" s="146"/>
      <c r="AQ73" s="165"/>
    </row>
    <row r="74" spans="1:43" x14ac:dyDescent="0.25">
      <c r="AA74" s="146"/>
      <c r="AB74" s="146"/>
    </row>
    <row r="75" spans="1:43" x14ac:dyDescent="0.25">
      <c r="A75" s="139" t="s">
        <v>23</v>
      </c>
      <c r="B75" s="140" t="s">
        <v>24</v>
      </c>
      <c r="C75" s="140" t="s">
        <v>25</v>
      </c>
      <c r="D75" s="140" t="s">
        <v>26</v>
      </c>
      <c r="E75" s="140" t="s">
        <v>140</v>
      </c>
      <c r="F75" s="140" t="s">
        <v>27</v>
      </c>
      <c r="G75" s="140" t="s">
        <v>27</v>
      </c>
      <c r="H75" s="140" t="s">
        <v>27</v>
      </c>
      <c r="I75" s="140" t="s">
        <v>27</v>
      </c>
      <c r="J75" s="140"/>
      <c r="K75" s="140" t="s">
        <v>458</v>
      </c>
      <c r="L75" s="140" t="s">
        <v>460</v>
      </c>
      <c r="M75" s="140" t="s">
        <v>88</v>
      </c>
      <c r="N75" s="162" t="s">
        <v>32</v>
      </c>
      <c r="O75" s="172"/>
      <c r="P75" s="173"/>
      <c r="Q75" s="173"/>
      <c r="R75" s="174"/>
      <c r="S75" s="174"/>
      <c r="T75" s="146"/>
      <c r="U75" s="146"/>
      <c r="V75" s="174"/>
      <c r="W75" s="174"/>
      <c r="X75" s="174"/>
      <c r="Y75" s="174"/>
      <c r="Z75" s="174"/>
      <c r="AC75" s="174"/>
      <c r="AD75" s="174"/>
      <c r="AE75" s="174"/>
      <c r="AF75" s="174"/>
      <c r="AG75" s="174"/>
      <c r="AH75" s="146"/>
      <c r="AI75" s="146"/>
      <c r="AJ75" s="174"/>
      <c r="AK75" s="174"/>
      <c r="AL75" s="174"/>
      <c r="AM75" s="174"/>
      <c r="AN75" s="174"/>
      <c r="AO75" s="146"/>
      <c r="AP75" s="146"/>
      <c r="AQ75" s="174"/>
    </row>
  </sheetData>
  <customSheetViews>
    <customSheetView guid="{7E2B8651-9EDF-4686-BF09-4C6E4ECB6560}" topLeftCell="L46">
      <selection activeCell="L4" sqref="L4:L73"/>
      <pageMargins left="0.7" right="0.7" top="0.75" bottom="0.75" header="0.3" footer="0.3"/>
    </customSheetView>
    <customSheetView guid="{A67492AB-2EEC-4EC2-BA6D-891652334567}" topLeftCell="L1">
      <selection activeCell="AQ1" sqref="AQ1"/>
      <pageMargins left="0.7" right="0.7" top="0.75" bottom="0.75" header="0.3" footer="0.3"/>
    </customSheetView>
    <customSheetView guid="{9ACCADDA-5184-4D7C-B667-61CE217335EA}" showAutoFilter="1" topLeftCell="D1">
      <selection activeCell="F56" sqref="F56"/>
      <pageMargins left="0.7" right="0.7" top="0.75" bottom="0.75" header="0.3" footer="0.3"/>
      <autoFilter ref="A1:S73" xr:uid="{00000000-0000-0000-0000-000000000000}"/>
    </customSheetView>
    <customSheetView guid="{6A9CEB46-5793-4D94-8AC0-92ADCE52C7A7}" topLeftCell="J1">
      <selection activeCell="A3" sqref="A3:XFD4"/>
      <pageMargins left="0.7" right="0.7" top="0.75" bottom="0.75" header="0.3" footer="0.3"/>
    </customSheetView>
    <customSheetView guid="{55C7D43E-EC87-4983-B813-A65B580A474C}">
      <selection activeCell="A3" sqref="A3:XFD4"/>
      <pageMargins left="0.7" right="0.7" top="0.75" bottom="0.75" header="0.3" footer="0.3"/>
    </customSheetView>
    <customSheetView guid="{1ED8C25E-8C1B-4148-8F92-E539E20624CC}" topLeftCell="E1">
      <selection activeCell="O23" sqref="O23"/>
      <pageMargins left="0.7" right="0.7" top="0.75" bottom="0.75" header="0.3" footer="0.3"/>
    </customSheetView>
    <customSheetView guid="{979C1FE0-1740-490A-8593-5B9E56861E41}" topLeftCell="Y28">
      <selection activeCell="AR62" sqref="AR62"/>
      <pageMargins left="0.7" right="0.7" top="0.75" bottom="0.75" header="0.3" footer="0.3"/>
    </customSheetView>
    <customSheetView guid="{4B11626D-8256-4899-898F-59ED074A0ABD}" topLeftCell="F22">
      <selection activeCell="AF10" sqref="AF10"/>
      <pageMargins left="0.7" right="0.7" top="0.75" bottom="0.75" header="0.3" footer="0.3"/>
    </customSheetView>
    <customSheetView guid="{C04CD6F4-0629-4E30-8DBD-ECA76434052A}">
      <selection activeCell="A3" sqref="A3:XFD4"/>
      <pageMargins left="0.7" right="0.7" top="0.75" bottom="0.75" header="0.3" footer="0.3"/>
    </customSheetView>
    <customSheetView guid="{C0503E4A-8AF9-4D04-B483-F727AF314A1C}" topLeftCell="G1">
      <selection activeCell="G1" sqref="G1"/>
      <pageMargins left="0.7" right="0.7" top="0.75" bottom="0.75" header="0.3" footer="0.3"/>
    </customSheetView>
    <customSheetView guid="{8A6E679C-7591-4F9A-9582-192856473C45}" topLeftCell="Y28">
      <selection activeCell="AR62" sqref="AR62"/>
      <pageMargins left="0.7" right="0.7" top="0.75" bottom="0.75" header="0.3" footer="0.3"/>
    </customSheetView>
    <customSheetView guid="{473C9412-265F-44A4-AED6-F7DE08B904A8}" topLeftCell="L1">
      <selection activeCell="X18" sqref="X18"/>
      <pageMargins left="0.7" right="0.7" top="0.75" bottom="0.75" header="0.3" footer="0.3"/>
    </customSheetView>
    <customSheetView guid="{D71005B1-3EE8-4576-A93D-03985B721D79}">
      <selection activeCell="Q26" sqref="Q26"/>
      <pageMargins left="0.7" right="0.7" top="0.75" bottom="0.75" header="0.3" footer="0.3"/>
    </customSheetView>
    <customSheetView guid="{328D43EC-3A99-4E8F-8590-839E6CCE5B11}">
      <selection activeCell="A3" sqref="A3:XFD4"/>
      <pageMargins left="0.7" right="0.7" top="0.75" bottom="0.75" header="0.3" footer="0.3"/>
    </customSheetView>
    <customSheetView guid="{2BD5B969-1AA9-4308-BC39-3F9FF3CF98E0}" topLeftCell="G1">
      <selection activeCell="Z20" sqref="Z20"/>
      <pageMargins left="0.7" right="0.7" top="0.75" bottom="0.75" header="0.3" footer="0.3"/>
    </customSheetView>
    <customSheetView guid="{BD2D882A-045F-47D0-8715-3B5B09BC4437}" topLeftCell="B10">
      <selection activeCell="E10" sqref="E10"/>
      <pageMargins left="0.7" right="0.7" top="0.75" bottom="0.75" header="0.3" footer="0.3"/>
    </customSheetView>
    <customSheetView guid="{64714077-BB10-4FBC-93EB-F39C345F3D4D}">
      <selection activeCell="A3" sqref="A3:XFD4"/>
      <pageMargins left="0.7" right="0.7" top="0.75" bottom="0.75" header="0.3" footer="0.3"/>
    </customSheetView>
    <customSheetView guid="{DC3FE0CD-1C50-46B3-849D-64BEBAC8D37C}" topLeftCell="J1">
      <selection activeCell="A3" sqref="A3:XFD4"/>
      <pageMargins left="0.7" right="0.7" top="0.75" bottom="0.75" header="0.3" footer="0.3"/>
    </customSheetView>
    <customSheetView guid="{2BC985F5-5796-4825-A0C5-66C868300C47}" topLeftCell="Y28">
      <selection activeCell="AR62" sqref="AR62"/>
      <pageMargins left="0.7" right="0.7" top="0.75" bottom="0.75" header="0.3" footer="0.3"/>
    </customSheetView>
    <customSheetView guid="{B6F290E7-2A93-4A46-8D88-6C2FDB830CD4}" topLeftCell="F1">
      <selection activeCell="AF20" sqref="AF20"/>
      <pageMargins left="0.7" right="0.7" top="0.75" bottom="0.75" header="0.3" footer="0.3"/>
    </customSheetView>
    <customSheetView guid="{C1620C5F-2DD4-4D12-977A-62C78B95AAF4}" topLeftCell="J1">
      <selection activeCell="A3" sqref="A3:XFD4"/>
      <pageMargins left="0.7" right="0.7" top="0.75" bottom="0.75" header="0.3" footer="0.3"/>
    </customSheetView>
    <customSheetView guid="{2E780193-1DF0-4DB6-8E44-33A26D698CB6}">
      <selection activeCell="A3" sqref="A3:XFD4"/>
      <pageMargins left="0.7" right="0.7" top="0.75" bottom="0.75" header="0.3" footer="0.3"/>
    </customSheetView>
    <customSheetView guid="{2724BA11-E954-4E71-9446-F4F762D7360A}" topLeftCell="J1">
      <selection activeCell="A3" sqref="A3:XFD4"/>
      <pageMargins left="0.7" right="0.7" top="0.75" bottom="0.75" header="0.3" footer="0.3"/>
    </customSheetView>
    <customSheetView guid="{DD428E53-1105-4627-A0A1-B5C9AC59B5AA}" topLeftCell="Y28">
      <selection activeCell="AR62" sqref="AR62"/>
      <pageMargins left="0.7" right="0.7" top="0.75" bottom="0.75" header="0.3" footer="0.3"/>
    </customSheetView>
    <customSheetView guid="{97889E11-8169-474F-8FBA-CB12D46933B8}" topLeftCell="Y28">
      <selection activeCell="AR62" sqref="AR62"/>
      <pageMargins left="0.7" right="0.7" top="0.75" bottom="0.75" header="0.3" footer="0.3"/>
    </customSheetView>
    <customSheetView guid="{49013D34-D5E3-4A0D-8D91-99EF49812F3C}" topLeftCell="J1">
      <selection activeCell="AQ45" sqref="AQ45"/>
      <pageMargins left="0.7" right="0.7" top="0.75" bottom="0.75" header="0.3" footer="0.3"/>
    </customSheetView>
    <customSheetView guid="{7C898571-5165-4758-8C03-BC3167BEBD2B}" topLeftCell="G1">
      <selection activeCell="Z20" sqref="Z20"/>
      <pageMargins left="0.7" right="0.7" top="0.75" bottom="0.75" header="0.3" footer="0.3"/>
    </customSheetView>
    <customSheetView guid="{5B9A04FB-54FD-4139-AD99-524E788AC018}" showAutoFilter="1" topLeftCell="H1">
      <selection activeCell="M3" sqref="M3"/>
      <pageMargins left="0.7" right="0.7" top="0.75" bottom="0.75" header="0.3" footer="0.3"/>
      <autoFilter ref="A3:AQ72" xr:uid="{00000000-0000-0000-0000-000000000000}"/>
    </customSheetView>
    <customSheetView guid="{FB0E6E48-BBFA-4A26-8444-691981DB83A6}">
      <selection activeCell="A3" sqref="A3:XFD4"/>
      <pageMargins left="0.7" right="0.7" top="0.75" bottom="0.75" header="0.3" footer="0.3"/>
    </customSheetView>
    <customSheetView guid="{72E291C7-5810-41F4-8E32-1965377F534C}" topLeftCell="G1">
      <selection activeCell="V13" sqref="V13:X13"/>
      <pageMargins left="0.7" right="0.7" top="0.75" bottom="0.75" header="0.3" footer="0.3"/>
    </customSheetView>
    <customSheetView guid="{399F78F3-CA95-4668-8E6C-D68C0C184DAE}" topLeftCell="L1">
      <selection activeCell="X18" sqref="X18"/>
      <pageMargins left="0.7" right="0.7" top="0.75" bottom="0.75" header="0.3" footer="0.3"/>
    </customSheetView>
    <customSheetView guid="{C5177658-9A5D-42A8-8F96-3E3914591E7E}">
      <selection activeCell="AR62" sqref="AR62"/>
      <pageMargins left="0.7" right="0.7" top="0.75" bottom="0.75" header="0.3" footer="0.3"/>
    </customSheetView>
    <customSheetView guid="{48B472DB-CADC-4F63-952D-4BD083415191}">
      <selection activeCell="AR62" sqref="AR62"/>
      <pageMargins left="0.7" right="0.7" top="0.75" bottom="0.75" header="0.3" footer="0.3"/>
    </customSheetView>
    <customSheetView guid="{188F2BA3-4030-407C-B27B-F1E9556C1C82}" topLeftCell="F1">
      <selection activeCell="AF30" sqref="AF30"/>
      <pageMargins left="0.7" right="0.7" top="0.75" bottom="0.75" header="0.3" footer="0.3"/>
    </customSheetView>
    <customSheetView guid="{5F304435-0C86-405F-B272-60FC9055B0EE}" topLeftCell="Y28">
      <selection activeCell="AR62" sqref="AR62"/>
      <pageMargins left="0.7" right="0.7" top="0.75" bottom="0.75" header="0.3" footer="0.3"/>
    </customSheetView>
    <customSheetView guid="{CB6B0C41-24AB-441D-86DF-CF926B62B7D4}">
      <selection activeCell="A3" sqref="A3:XFD4"/>
      <pageMargins left="0.7" right="0.7" top="0.75" bottom="0.75" header="0.3" footer="0.3"/>
    </customSheetView>
    <customSheetView guid="{B7CBF102-B8E3-4442-AFF3-C578435DF6B5}" topLeftCell="J46">
      <selection activeCell="M82" sqref="M8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85"/>
  <sheetViews>
    <sheetView topLeftCell="K67" workbookViewId="0">
      <selection activeCell="K85" sqref="K16:N85"/>
    </sheetView>
  </sheetViews>
  <sheetFormatPr baseColWidth="10" defaultRowHeight="15" x14ac:dyDescent="0.25"/>
  <cols>
    <col min="15" max="47" width="4" customWidth="1"/>
  </cols>
  <sheetData>
    <row r="1" spans="1:45" ht="15.75" x14ac:dyDescent="0.25">
      <c r="N1" s="147" t="s">
        <v>218</v>
      </c>
      <c r="O1" s="63"/>
      <c r="P1" s="64"/>
      <c r="Q1" s="64"/>
      <c r="R1" s="64"/>
      <c r="S1" s="177"/>
      <c r="T1" s="177"/>
      <c r="U1" s="64"/>
      <c r="V1" s="64"/>
      <c r="W1" s="64"/>
      <c r="X1" s="64"/>
      <c r="Y1" s="64"/>
      <c r="Z1" s="177"/>
      <c r="AA1" s="177"/>
      <c r="AB1" s="64"/>
      <c r="AC1" s="64"/>
      <c r="AD1" s="64"/>
      <c r="AE1" s="64"/>
      <c r="AF1" s="64"/>
      <c r="AG1" s="177"/>
      <c r="AH1" s="177"/>
      <c r="AI1" s="64"/>
      <c r="AJ1" s="64"/>
      <c r="AK1" s="64"/>
      <c r="AL1" s="64"/>
      <c r="AM1" s="64"/>
      <c r="AN1" s="177"/>
      <c r="AO1" s="177"/>
      <c r="AP1" s="64"/>
      <c r="AQ1" s="64"/>
      <c r="AR1" s="66"/>
      <c r="AS1" s="66"/>
    </row>
    <row r="2" spans="1:45" x14ac:dyDescent="0.25">
      <c r="N2" s="67" t="s">
        <v>219</v>
      </c>
      <c r="O2" s="67"/>
      <c r="P2" s="148"/>
      <c r="Q2" s="148"/>
      <c r="R2" s="148"/>
      <c r="S2" s="149"/>
      <c r="T2" s="149"/>
      <c r="U2" s="148"/>
      <c r="V2" s="148"/>
      <c r="W2" s="148"/>
      <c r="X2" s="148"/>
      <c r="Y2" s="148"/>
      <c r="Z2" s="149"/>
      <c r="AA2" s="149"/>
      <c r="AB2" s="148"/>
      <c r="AC2" s="148"/>
      <c r="AD2" s="148"/>
      <c r="AE2" s="148"/>
      <c r="AF2" s="148"/>
      <c r="AG2" s="149"/>
      <c r="AH2" s="149"/>
      <c r="AI2" s="148"/>
      <c r="AJ2" s="148"/>
      <c r="AK2" s="148"/>
      <c r="AL2" s="148"/>
      <c r="AM2" s="148"/>
      <c r="AN2" s="149"/>
      <c r="AO2" s="149"/>
      <c r="AP2" s="148"/>
      <c r="AQ2" s="148"/>
      <c r="AR2" s="69"/>
      <c r="AS2" s="69"/>
    </row>
    <row r="3" spans="1:45" x14ac:dyDescent="0.25">
      <c r="N3" s="46" t="s">
        <v>220</v>
      </c>
      <c r="O3" s="70"/>
      <c r="P3" s="150"/>
      <c r="Q3" s="150"/>
      <c r="R3" s="150"/>
      <c r="S3" s="178"/>
      <c r="T3" s="178"/>
      <c r="U3" s="150"/>
      <c r="V3" s="150"/>
      <c r="W3" s="150"/>
      <c r="X3" s="150"/>
      <c r="Y3" s="150"/>
      <c r="Z3" s="178"/>
      <c r="AA3" s="178"/>
      <c r="AB3" s="150"/>
      <c r="AC3" s="150"/>
      <c r="AD3" s="150"/>
      <c r="AE3" s="150"/>
      <c r="AF3" s="150"/>
      <c r="AG3" s="178"/>
      <c r="AH3" s="178"/>
      <c r="AI3" s="150"/>
      <c r="AJ3" s="150"/>
      <c r="AK3" s="150"/>
      <c r="AL3" s="150"/>
      <c r="AM3" s="150"/>
      <c r="AN3" s="178"/>
      <c r="AO3" s="178"/>
      <c r="AP3" s="150"/>
      <c r="AQ3" s="150"/>
      <c r="AR3" s="73"/>
      <c r="AS3" s="73"/>
    </row>
    <row r="4" spans="1:45" x14ac:dyDescent="0.25">
      <c r="N4" s="49" t="s">
        <v>221</v>
      </c>
      <c r="O4" s="74"/>
      <c r="P4" s="151"/>
      <c r="Q4" s="151"/>
      <c r="R4" s="151"/>
      <c r="S4" s="178"/>
      <c r="T4" s="178"/>
      <c r="U4" s="151"/>
      <c r="V4" s="151"/>
      <c r="W4" s="151"/>
      <c r="X4" s="151"/>
      <c r="Y4" s="151"/>
      <c r="Z4" s="178"/>
      <c r="AA4" s="178"/>
      <c r="AB4" s="151"/>
      <c r="AC4" s="151"/>
      <c r="AD4" s="151"/>
      <c r="AE4" s="151"/>
      <c r="AF4" s="151"/>
      <c r="AG4" s="178"/>
      <c r="AH4" s="178"/>
      <c r="AI4" s="151"/>
      <c r="AJ4" s="151"/>
      <c r="AK4" s="151"/>
      <c r="AL4" s="151"/>
      <c r="AM4" s="151"/>
      <c r="AN4" s="178"/>
      <c r="AO4" s="178"/>
      <c r="AP4" s="151"/>
      <c r="AQ4" s="151"/>
      <c r="AR4" s="51"/>
      <c r="AS4" s="51"/>
    </row>
    <row r="5" spans="1:45" x14ac:dyDescent="0.25">
      <c r="N5" s="52" t="s">
        <v>222</v>
      </c>
      <c r="O5" s="75">
        <v>33</v>
      </c>
      <c r="P5" s="75">
        <v>33</v>
      </c>
      <c r="Q5" s="75">
        <v>33</v>
      </c>
      <c r="R5" s="75">
        <v>33</v>
      </c>
      <c r="S5" s="75"/>
      <c r="T5" s="75"/>
      <c r="U5" s="75">
        <v>33</v>
      </c>
      <c r="V5" s="75">
        <v>33</v>
      </c>
      <c r="W5" s="75">
        <v>33</v>
      </c>
      <c r="X5" s="75">
        <v>33</v>
      </c>
      <c r="Y5" s="75">
        <v>33</v>
      </c>
      <c r="Z5" s="75"/>
      <c r="AA5" s="75"/>
      <c r="AB5" s="75">
        <v>33</v>
      </c>
      <c r="AC5" s="75">
        <v>33</v>
      </c>
      <c r="AD5" s="75">
        <v>33</v>
      </c>
      <c r="AE5" s="75">
        <v>33</v>
      </c>
      <c r="AF5" s="75">
        <v>33</v>
      </c>
      <c r="AG5" s="75"/>
      <c r="AH5" s="75"/>
      <c r="AI5" s="75">
        <v>33</v>
      </c>
      <c r="AJ5" s="75">
        <v>33</v>
      </c>
      <c r="AK5" s="75">
        <v>33</v>
      </c>
      <c r="AL5" s="75">
        <v>33</v>
      </c>
      <c r="AM5" s="75">
        <v>33</v>
      </c>
      <c r="AN5" s="75"/>
      <c r="AO5" s="75"/>
      <c r="AP5" s="75">
        <v>33</v>
      </c>
      <c r="AQ5" s="75">
        <v>33</v>
      </c>
      <c r="AR5" s="75">
        <v>33</v>
      </c>
      <c r="AS5" s="75">
        <v>33</v>
      </c>
    </row>
    <row r="6" spans="1:45" ht="15.75" thickBot="1" x14ac:dyDescent="0.3">
      <c r="N6" s="76" t="s">
        <v>223</v>
      </c>
      <c r="O6" s="77"/>
      <c r="P6" s="78"/>
      <c r="Q6" s="78"/>
      <c r="R6" s="78"/>
      <c r="S6" s="179"/>
      <c r="T6" s="179"/>
      <c r="U6" s="78"/>
      <c r="V6" s="78"/>
      <c r="W6" s="78"/>
      <c r="X6" s="78"/>
      <c r="Y6" s="78"/>
      <c r="Z6" s="179"/>
      <c r="AA6" s="179"/>
      <c r="AB6" s="78"/>
      <c r="AC6" s="78"/>
      <c r="AD6" s="78"/>
      <c r="AE6" s="78"/>
      <c r="AF6" s="78"/>
      <c r="AG6" s="179"/>
      <c r="AH6" s="179"/>
      <c r="AI6" s="78"/>
      <c r="AJ6" s="78"/>
      <c r="AK6" s="78"/>
      <c r="AL6" s="78"/>
      <c r="AM6" s="78"/>
      <c r="AN6" s="179"/>
      <c r="AO6" s="179"/>
      <c r="AP6" s="78"/>
      <c r="AQ6" s="78"/>
      <c r="AR6" s="80"/>
      <c r="AS6" s="80"/>
    </row>
    <row r="7" spans="1:45" ht="15.75" thickBot="1" x14ac:dyDescent="0.3">
      <c r="S7" s="154"/>
      <c r="T7" s="154"/>
      <c r="Z7" s="154"/>
      <c r="AA7" s="154"/>
      <c r="AG7" s="154"/>
      <c r="AH7" s="154"/>
      <c r="AN7" s="154"/>
      <c r="AO7" s="154"/>
    </row>
    <row r="8" spans="1:45" ht="15.75" x14ac:dyDescent="0.25">
      <c r="N8" s="180" t="s">
        <v>224</v>
      </c>
      <c r="O8" s="181">
        <v>0</v>
      </c>
      <c r="P8" s="181">
        <v>0</v>
      </c>
      <c r="Q8" s="181">
        <v>0</v>
      </c>
      <c r="R8" s="181">
        <v>0</v>
      </c>
      <c r="S8" s="177"/>
      <c r="T8" s="177"/>
      <c r="U8" s="181">
        <v>0</v>
      </c>
      <c r="V8" s="181">
        <v>0</v>
      </c>
      <c r="W8" s="181">
        <v>0</v>
      </c>
      <c r="X8" s="181">
        <v>0</v>
      </c>
      <c r="Y8" s="181">
        <v>0</v>
      </c>
      <c r="Z8" s="177"/>
      <c r="AA8" s="177"/>
      <c r="AB8" s="181">
        <v>0</v>
      </c>
      <c r="AC8" s="181">
        <v>0</v>
      </c>
      <c r="AD8" s="181">
        <v>0</v>
      </c>
      <c r="AE8" s="181">
        <v>0</v>
      </c>
      <c r="AF8" s="181">
        <v>0</v>
      </c>
      <c r="AG8" s="177"/>
      <c r="AH8" s="177"/>
      <c r="AI8" s="181">
        <v>0</v>
      </c>
      <c r="AJ8" s="181">
        <v>0</v>
      </c>
      <c r="AK8" s="181">
        <v>0</v>
      </c>
      <c r="AL8" s="181">
        <v>0</v>
      </c>
      <c r="AM8" s="181">
        <v>0</v>
      </c>
      <c r="AN8" s="177"/>
      <c r="AO8" s="177"/>
      <c r="AP8" s="181">
        <v>0</v>
      </c>
      <c r="AQ8" s="181">
        <v>0</v>
      </c>
      <c r="AR8" s="181">
        <v>0</v>
      </c>
      <c r="AS8" s="181">
        <v>0</v>
      </c>
    </row>
    <row r="9" spans="1:45" x14ac:dyDescent="0.25">
      <c r="K9" s="153"/>
      <c r="L9" s="153"/>
      <c r="N9" s="67" t="s">
        <v>219</v>
      </c>
      <c r="O9" s="67">
        <v>0</v>
      </c>
      <c r="P9" s="148">
        <v>0</v>
      </c>
      <c r="Q9" s="148">
        <v>0</v>
      </c>
      <c r="R9" s="148">
        <v>0</v>
      </c>
      <c r="S9" s="149"/>
      <c r="T9" s="149"/>
      <c r="U9" s="148">
        <v>0</v>
      </c>
      <c r="V9" s="148">
        <v>0</v>
      </c>
      <c r="W9" s="148">
        <v>0</v>
      </c>
      <c r="X9" s="148">
        <v>0</v>
      </c>
      <c r="Y9" s="148">
        <v>0</v>
      </c>
      <c r="Z9" s="149"/>
      <c r="AA9" s="149"/>
      <c r="AB9" s="148">
        <v>0</v>
      </c>
      <c r="AC9" s="148">
        <v>0</v>
      </c>
      <c r="AD9" s="148">
        <v>0</v>
      </c>
      <c r="AE9" s="148">
        <v>0</v>
      </c>
      <c r="AF9" s="148">
        <v>0</v>
      </c>
      <c r="AG9" s="149"/>
      <c r="AH9" s="149"/>
      <c r="AI9" s="148">
        <v>0</v>
      </c>
      <c r="AJ9" s="148">
        <v>0</v>
      </c>
      <c r="AK9" s="148">
        <v>0</v>
      </c>
      <c r="AL9" s="148">
        <v>0</v>
      </c>
      <c r="AM9" s="148">
        <v>0</v>
      </c>
      <c r="AN9" s="149"/>
      <c r="AO9" s="149"/>
      <c r="AP9" s="148">
        <v>0</v>
      </c>
      <c r="AQ9" s="148">
        <v>0</v>
      </c>
      <c r="AR9" s="69">
        <v>0</v>
      </c>
      <c r="AS9" s="69">
        <v>0</v>
      </c>
    </row>
    <row r="10" spans="1:45" x14ac:dyDescent="0.25">
      <c r="K10" s="153"/>
      <c r="L10" s="153"/>
      <c r="N10" s="182" t="s">
        <v>220</v>
      </c>
      <c r="O10" s="86">
        <v>0</v>
      </c>
      <c r="P10" s="157">
        <v>0</v>
      </c>
      <c r="Q10" s="157">
        <v>0</v>
      </c>
      <c r="R10" s="157">
        <v>0</v>
      </c>
      <c r="S10" s="146"/>
      <c r="T10" s="146"/>
      <c r="U10" s="157">
        <v>0</v>
      </c>
      <c r="V10" s="157">
        <v>0</v>
      </c>
      <c r="W10" s="157">
        <v>0</v>
      </c>
      <c r="X10" s="157">
        <v>0</v>
      </c>
      <c r="Y10" s="157">
        <v>0</v>
      </c>
      <c r="Z10" s="146"/>
      <c r="AA10" s="146"/>
      <c r="AB10" s="157">
        <v>0</v>
      </c>
      <c r="AC10" s="157">
        <v>0</v>
      </c>
      <c r="AD10" s="157">
        <v>0</v>
      </c>
      <c r="AE10" s="157">
        <v>0</v>
      </c>
      <c r="AF10" s="157">
        <v>0</v>
      </c>
      <c r="AG10" s="146"/>
      <c r="AH10" s="146"/>
      <c r="AI10" s="157">
        <v>0</v>
      </c>
      <c r="AJ10" s="157">
        <v>0</v>
      </c>
      <c r="AK10" s="157">
        <v>0</v>
      </c>
      <c r="AL10" s="157">
        <v>0</v>
      </c>
      <c r="AM10" s="157">
        <v>0</v>
      </c>
      <c r="AN10" s="146"/>
      <c r="AO10" s="146"/>
      <c r="AP10" s="157">
        <v>0</v>
      </c>
      <c r="AQ10" s="157">
        <v>0</v>
      </c>
      <c r="AR10" s="88">
        <v>0</v>
      </c>
      <c r="AS10" s="88">
        <v>0</v>
      </c>
    </row>
    <row r="11" spans="1:45" x14ac:dyDescent="0.25">
      <c r="K11" s="153"/>
      <c r="L11" s="153"/>
      <c r="N11" s="151" t="s">
        <v>221</v>
      </c>
      <c r="O11" s="89">
        <v>0</v>
      </c>
      <c r="P11" s="158">
        <v>0</v>
      </c>
      <c r="Q11" s="158">
        <v>0</v>
      </c>
      <c r="R11" s="158">
        <v>0</v>
      </c>
      <c r="S11" s="146"/>
      <c r="T11" s="146"/>
      <c r="U11" s="158">
        <v>0</v>
      </c>
      <c r="V11" s="158">
        <v>0</v>
      </c>
      <c r="W11" s="158">
        <v>0</v>
      </c>
      <c r="X11" s="158">
        <v>0</v>
      </c>
      <c r="Y11" s="158">
        <v>0</v>
      </c>
      <c r="Z11" s="146"/>
      <c r="AA11" s="146"/>
      <c r="AB11" s="158">
        <v>0</v>
      </c>
      <c r="AC11" s="158">
        <v>0</v>
      </c>
      <c r="AD11" s="158">
        <v>0</v>
      </c>
      <c r="AE11" s="158">
        <v>0</v>
      </c>
      <c r="AF11" s="158">
        <v>0</v>
      </c>
      <c r="AG11" s="146"/>
      <c r="AH11" s="146"/>
      <c r="AI11" s="158">
        <v>0</v>
      </c>
      <c r="AJ11" s="158">
        <v>0</v>
      </c>
      <c r="AK11" s="158">
        <v>0</v>
      </c>
      <c r="AL11" s="158">
        <v>0</v>
      </c>
      <c r="AM11" s="158">
        <v>0</v>
      </c>
      <c r="AN11" s="146"/>
      <c r="AO11" s="146"/>
      <c r="AP11" s="158">
        <v>0</v>
      </c>
      <c r="AQ11" s="158">
        <v>0</v>
      </c>
      <c r="AR11" s="91">
        <v>0</v>
      </c>
      <c r="AS11" s="91">
        <v>0</v>
      </c>
    </row>
    <row r="12" spans="1:45" x14ac:dyDescent="0.25">
      <c r="K12" s="153"/>
      <c r="L12" s="153"/>
      <c r="N12" s="152" t="s">
        <v>222</v>
      </c>
      <c r="O12" s="92">
        <f>SUM(O16:O85)</f>
        <v>6</v>
      </c>
      <c r="P12" s="92">
        <f>SUM(P16:P85)</f>
        <v>5</v>
      </c>
      <c r="Q12" s="92">
        <f>SUM(Q16:Q85)</f>
        <v>5</v>
      </c>
      <c r="R12" s="92">
        <f>SUM(R16:R85)</f>
        <v>0</v>
      </c>
      <c r="S12" s="192"/>
      <c r="T12" s="192"/>
      <c r="U12" s="92">
        <f>SUM(U16:U85)</f>
        <v>2</v>
      </c>
      <c r="V12" s="92">
        <f>SUM(V16:V85)</f>
        <v>6</v>
      </c>
      <c r="W12" s="92">
        <f>SUM(W16:W85)</f>
        <v>5</v>
      </c>
      <c r="X12" s="92">
        <f>SUM(X16:X85)</f>
        <v>4</v>
      </c>
      <c r="Y12" s="92">
        <f>SUM(Y16:Y85)</f>
        <v>0</v>
      </c>
      <c r="Z12" s="192"/>
      <c r="AA12" s="192"/>
      <c r="AB12" s="92">
        <f>SUM(AB16:AB85)</f>
        <v>2</v>
      </c>
      <c r="AC12" s="92">
        <f>SUM(AC16:AC85)</f>
        <v>5</v>
      </c>
      <c r="AD12" s="92">
        <f>SUM(AD16:AD85)</f>
        <v>5</v>
      </c>
      <c r="AE12" s="92">
        <f>SUM(AE16:AE85)</f>
        <v>3</v>
      </c>
      <c r="AF12" s="92">
        <f>SUM(AF16:AF85)</f>
        <v>0</v>
      </c>
      <c r="AG12" s="192"/>
      <c r="AH12" s="192"/>
      <c r="AI12" s="92">
        <f>SUM(AI16:AI85)</f>
        <v>1</v>
      </c>
      <c r="AJ12" s="92">
        <f>SUM(AJ16:AJ85)</f>
        <v>1</v>
      </c>
      <c r="AK12" s="92">
        <f>SUM(AK16:AK85)</f>
        <v>0</v>
      </c>
      <c r="AL12" s="92">
        <f>SUM(AL16:AL85)</f>
        <v>1</v>
      </c>
      <c r="AM12" s="92">
        <f>SUM(AM16:AM85)</f>
        <v>0</v>
      </c>
      <c r="AN12" s="192"/>
      <c r="AO12" s="192"/>
      <c r="AP12" s="92">
        <f>SUM(AP16:AP85)</f>
        <v>0</v>
      </c>
      <c r="AQ12" s="92">
        <f>SUM(AQ16:AQ85)</f>
        <v>2</v>
      </c>
      <c r="AR12" s="92">
        <f>SUM(AR16:AR85)</f>
        <v>1</v>
      </c>
      <c r="AS12" s="92">
        <f>SUM(AS16:AS85)</f>
        <v>1</v>
      </c>
    </row>
    <row r="13" spans="1:45" ht="15.75" thickBot="1" x14ac:dyDescent="0.3">
      <c r="K13" s="153"/>
      <c r="L13" s="153"/>
      <c r="N13" s="94" t="s">
        <v>223</v>
      </c>
      <c r="O13" s="95">
        <v>0</v>
      </c>
      <c r="P13" s="58">
        <v>0</v>
      </c>
      <c r="Q13" s="58">
        <v>0</v>
      </c>
      <c r="R13" s="58">
        <v>0</v>
      </c>
      <c r="S13" s="159"/>
      <c r="T13" s="159"/>
      <c r="U13" s="58">
        <v>0</v>
      </c>
      <c r="V13" s="58">
        <v>0</v>
      </c>
      <c r="W13" s="58">
        <v>0</v>
      </c>
      <c r="X13" s="58">
        <v>0</v>
      </c>
      <c r="Y13" s="58">
        <v>0</v>
      </c>
      <c r="Z13" s="159"/>
      <c r="AA13" s="159"/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159"/>
      <c r="AH13" s="159"/>
      <c r="AI13" s="58">
        <v>0</v>
      </c>
      <c r="AJ13" s="58">
        <v>0</v>
      </c>
      <c r="AK13" s="58">
        <v>0</v>
      </c>
      <c r="AL13" s="58">
        <v>0</v>
      </c>
      <c r="AM13" s="58">
        <v>0</v>
      </c>
      <c r="AN13" s="159"/>
      <c r="AO13" s="159"/>
      <c r="AP13" s="58">
        <v>0</v>
      </c>
      <c r="AQ13" s="58">
        <v>0</v>
      </c>
      <c r="AR13" s="59">
        <v>0</v>
      </c>
      <c r="AS13" s="59">
        <v>0</v>
      </c>
    </row>
    <row r="14" spans="1:45" x14ac:dyDescent="0.25">
      <c r="O14" s="183" t="s">
        <v>3</v>
      </c>
      <c r="P14" s="183" t="s">
        <v>3</v>
      </c>
      <c r="Q14" s="183" t="s">
        <v>4</v>
      </c>
      <c r="R14" s="183" t="s">
        <v>5</v>
      </c>
      <c r="S14" s="138" t="s">
        <v>6</v>
      </c>
      <c r="T14" s="138" t="s">
        <v>7</v>
      </c>
      <c r="U14" s="137" t="s">
        <v>8</v>
      </c>
      <c r="V14" s="137" t="s">
        <v>3</v>
      </c>
      <c r="W14" s="137" t="s">
        <v>3</v>
      </c>
      <c r="X14" s="137" t="s">
        <v>4</v>
      </c>
      <c r="Y14" s="137" t="s">
        <v>5</v>
      </c>
      <c r="Z14" s="138" t="s">
        <v>6</v>
      </c>
      <c r="AA14" s="138" t="s">
        <v>7</v>
      </c>
      <c r="AB14" s="137" t="s">
        <v>8</v>
      </c>
      <c r="AC14" s="137" t="s">
        <v>3</v>
      </c>
      <c r="AD14" s="137" t="s">
        <v>3</v>
      </c>
      <c r="AE14" s="137" t="s">
        <v>4</v>
      </c>
      <c r="AF14" s="137" t="s">
        <v>5</v>
      </c>
      <c r="AG14" s="138" t="s">
        <v>6</v>
      </c>
      <c r="AH14" s="138" t="s">
        <v>7</v>
      </c>
      <c r="AI14" s="137" t="s">
        <v>8</v>
      </c>
      <c r="AJ14" s="137" t="s">
        <v>3</v>
      </c>
      <c r="AK14" s="137" t="s">
        <v>3</v>
      </c>
      <c r="AL14" s="137" t="s">
        <v>4</v>
      </c>
      <c r="AM14" s="137" t="s">
        <v>5</v>
      </c>
      <c r="AN14" s="138" t="s">
        <v>6</v>
      </c>
      <c r="AO14" s="138" t="s">
        <v>7</v>
      </c>
      <c r="AP14" s="137" t="s">
        <v>8</v>
      </c>
      <c r="AQ14" s="137" t="s">
        <v>3</v>
      </c>
      <c r="AR14" s="137" t="s">
        <v>3</v>
      </c>
      <c r="AS14" s="137" t="s">
        <v>461</v>
      </c>
    </row>
    <row r="15" spans="1:45" ht="24" x14ac:dyDescent="0.25">
      <c r="A15" s="160" t="s">
        <v>9</v>
      </c>
      <c r="B15" s="160" t="s">
        <v>10</v>
      </c>
      <c r="C15" s="160" t="s">
        <v>11</v>
      </c>
      <c r="D15" s="160" t="s">
        <v>12</v>
      </c>
      <c r="E15" s="160" t="s">
        <v>13</v>
      </c>
      <c r="F15" s="160" t="s">
        <v>14</v>
      </c>
      <c r="G15" s="160" t="s">
        <v>15</v>
      </c>
      <c r="H15" s="160" t="s">
        <v>16</v>
      </c>
      <c r="I15" s="160" t="s">
        <v>17</v>
      </c>
      <c r="J15" s="160" t="s">
        <v>18</v>
      </c>
      <c r="K15" s="160" t="s">
        <v>19</v>
      </c>
      <c r="L15" s="160" t="s">
        <v>20</v>
      </c>
      <c r="M15" s="160" t="s">
        <v>21</v>
      </c>
      <c r="N15" s="160" t="s">
        <v>22</v>
      </c>
      <c r="O15" s="137">
        <v>1</v>
      </c>
      <c r="P15" s="137">
        <v>2</v>
      </c>
      <c r="Q15" s="137">
        <v>3</v>
      </c>
      <c r="R15" s="137">
        <v>4</v>
      </c>
      <c r="S15" s="138">
        <v>5</v>
      </c>
      <c r="T15" s="138">
        <v>6</v>
      </c>
      <c r="U15" s="137">
        <v>7</v>
      </c>
      <c r="V15" s="137">
        <v>8</v>
      </c>
      <c r="W15" s="137">
        <v>9</v>
      </c>
      <c r="X15" s="137">
        <v>10</v>
      </c>
      <c r="Y15" s="137">
        <v>11</v>
      </c>
      <c r="Z15" s="138">
        <v>12</v>
      </c>
      <c r="AA15" s="138">
        <v>13</v>
      </c>
      <c r="AB15" s="137">
        <v>14</v>
      </c>
      <c r="AC15" s="137">
        <v>15</v>
      </c>
      <c r="AD15" s="137">
        <v>16</v>
      </c>
      <c r="AE15" s="137">
        <v>17</v>
      </c>
      <c r="AF15" s="137">
        <v>18</v>
      </c>
      <c r="AG15" s="138">
        <v>19</v>
      </c>
      <c r="AH15" s="138">
        <v>20</v>
      </c>
      <c r="AI15" s="137">
        <v>21</v>
      </c>
      <c r="AJ15" s="137">
        <v>22</v>
      </c>
      <c r="AK15" s="137">
        <v>23</v>
      </c>
      <c r="AL15" s="137">
        <v>24</v>
      </c>
      <c r="AM15" s="137">
        <v>25</v>
      </c>
      <c r="AN15" s="138">
        <v>26</v>
      </c>
      <c r="AO15" s="138">
        <v>27</v>
      </c>
      <c r="AP15" s="137">
        <v>28</v>
      </c>
      <c r="AQ15" s="137">
        <v>29</v>
      </c>
      <c r="AR15" s="137">
        <v>30</v>
      </c>
      <c r="AS15" s="137">
        <v>31</v>
      </c>
    </row>
    <row r="16" spans="1:45" x14ac:dyDescent="0.25">
      <c r="A16" s="139" t="s">
        <v>23</v>
      </c>
      <c r="B16" s="143" t="s">
        <v>24</v>
      </c>
      <c r="C16" s="143" t="s">
        <v>25</v>
      </c>
      <c r="D16" s="143" t="s">
        <v>26</v>
      </c>
      <c r="E16" s="143" t="s">
        <v>27</v>
      </c>
      <c r="F16" s="143" t="s">
        <v>27</v>
      </c>
      <c r="G16" s="143" t="s">
        <v>27</v>
      </c>
      <c r="H16" s="143" t="s">
        <v>27</v>
      </c>
      <c r="I16" s="143" t="s">
        <v>27</v>
      </c>
      <c r="J16" s="143" t="s">
        <v>28</v>
      </c>
      <c r="K16" s="143" t="s">
        <v>1374</v>
      </c>
      <c r="L16" s="143" t="s">
        <v>1375</v>
      </c>
      <c r="M16" s="143" t="s">
        <v>1376</v>
      </c>
      <c r="N16" s="184" t="s">
        <v>1377</v>
      </c>
      <c r="O16" s="137"/>
      <c r="P16" s="137"/>
      <c r="Q16" s="137"/>
      <c r="R16" s="137"/>
      <c r="S16" s="138"/>
      <c r="T16" s="138"/>
      <c r="U16" s="137"/>
      <c r="V16" s="137"/>
      <c r="W16" s="137"/>
      <c r="X16" s="137"/>
      <c r="Y16" s="137"/>
      <c r="Z16" s="138"/>
      <c r="AA16" s="138"/>
      <c r="AB16" s="137"/>
      <c r="AC16" s="137"/>
      <c r="AD16" s="137"/>
      <c r="AE16" s="137"/>
      <c r="AF16" s="137"/>
      <c r="AG16" s="138"/>
      <c r="AH16" s="138"/>
      <c r="AI16" s="137"/>
      <c r="AJ16" s="137"/>
      <c r="AK16" s="137"/>
      <c r="AL16" s="137"/>
      <c r="AM16" s="137"/>
      <c r="AN16" s="138"/>
      <c r="AO16" s="138"/>
      <c r="AP16" s="137"/>
      <c r="AQ16" s="137"/>
      <c r="AR16" s="137"/>
      <c r="AS16" s="137"/>
    </row>
    <row r="17" spans="1:45" x14ac:dyDescent="0.25">
      <c r="A17" s="139" t="s">
        <v>23</v>
      </c>
      <c r="B17" s="140" t="s">
        <v>24</v>
      </c>
      <c r="C17" s="140" t="s">
        <v>25</v>
      </c>
      <c r="D17" s="140" t="s">
        <v>26</v>
      </c>
      <c r="E17" s="140" t="s">
        <v>27</v>
      </c>
      <c r="F17" s="140" t="s">
        <v>27</v>
      </c>
      <c r="G17" s="140" t="s">
        <v>27</v>
      </c>
      <c r="H17" s="140" t="s">
        <v>27</v>
      </c>
      <c r="I17" s="140" t="s">
        <v>27</v>
      </c>
      <c r="J17" s="140"/>
      <c r="K17" s="140" t="s">
        <v>1378</v>
      </c>
      <c r="L17" s="140" t="s">
        <v>1379</v>
      </c>
      <c r="M17" s="140" t="s">
        <v>1380</v>
      </c>
      <c r="N17" s="185" t="s">
        <v>1381</v>
      </c>
      <c r="O17" s="137"/>
      <c r="P17" s="137"/>
      <c r="Q17" s="137"/>
      <c r="R17" s="137"/>
      <c r="S17" s="138"/>
      <c r="T17" s="138"/>
      <c r="U17" s="137"/>
      <c r="V17" s="137"/>
      <c r="W17" s="137"/>
      <c r="X17" s="137"/>
      <c r="Y17" s="137"/>
      <c r="Z17" s="138"/>
      <c r="AA17" s="138"/>
      <c r="AB17" s="137"/>
      <c r="AC17" s="137"/>
      <c r="AD17" s="137"/>
      <c r="AE17" s="137"/>
      <c r="AF17" s="137"/>
      <c r="AG17" s="138"/>
      <c r="AH17" s="138"/>
      <c r="AI17" s="137"/>
      <c r="AJ17" s="137"/>
      <c r="AK17" s="137"/>
      <c r="AL17" s="137"/>
      <c r="AM17" s="137"/>
      <c r="AN17" s="138"/>
      <c r="AO17" s="138"/>
      <c r="AP17" s="137"/>
      <c r="AQ17" s="137"/>
      <c r="AR17" s="137"/>
      <c r="AS17" s="137"/>
    </row>
    <row r="18" spans="1:45" x14ac:dyDescent="0.25">
      <c r="A18" s="139" t="s">
        <v>23</v>
      </c>
      <c r="B18" s="143" t="s">
        <v>24</v>
      </c>
      <c r="C18" s="143" t="s">
        <v>25</v>
      </c>
      <c r="D18" s="143" t="s">
        <v>26</v>
      </c>
      <c r="E18" s="143" t="s">
        <v>27</v>
      </c>
      <c r="F18" s="143" t="s">
        <v>27</v>
      </c>
      <c r="G18" s="143" t="s">
        <v>27</v>
      </c>
      <c r="H18" s="143" t="s">
        <v>27</v>
      </c>
      <c r="I18" s="143" t="s">
        <v>27</v>
      </c>
      <c r="J18" s="143" t="s">
        <v>35</v>
      </c>
      <c r="K18" s="143" t="s">
        <v>1382</v>
      </c>
      <c r="L18" s="143" t="s">
        <v>1383</v>
      </c>
      <c r="M18" s="143" t="s">
        <v>1384</v>
      </c>
      <c r="N18" s="184" t="s">
        <v>1385</v>
      </c>
      <c r="O18" s="137"/>
      <c r="P18" s="137"/>
      <c r="Q18" s="137"/>
      <c r="R18" s="137"/>
      <c r="S18" s="138"/>
      <c r="T18" s="138"/>
      <c r="U18" s="137"/>
      <c r="V18" s="137"/>
      <c r="W18" s="137"/>
      <c r="X18" s="137"/>
      <c r="Y18" s="137"/>
      <c r="Z18" s="138"/>
      <c r="AA18" s="138"/>
      <c r="AB18" s="137"/>
      <c r="AC18" s="137"/>
      <c r="AD18" s="137"/>
      <c r="AE18" s="137"/>
      <c r="AF18" s="137"/>
      <c r="AG18" s="138"/>
      <c r="AH18" s="138"/>
      <c r="AI18" s="137"/>
      <c r="AJ18" s="137"/>
      <c r="AK18" s="137"/>
      <c r="AL18" s="137"/>
      <c r="AM18" s="137"/>
      <c r="AN18" s="138"/>
      <c r="AO18" s="138"/>
      <c r="AP18" s="137"/>
      <c r="AQ18" s="137"/>
      <c r="AR18" s="137"/>
      <c r="AS18" s="137"/>
    </row>
    <row r="19" spans="1:45" x14ac:dyDescent="0.25">
      <c r="A19" s="139" t="s">
        <v>23</v>
      </c>
      <c r="B19" s="140" t="s">
        <v>24</v>
      </c>
      <c r="C19" s="140" t="s">
        <v>25</v>
      </c>
      <c r="D19" s="140" t="s">
        <v>26</v>
      </c>
      <c r="E19" s="140" t="s">
        <v>38</v>
      </c>
      <c r="F19" s="140" t="s">
        <v>27</v>
      </c>
      <c r="G19" s="140" t="s">
        <v>27</v>
      </c>
      <c r="H19" s="140" t="s">
        <v>27</v>
      </c>
      <c r="I19" s="140" t="s">
        <v>27</v>
      </c>
      <c r="J19" s="140" t="s">
        <v>39</v>
      </c>
      <c r="K19" s="140" t="s">
        <v>1386</v>
      </c>
      <c r="L19" s="140" t="s">
        <v>1387</v>
      </c>
      <c r="M19" s="140" t="s">
        <v>1388</v>
      </c>
      <c r="N19" s="185" t="s">
        <v>1389</v>
      </c>
      <c r="O19" s="137"/>
      <c r="P19" s="137"/>
      <c r="Q19" s="137"/>
      <c r="R19" s="137"/>
      <c r="S19" s="138"/>
      <c r="T19" s="138"/>
      <c r="U19" s="137"/>
      <c r="V19" s="137"/>
      <c r="W19" s="137"/>
      <c r="X19" s="137"/>
      <c r="Y19" s="137"/>
      <c r="Z19" s="138"/>
      <c r="AA19" s="138"/>
      <c r="AB19" s="137"/>
      <c r="AC19" s="137"/>
      <c r="AD19" s="137"/>
      <c r="AE19" s="137"/>
      <c r="AF19" s="137"/>
      <c r="AG19" s="138"/>
      <c r="AH19" s="138"/>
      <c r="AI19" s="137"/>
      <c r="AJ19" s="137"/>
      <c r="AK19" s="137"/>
      <c r="AL19" s="137"/>
      <c r="AM19" s="137"/>
      <c r="AN19" s="138"/>
      <c r="AO19" s="138"/>
      <c r="AP19" s="137"/>
      <c r="AQ19" s="137"/>
      <c r="AR19" s="137"/>
      <c r="AS19" s="137"/>
    </row>
    <row r="20" spans="1:45" x14ac:dyDescent="0.25">
      <c r="A20" s="139" t="s">
        <v>23</v>
      </c>
      <c r="B20" s="143" t="s">
        <v>24</v>
      </c>
      <c r="C20" s="143" t="s">
        <v>25</v>
      </c>
      <c r="D20" s="143" t="s">
        <v>26</v>
      </c>
      <c r="E20" s="143" t="s">
        <v>38</v>
      </c>
      <c r="F20" s="143" t="s">
        <v>42</v>
      </c>
      <c r="G20" s="143" t="s">
        <v>27</v>
      </c>
      <c r="H20" s="143" t="s">
        <v>27</v>
      </c>
      <c r="I20" s="143" t="s">
        <v>27</v>
      </c>
      <c r="J20" s="143" t="s">
        <v>43</v>
      </c>
      <c r="K20" s="143" t="s">
        <v>1390</v>
      </c>
      <c r="L20" s="143" t="s">
        <v>1391</v>
      </c>
      <c r="M20" s="143" t="s">
        <v>1392</v>
      </c>
      <c r="N20" s="184" t="s">
        <v>1393</v>
      </c>
      <c r="O20" s="137"/>
      <c r="P20" s="137"/>
      <c r="Q20" s="137"/>
      <c r="R20" s="137"/>
      <c r="S20" s="138"/>
      <c r="T20" s="138"/>
      <c r="U20" s="137"/>
      <c r="V20" s="137"/>
      <c r="W20" s="137"/>
      <c r="X20" s="137"/>
      <c r="Y20" s="137"/>
      <c r="Z20" s="138"/>
      <c r="AA20" s="138"/>
      <c r="AB20" s="137"/>
      <c r="AC20" s="137"/>
      <c r="AD20" s="137"/>
      <c r="AE20" s="137"/>
      <c r="AF20" s="137"/>
      <c r="AG20" s="138"/>
      <c r="AH20" s="138"/>
      <c r="AI20" s="137"/>
      <c r="AJ20" s="137"/>
      <c r="AK20" s="137"/>
      <c r="AL20" s="137"/>
      <c r="AM20" s="137"/>
      <c r="AN20" s="138"/>
      <c r="AO20" s="138"/>
      <c r="AP20" s="137"/>
      <c r="AQ20" s="137"/>
      <c r="AR20" s="137"/>
      <c r="AS20" s="137"/>
    </row>
    <row r="21" spans="1:45" x14ac:dyDescent="0.25">
      <c r="A21" s="139" t="s">
        <v>23</v>
      </c>
      <c r="B21" s="140" t="s">
        <v>24</v>
      </c>
      <c r="C21" s="140" t="s">
        <v>25</v>
      </c>
      <c r="D21" s="140" t="s">
        <v>26</v>
      </c>
      <c r="E21" s="140" t="s">
        <v>38</v>
      </c>
      <c r="F21" s="140" t="s">
        <v>42</v>
      </c>
      <c r="G21" s="140" t="s">
        <v>27</v>
      </c>
      <c r="H21" s="140" t="s">
        <v>27</v>
      </c>
      <c r="I21" s="140" t="s">
        <v>27</v>
      </c>
      <c r="J21" s="140" t="s">
        <v>46</v>
      </c>
      <c r="K21" s="140" t="s">
        <v>1394</v>
      </c>
      <c r="L21" s="140" t="s">
        <v>1395</v>
      </c>
      <c r="M21" s="140" t="s">
        <v>1396</v>
      </c>
      <c r="N21" s="185" t="s">
        <v>1397</v>
      </c>
      <c r="O21" s="137"/>
      <c r="P21" s="137"/>
      <c r="Q21" s="137"/>
      <c r="R21" s="137"/>
      <c r="S21" s="138"/>
      <c r="T21" s="138"/>
      <c r="U21" s="137"/>
      <c r="V21" s="137"/>
      <c r="W21" s="137"/>
      <c r="X21" s="137"/>
      <c r="Y21" s="137"/>
      <c r="Z21" s="138"/>
      <c r="AA21" s="138"/>
      <c r="AB21" s="137"/>
      <c r="AC21" s="137"/>
      <c r="AD21" s="137"/>
      <c r="AE21" s="137"/>
      <c r="AF21" s="137"/>
      <c r="AG21" s="138"/>
      <c r="AH21" s="138"/>
      <c r="AI21" s="137"/>
      <c r="AJ21" s="137"/>
      <c r="AK21" s="137"/>
      <c r="AL21" s="137"/>
      <c r="AM21" s="137"/>
      <c r="AN21" s="138"/>
      <c r="AO21" s="138"/>
      <c r="AP21" s="137"/>
      <c r="AQ21" s="137"/>
      <c r="AR21" s="137"/>
      <c r="AS21" s="137"/>
    </row>
    <row r="22" spans="1:45" x14ac:dyDescent="0.25">
      <c r="A22" s="139" t="s">
        <v>23</v>
      </c>
      <c r="B22" s="143" t="s">
        <v>24</v>
      </c>
      <c r="C22" s="143" t="s">
        <v>25</v>
      </c>
      <c r="D22" s="143" t="s">
        <v>26</v>
      </c>
      <c r="E22" s="143" t="s">
        <v>38</v>
      </c>
      <c r="F22" s="143" t="s">
        <v>42</v>
      </c>
      <c r="G22" s="143" t="s">
        <v>27</v>
      </c>
      <c r="H22" s="143" t="s">
        <v>27</v>
      </c>
      <c r="I22" s="143" t="s">
        <v>27</v>
      </c>
      <c r="J22" s="143" t="s">
        <v>49</v>
      </c>
      <c r="K22" s="143" t="s">
        <v>1398</v>
      </c>
      <c r="L22" s="143" t="s">
        <v>1399</v>
      </c>
      <c r="M22" s="143" t="s">
        <v>1400</v>
      </c>
      <c r="N22" s="184" t="s">
        <v>1401</v>
      </c>
      <c r="O22" s="137"/>
      <c r="P22" s="137"/>
      <c r="Q22" s="137"/>
      <c r="R22" s="137"/>
      <c r="S22" s="138"/>
      <c r="T22" s="138"/>
      <c r="U22" s="137"/>
      <c r="V22" s="137"/>
      <c r="W22" s="137"/>
      <c r="X22" s="137"/>
      <c r="Y22" s="137"/>
      <c r="Z22" s="138"/>
      <c r="AA22" s="138"/>
      <c r="AB22" s="137"/>
      <c r="AC22" s="137"/>
      <c r="AD22" s="137"/>
      <c r="AE22" s="137"/>
      <c r="AF22" s="137"/>
      <c r="AG22" s="138"/>
      <c r="AH22" s="138"/>
      <c r="AI22" s="137"/>
      <c r="AJ22" s="137"/>
      <c r="AK22" s="137"/>
      <c r="AL22" s="137"/>
      <c r="AM22" s="137"/>
      <c r="AN22" s="138"/>
      <c r="AO22" s="138"/>
      <c r="AP22" s="137"/>
      <c r="AQ22" s="137"/>
      <c r="AR22" s="137"/>
      <c r="AS22" s="137"/>
    </row>
    <row r="23" spans="1:45" x14ac:dyDescent="0.25">
      <c r="A23" s="139" t="s">
        <v>23</v>
      </c>
      <c r="B23" s="140" t="s">
        <v>24</v>
      </c>
      <c r="C23" s="140" t="s">
        <v>25</v>
      </c>
      <c r="D23" s="140" t="s">
        <v>26</v>
      </c>
      <c r="E23" s="140" t="s">
        <v>38</v>
      </c>
      <c r="F23" s="140" t="s">
        <v>42</v>
      </c>
      <c r="G23" s="140" t="s">
        <v>27</v>
      </c>
      <c r="H23" s="140" t="s">
        <v>27</v>
      </c>
      <c r="I23" s="140" t="s">
        <v>27</v>
      </c>
      <c r="J23" s="140" t="s">
        <v>51</v>
      </c>
      <c r="K23" s="140" t="s">
        <v>1402</v>
      </c>
      <c r="L23" s="140" t="s">
        <v>1403</v>
      </c>
      <c r="M23" s="140" t="s">
        <v>1404</v>
      </c>
      <c r="N23" s="185" t="s">
        <v>1405</v>
      </c>
      <c r="O23" s="137"/>
      <c r="P23" s="137"/>
      <c r="Q23" s="137"/>
      <c r="R23" s="137"/>
      <c r="S23" s="138"/>
      <c r="T23" s="138"/>
      <c r="U23" s="137"/>
      <c r="V23" s="137"/>
      <c r="W23" s="137"/>
      <c r="X23" s="137"/>
      <c r="Y23" s="137"/>
      <c r="Z23" s="138"/>
      <c r="AA23" s="138"/>
      <c r="AB23" s="137"/>
      <c r="AC23" s="137"/>
      <c r="AD23" s="137"/>
      <c r="AE23" s="137"/>
      <c r="AF23" s="137"/>
      <c r="AG23" s="138"/>
      <c r="AH23" s="138"/>
      <c r="AI23" s="137"/>
      <c r="AJ23" s="137"/>
      <c r="AK23" s="137"/>
      <c r="AL23" s="137"/>
      <c r="AM23" s="137"/>
      <c r="AN23" s="138"/>
      <c r="AO23" s="138"/>
      <c r="AP23" s="137"/>
      <c r="AQ23" s="137"/>
      <c r="AR23" s="137"/>
      <c r="AS23" s="137"/>
    </row>
    <row r="24" spans="1:45" x14ac:dyDescent="0.25">
      <c r="A24" s="139" t="s">
        <v>23</v>
      </c>
      <c r="B24" s="143" t="s">
        <v>24</v>
      </c>
      <c r="C24" s="143" t="s">
        <v>25</v>
      </c>
      <c r="D24" s="143" t="s">
        <v>26</v>
      </c>
      <c r="E24" s="143" t="s">
        <v>38</v>
      </c>
      <c r="F24" s="143" t="s">
        <v>42</v>
      </c>
      <c r="G24" s="143" t="s">
        <v>27</v>
      </c>
      <c r="H24" s="143" t="s">
        <v>27</v>
      </c>
      <c r="I24" s="143" t="s">
        <v>27</v>
      </c>
      <c r="J24" s="143" t="s">
        <v>54</v>
      </c>
      <c r="K24" s="143" t="s">
        <v>1406</v>
      </c>
      <c r="L24" s="143" t="s">
        <v>1407</v>
      </c>
      <c r="M24" s="143" t="s">
        <v>1408</v>
      </c>
      <c r="N24" s="184" t="s">
        <v>1409</v>
      </c>
      <c r="O24" s="137"/>
      <c r="P24" s="137"/>
      <c r="Q24" s="137"/>
      <c r="R24" s="137"/>
      <c r="S24" s="138"/>
      <c r="T24" s="138"/>
      <c r="U24" s="137"/>
      <c r="V24" s="137"/>
      <c r="W24" s="137"/>
      <c r="X24" s="137"/>
      <c r="Y24" s="137"/>
      <c r="Z24" s="138"/>
      <c r="AA24" s="138"/>
      <c r="AB24" s="137"/>
      <c r="AC24" s="137"/>
      <c r="AD24" s="137"/>
      <c r="AE24" s="137"/>
      <c r="AF24" s="137"/>
      <c r="AG24" s="138"/>
      <c r="AH24" s="138"/>
      <c r="AI24" s="137"/>
      <c r="AJ24" s="137"/>
      <c r="AK24" s="137"/>
      <c r="AL24" s="137"/>
      <c r="AM24" s="137"/>
      <c r="AN24" s="138"/>
      <c r="AO24" s="138"/>
      <c r="AP24" s="137"/>
      <c r="AQ24" s="137"/>
      <c r="AR24" s="137"/>
      <c r="AS24" s="137"/>
    </row>
    <row r="25" spans="1:45" x14ac:dyDescent="0.25">
      <c r="A25" s="139" t="s">
        <v>23</v>
      </c>
      <c r="B25" s="140" t="s">
        <v>24</v>
      </c>
      <c r="C25" s="140" t="s">
        <v>25</v>
      </c>
      <c r="D25" s="140" t="s">
        <v>26</v>
      </c>
      <c r="E25" s="140" t="s">
        <v>38</v>
      </c>
      <c r="F25" s="140" t="s">
        <v>42</v>
      </c>
      <c r="G25" s="140" t="s">
        <v>27</v>
      </c>
      <c r="H25" s="140" t="s">
        <v>27</v>
      </c>
      <c r="I25" s="140" t="s">
        <v>27</v>
      </c>
      <c r="J25" s="140" t="s">
        <v>57</v>
      </c>
      <c r="K25" s="140" t="s">
        <v>1410</v>
      </c>
      <c r="L25" s="140" t="s">
        <v>1411</v>
      </c>
      <c r="M25" s="140" t="s">
        <v>1412</v>
      </c>
      <c r="N25" s="185" t="s">
        <v>1413</v>
      </c>
      <c r="O25" s="137"/>
      <c r="P25" s="137"/>
      <c r="Q25" s="137"/>
      <c r="R25" s="137"/>
      <c r="S25" s="138"/>
      <c r="T25" s="138"/>
      <c r="U25" s="137"/>
      <c r="V25" s="137"/>
      <c r="W25" s="137"/>
      <c r="X25" s="137"/>
      <c r="Y25" s="137"/>
      <c r="Z25" s="138"/>
      <c r="AA25" s="138"/>
      <c r="AB25" s="137"/>
      <c r="AC25" s="137"/>
      <c r="AD25" s="137"/>
      <c r="AE25" s="137"/>
      <c r="AF25" s="137"/>
      <c r="AG25" s="138"/>
      <c r="AH25" s="138"/>
      <c r="AI25" s="137"/>
      <c r="AJ25" s="137"/>
      <c r="AK25" s="137"/>
      <c r="AL25" s="137"/>
      <c r="AM25" s="137"/>
      <c r="AN25" s="138"/>
      <c r="AO25" s="138"/>
      <c r="AP25" s="137"/>
      <c r="AQ25" s="137"/>
      <c r="AR25" s="137"/>
      <c r="AS25" s="137"/>
    </row>
    <row r="26" spans="1:45" x14ac:dyDescent="0.25">
      <c r="A26" s="139" t="s">
        <v>23</v>
      </c>
      <c r="B26" s="143" t="s">
        <v>24</v>
      </c>
      <c r="C26" s="143" t="s">
        <v>25</v>
      </c>
      <c r="D26" s="143" t="s">
        <v>26</v>
      </c>
      <c r="E26" s="143" t="s">
        <v>38</v>
      </c>
      <c r="F26" s="143" t="s">
        <v>42</v>
      </c>
      <c r="G26" s="143" t="s">
        <v>27</v>
      </c>
      <c r="H26" s="143" t="s">
        <v>27</v>
      </c>
      <c r="I26" s="143" t="s">
        <v>27</v>
      </c>
      <c r="J26" s="143" t="s">
        <v>60</v>
      </c>
      <c r="K26" s="143" t="s">
        <v>1414</v>
      </c>
      <c r="L26" s="143" t="s">
        <v>1415</v>
      </c>
      <c r="M26" s="143" t="s">
        <v>1416</v>
      </c>
      <c r="N26" s="184" t="s">
        <v>1417</v>
      </c>
      <c r="O26" s="137"/>
      <c r="P26" s="137">
        <v>1</v>
      </c>
      <c r="Q26" s="137"/>
      <c r="R26" s="137"/>
      <c r="S26" s="138"/>
      <c r="T26" s="138"/>
      <c r="U26" s="137">
        <v>1</v>
      </c>
      <c r="V26" s="137"/>
      <c r="W26" s="137">
        <v>1</v>
      </c>
      <c r="X26" s="137"/>
      <c r="Y26" s="137"/>
      <c r="Z26" s="138"/>
      <c r="AA26" s="138"/>
      <c r="AB26" s="137">
        <v>1</v>
      </c>
      <c r="AC26" s="137"/>
      <c r="AD26" s="137">
        <v>1</v>
      </c>
      <c r="AE26" s="137"/>
      <c r="AF26" s="137"/>
      <c r="AG26" s="138"/>
      <c r="AH26" s="138"/>
      <c r="AI26" s="196"/>
      <c r="AJ26" s="196"/>
      <c r="AK26" s="196"/>
      <c r="AL26" s="196"/>
      <c r="AM26" s="196"/>
      <c r="AN26" s="138"/>
      <c r="AO26" s="138"/>
      <c r="AP26" s="196"/>
      <c r="AQ26" s="196"/>
      <c r="AR26" s="196"/>
      <c r="AS26" s="196"/>
    </row>
    <row r="27" spans="1:45" x14ac:dyDescent="0.25">
      <c r="A27" s="139" t="s">
        <v>23</v>
      </c>
      <c r="B27" s="140" t="s">
        <v>24</v>
      </c>
      <c r="C27" s="140" t="s">
        <v>25</v>
      </c>
      <c r="D27" s="140" t="s">
        <v>26</v>
      </c>
      <c r="E27" s="140" t="s">
        <v>38</v>
      </c>
      <c r="F27" s="140" t="s">
        <v>42</v>
      </c>
      <c r="G27" s="140" t="s">
        <v>27</v>
      </c>
      <c r="H27" s="140" t="s">
        <v>27</v>
      </c>
      <c r="I27" s="140" t="s">
        <v>27</v>
      </c>
      <c r="J27" s="140" t="s">
        <v>63</v>
      </c>
      <c r="K27" s="140" t="s">
        <v>1418</v>
      </c>
      <c r="L27" s="140" t="s">
        <v>1419</v>
      </c>
      <c r="M27" s="140" t="s">
        <v>1420</v>
      </c>
      <c r="N27" s="185" t="s">
        <v>1421</v>
      </c>
      <c r="O27" s="137"/>
      <c r="P27" s="137"/>
      <c r="Q27" s="137"/>
      <c r="R27" s="137"/>
      <c r="S27" s="138"/>
      <c r="T27" s="138"/>
      <c r="U27" s="137"/>
      <c r="V27" s="137"/>
      <c r="W27" s="137"/>
      <c r="X27" s="137"/>
      <c r="Y27" s="137"/>
      <c r="Z27" s="138"/>
      <c r="AA27" s="138"/>
      <c r="AB27" s="137"/>
      <c r="AC27" s="137"/>
      <c r="AD27" s="137"/>
      <c r="AE27" s="137"/>
      <c r="AF27" s="137"/>
      <c r="AG27" s="138"/>
      <c r="AH27" s="138"/>
      <c r="AI27" s="137"/>
      <c r="AJ27" s="137"/>
      <c r="AK27" s="137"/>
      <c r="AL27" s="137"/>
      <c r="AM27" s="137"/>
      <c r="AN27" s="138"/>
      <c r="AO27" s="138"/>
      <c r="AP27" s="137"/>
      <c r="AQ27" s="137"/>
      <c r="AR27" s="137"/>
      <c r="AS27" s="137"/>
    </row>
    <row r="28" spans="1:45" x14ac:dyDescent="0.25">
      <c r="A28" s="139" t="s">
        <v>23</v>
      </c>
      <c r="B28" s="143" t="s">
        <v>24</v>
      </c>
      <c r="C28" s="143" t="s">
        <v>25</v>
      </c>
      <c r="D28" s="143" t="s">
        <v>26</v>
      </c>
      <c r="E28" s="143" t="s">
        <v>38</v>
      </c>
      <c r="F28" s="143" t="s">
        <v>42</v>
      </c>
      <c r="G28" s="143" t="s">
        <v>27</v>
      </c>
      <c r="H28" s="143" t="s">
        <v>27</v>
      </c>
      <c r="I28" s="143" t="s">
        <v>27</v>
      </c>
      <c r="J28" s="143" t="s">
        <v>66</v>
      </c>
      <c r="K28" s="143" t="s">
        <v>1422</v>
      </c>
      <c r="L28" s="143" t="s">
        <v>1423</v>
      </c>
      <c r="M28" s="143" t="s">
        <v>1424</v>
      </c>
      <c r="N28" s="184" t="s">
        <v>1425</v>
      </c>
      <c r="O28" s="137"/>
      <c r="P28" s="137"/>
      <c r="Q28" s="137"/>
      <c r="R28" s="137"/>
      <c r="S28" s="138"/>
      <c r="T28" s="138"/>
      <c r="U28" s="137"/>
      <c r="V28" s="137"/>
      <c r="W28" s="137"/>
      <c r="X28" s="137"/>
      <c r="Y28" s="137"/>
      <c r="Z28" s="138"/>
      <c r="AA28" s="138"/>
      <c r="AB28" s="137"/>
      <c r="AC28" s="137"/>
      <c r="AD28" s="137"/>
      <c r="AE28" s="137"/>
      <c r="AF28" s="137"/>
      <c r="AG28" s="138"/>
      <c r="AH28" s="138"/>
      <c r="AI28" s="137"/>
      <c r="AJ28" s="137"/>
      <c r="AK28" s="137"/>
      <c r="AL28" s="137"/>
      <c r="AM28" s="137"/>
      <c r="AN28" s="138"/>
      <c r="AO28" s="138"/>
      <c r="AP28" s="137"/>
      <c r="AQ28" s="137"/>
      <c r="AR28" s="137"/>
      <c r="AS28" s="137"/>
    </row>
    <row r="29" spans="1:45" x14ac:dyDescent="0.25">
      <c r="A29" s="139" t="s">
        <v>23</v>
      </c>
      <c r="B29" s="140" t="s">
        <v>24</v>
      </c>
      <c r="C29" s="140" t="s">
        <v>25</v>
      </c>
      <c r="D29" s="140" t="s">
        <v>26</v>
      </c>
      <c r="E29" s="140" t="s">
        <v>38</v>
      </c>
      <c r="F29" s="140" t="s">
        <v>42</v>
      </c>
      <c r="G29" s="140" t="s">
        <v>27</v>
      </c>
      <c r="H29" s="140" t="s">
        <v>27</v>
      </c>
      <c r="I29" s="140" t="s">
        <v>27</v>
      </c>
      <c r="J29" s="140" t="s">
        <v>69</v>
      </c>
      <c r="K29" s="140" t="s">
        <v>1426</v>
      </c>
      <c r="L29" s="140" t="s">
        <v>1427</v>
      </c>
      <c r="M29" s="140" t="s">
        <v>1428</v>
      </c>
      <c r="N29" s="185" t="s">
        <v>1429</v>
      </c>
      <c r="O29" s="137"/>
      <c r="P29" s="137"/>
      <c r="Q29" s="137"/>
      <c r="R29" s="137"/>
      <c r="S29" s="138"/>
      <c r="T29" s="138"/>
      <c r="U29" s="137"/>
      <c r="V29" s="137"/>
      <c r="W29" s="137"/>
      <c r="X29" s="137"/>
      <c r="Y29" s="137"/>
      <c r="Z29" s="138"/>
      <c r="AA29" s="138"/>
      <c r="AB29" s="137"/>
      <c r="AC29" s="137"/>
      <c r="AD29" s="137"/>
      <c r="AE29" s="137"/>
      <c r="AF29" s="137"/>
      <c r="AG29" s="138"/>
      <c r="AH29" s="138"/>
      <c r="AI29" s="137"/>
      <c r="AJ29" s="137"/>
      <c r="AK29" s="137"/>
      <c r="AL29" s="137"/>
      <c r="AM29" s="137"/>
      <c r="AN29" s="138"/>
      <c r="AO29" s="138"/>
      <c r="AP29" s="137"/>
      <c r="AQ29" s="137"/>
      <c r="AR29" s="137"/>
      <c r="AS29" s="137"/>
    </row>
    <row r="30" spans="1:45" x14ac:dyDescent="0.25">
      <c r="A30" s="139" t="s">
        <v>23</v>
      </c>
      <c r="B30" s="143" t="s">
        <v>24</v>
      </c>
      <c r="C30" s="143" t="s">
        <v>25</v>
      </c>
      <c r="D30" s="143" t="s">
        <v>26</v>
      </c>
      <c r="E30" s="143" t="s">
        <v>38</v>
      </c>
      <c r="F30" s="143" t="s">
        <v>42</v>
      </c>
      <c r="G30" s="143" t="s">
        <v>27</v>
      </c>
      <c r="H30" s="143" t="s">
        <v>27</v>
      </c>
      <c r="I30" s="143" t="s">
        <v>27</v>
      </c>
      <c r="J30" s="143" t="s">
        <v>72</v>
      </c>
      <c r="K30" s="143" t="s">
        <v>1430</v>
      </c>
      <c r="L30" s="143" t="s">
        <v>1431</v>
      </c>
      <c r="M30" s="143" t="s">
        <v>1432</v>
      </c>
      <c r="N30" s="184" t="s">
        <v>1433</v>
      </c>
      <c r="O30" s="137">
        <v>1</v>
      </c>
      <c r="P30" s="137">
        <v>1</v>
      </c>
      <c r="Q30" s="137"/>
      <c r="R30" s="137"/>
      <c r="S30" s="138"/>
      <c r="T30" s="138"/>
      <c r="U30" s="137"/>
      <c r="V30" s="137">
        <v>1</v>
      </c>
      <c r="W30" s="137">
        <v>1</v>
      </c>
      <c r="X30" s="137"/>
      <c r="Y30" s="137"/>
      <c r="Z30" s="138"/>
      <c r="AA30" s="138"/>
      <c r="AB30" s="137"/>
      <c r="AC30" s="137">
        <v>1</v>
      </c>
      <c r="AD30" s="137">
        <v>1</v>
      </c>
      <c r="AE30" s="137"/>
      <c r="AF30" s="137"/>
      <c r="AG30" s="138"/>
      <c r="AH30" s="138"/>
      <c r="AI30" s="137"/>
      <c r="AJ30" s="137"/>
      <c r="AK30" s="137"/>
      <c r="AL30" s="137"/>
      <c r="AM30" s="137"/>
      <c r="AN30" s="138"/>
      <c r="AO30" s="138"/>
      <c r="AP30" s="137"/>
      <c r="AQ30" s="137">
        <v>1</v>
      </c>
      <c r="AR30" s="137">
        <v>1</v>
      </c>
      <c r="AS30" s="137"/>
    </row>
    <row r="31" spans="1:45" x14ac:dyDescent="0.25">
      <c r="A31" s="139" t="s">
        <v>23</v>
      </c>
      <c r="B31" s="140" t="s">
        <v>24</v>
      </c>
      <c r="C31" s="140" t="s">
        <v>25</v>
      </c>
      <c r="D31" s="140" t="s">
        <v>26</v>
      </c>
      <c r="E31" s="140" t="s">
        <v>38</v>
      </c>
      <c r="F31" s="140" t="s">
        <v>42</v>
      </c>
      <c r="G31" s="140" t="s">
        <v>27</v>
      </c>
      <c r="H31" s="140" t="s">
        <v>27</v>
      </c>
      <c r="I31" s="140" t="s">
        <v>27</v>
      </c>
      <c r="J31" s="140" t="s">
        <v>74</v>
      </c>
      <c r="K31" s="140" t="s">
        <v>1434</v>
      </c>
      <c r="L31" s="140" t="s">
        <v>1435</v>
      </c>
      <c r="M31" s="140" t="s">
        <v>1436</v>
      </c>
      <c r="N31" s="185" t="s">
        <v>1437</v>
      </c>
      <c r="O31" s="195"/>
      <c r="P31" s="137">
        <v>1</v>
      </c>
      <c r="Q31" s="137">
        <v>1</v>
      </c>
      <c r="R31" s="137"/>
      <c r="S31" s="138"/>
      <c r="T31" s="138"/>
      <c r="U31" s="137"/>
      <c r="V31" s="195"/>
      <c r="W31" s="137">
        <v>1</v>
      </c>
      <c r="X31" s="137">
        <v>1</v>
      </c>
      <c r="Y31" s="137"/>
      <c r="Z31" s="138"/>
      <c r="AA31" s="138"/>
      <c r="AB31" s="137"/>
      <c r="AC31" s="137"/>
      <c r="AD31" s="137">
        <v>1</v>
      </c>
      <c r="AE31" s="137"/>
      <c r="AF31" s="137"/>
      <c r="AG31" s="138"/>
      <c r="AH31" s="138"/>
      <c r="AI31" s="196"/>
      <c r="AJ31" s="196"/>
      <c r="AK31" s="196"/>
      <c r="AL31" s="196"/>
      <c r="AM31" s="196"/>
      <c r="AN31" s="138"/>
      <c r="AO31" s="138"/>
      <c r="AP31" s="196"/>
      <c r="AQ31" s="196"/>
      <c r="AR31" s="196"/>
      <c r="AS31" s="196"/>
    </row>
    <row r="32" spans="1:45" x14ac:dyDescent="0.25">
      <c r="A32" s="139" t="s">
        <v>23</v>
      </c>
      <c r="B32" s="143" t="s">
        <v>24</v>
      </c>
      <c r="C32" s="143" t="s">
        <v>25</v>
      </c>
      <c r="D32" s="143" t="s">
        <v>26</v>
      </c>
      <c r="E32" s="143" t="s">
        <v>38</v>
      </c>
      <c r="F32" s="143" t="s">
        <v>42</v>
      </c>
      <c r="G32" s="143" t="s">
        <v>27</v>
      </c>
      <c r="H32" s="143" t="s">
        <v>27</v>
      </c>
      <c r="I32" s="143" t="s">
        <v>27</v>
      </c>
      <c r="J32" s="143" t="s">
        <v>76</v>
      </c>
      <c r="K32" s="143" t="s">
        <v>1438</v>
      </c>
      <c r="L32" s="143" t="s">
        <v>1439</v>
      </c>
      <c r="M32" s="143" t="s">
        <v>1440</v>
      </c>
      <c r="N32" s="184" t="s">
        <v>1441</v>
      </c>
      <c r="O32" s="137">
        <v>1</v>
      </c>
      <c r="P32" s="137">
        <v>1</v>
      </c>
      <c r="Q32" s="137"/>
      <c r="R32" s="137"/>
      <c r="S32" s="138"/>
      <c r="T32" s="138"/>
      <c r="U32" s="137"/>
      <c r="V32" s="137">
        <v>1</v>
      </c>
      <c r="W32" s="137">
        <v>1</v>
      </c>
      <c r="X32" s="137"/>
      <c r="Y32" s="137"/>
      <c r="Z32" s="138"/>
      <c r="AA32" s="138"/>
      <c r="AB32" s="137"/>
      <c r="AC32" s="137">
        <v>1</v>
      </c>
      <c r="AD32" s="137">
        <v>1</v>
      </c>
      <c r="AE32" s="137"/>
      <c r="AF32" s="137"/>
      <c r="AG32" s="138"/>
      <c r="AH32" s="138"/>
      <c r="AI32" s="196"/>
      <c r="AJ32" s="196"/>
      <c r="AK32" s="196"/>
      <c r="AL32" s="196"/>
      <c r="AM32" s="196"/>
      <c r="AN32" s="138"/>
      <c r="AO32" s="138"/>
      <c r="AP32" s="196"/>
      <c r="AQ32" s="196"/>
      <c r="AR32" s="196"/>
      <c r="AS32" s="196"/>
    </row>
    <row r="33" spans="1:45" x14ac:dyDescent="0.25">
      <c r="A33" s="139" t="s">
        <v>23</v>
      </c>
      <c r="B33" s="140" t="s">
        <v>24</v>
      </c>
      <c r="C33" s="140" t="s">
        <v>25</v>
      </c>
      <c r="D33" s="140" t="s">
        <v>26</v>
      </c>
      <c r="E33" s="140" t="s">
        <v>38</v>
      </c>
      <c r="F33" s="140" t="s">
        <v>42</v>
      </c>
      <c r="G33" s="140" t="s">
        <v>27</v>
      </c>
      <c r="H33" s="140" t="s">
        <v>27</v>
      </c>
      <c r="I33" s="140" t="s">
        <v>27</v>
      </c>
      <c r="J33" s="140" t="s">
        <v>79</v>
      </c>
      <c r="K33" s="140" t="s">
        <v>1442</v>
      </c>
      <c r="L33" s="140" t="s">
        <v>1443</v>
      </c>
      <c r="M33" s="140" t="s">
        <v>1444</v>
      </c>
      <c r="N33" s="185" t="s">
        <v>1445</v>
      </c>
      <c r="O33" s="137"/>
      <c r="P33" s="137"/>
      <c r="Q33" s="137"/>
      <c r="R33" s="137"/>
      <c r="S33" s="138"/>
      <c r="T33" s="138"/>
      <c r="U33" s="137"/>
      <c r="V33" s="137"/>
      <c r="W33" s="137"/>
      <c r="X33" s="137"/>
      <c r="Y33" s="137"/>
      <c r="Z33" s="138"/>
      <c r="AA33" s="138"/>
      <c r="AB33" s="137"/>
      <c r="AC33" s="137"/>
      <c r="AD33" s="137"/>
      <c r="AE33" s="137"/>
      <c r="AF33" s="137"/>
      <c r="AG33" s="138"/>
      <c r="AH33" s="138"/>
      <c r="AI33" s="137"/>
      <c r="AJ33" s="137"/>
      <c r="AK33" s="137"/>
      <c r="AL33" s="137"/>
      <c r="AM33" s="137"/>
      <c r="AN33" s="138"/>
      <c r="AO33" s="138"/>
      <c r="AP33" s="137"/>
      <c r="AQ33" s="137"/>
      <c r="AR33" s="137"/>
      <c r="AS33" s="137"/>
    </row>
    <row r="34" spans="1:45" x14ac:dyDescent="0.25">
      <c r="A34" s="139" t="s">
        <v>23</v>
      </c>
      <c r="B34" s="143" t="s">
        <v>24</v>
      </c>
      <c r="C34" s="143" t="s">
        <v>25</v>
      </c>
      <c r="D34" s="143" t="s">
        <v>26</v>
      </c>
      <c r="E34" s="143" t="s">
        <v>38</v>
      </c>
      <c r="F34" s="143" t="s">
        <v>42</v>
      </c>
      <c r="G34" s="143" t="s">
        <v>27</v>
      </c>
      <c r="H34" s="143" t="s">
        <v>27</v>
      </c>
      <c r="I34" s="143" t="s">
        <v>27</v>
      </c>
      <c r="J34" s="143" t="s">
        <v>82</v>
      </c>
      <c r="K34" s="143" t="s">
        <v>1446</v>
      </c>
      <c r="L34" s="143" t="s">
        <v>1447</v>
      </c>
      <c r="M34" s="143" t="s">
        <v>1448</v>
      </c>
      <c r="N34" s="184" t="s">
        <v>1449</v>
      </c>
      <c r="O34" s="137"/>
      <c r="P34" s="137"/>
      <c r="Q34" s="137"/>
      <c r="R34" s="137"/>
      <c r="S34" s="138"/>
      <c r="T34" s="138"/>
      <c r="U34" s="137"/>
      <c r="V34" s="137"/>
      <c r="W34" s="137"/>
      <c r="X34" s="137"/>
      <c r="Y34" s="137"/>
      <c r="Z34" s="138"/>
      <c r="AA34" s="138"/>
      <c r="AB34" s="137"/>
      <c r="AC34" s="137"/>
      <c r="AD34" s="137"/>
      <c r="AE34" s="137"/>
      <c r="AF34" s="137"/>
      <c r="AG34" s="138"/>
      <c r="AH34" s="138"/>
      <c r="AI34" s="137"/>
      <c r="AJ34" s="137"/>
      <c r="AK34" s="137"/>
      <c r="AL34" s="137"/>
      <c r="AM34" s="137"/>
      <c r="AN34" s="138"/>
      <c r="AO34" s="138"/>
      <c r="AP34" s="137"/>
      <c r="AQ34" s="137"/>
      <c r="AR34" s="137"/>
      <c r="AS34" s="137"/>
    </row>
    <row r="35" spans="1:45" x14ac:dyDescent="0.25">
      <c r="A35" s="139" t="s">
        <v>23</v>
      </c>
      <c r="B35" s="140" t="s">
        <v>24</v>
      </c>
      <c r="C35" s="140" t="s">
        <v>25</v>
      </c>
      <c r="D35" s="140" t="s">
        <v>26</v>
      </c>
      <c r="E35" s="140" t="s">
        <v>38</v>
      </c>
      <c r="F35" s="140" t="s">
        <v>42</v>
      </c>
      <c r="G35" s="140" t="s">
        <v>27</v>
      </c>
      <c r="H35" s="140" t="s">
        <v>27</v>
      </c>
      <c r="I35" s="140" t="s">
        <v>27</v>
      </c>
      <c r="J35" s="140" t="s">
        <v>85</v>
      </c>
      <c r="K35" s="140" t="s">
        <v>1450</v>
      </c>
      <c r="L35" s="140" t="s">
        <v>1451</v>
      </c>
      <c r="M35" s="140" t="s">
        <v>1452</v>
      </c>
      <c r="N35" s="185" t="s">
        <v>1453</v>
      </c>
      <c r="O35" s="137"/>
      <c r="P35" s="137"/>
      <c r="Q35" s="137"/>
      <c r="R35" s="137"/>
      <c r="S35" s="138"/>
      <c r="T35" s="138"/>
      <c r="U35" s="137"/>
      <c r="V35" s="137"/>
      <c r="W35" s="137"/>
      <c r="X35" s="137"/>
      <c r="Y35" s="137"/>
      <c r="Z35" s="138"/>
      <c r="AA35" s="138"/>
      <c r="AB35" s="137"/>
      <c r="AC35" s="137"/>
      <c r="AD35" s="137"/>
      <c r="AE35" s="137"/>
      <c r="AF35" s="137"/>
      <c r="AG35" s="138"/>
      <c r="AH35" s="138"/>
      <c r="AI35" s="137"/>
      <c r="AJ35" s="137"/>
      <c r="AK35" s="137"/>
      <c r="AL35" s="137"/>
      <c r="AM35" s="137"/>
      <c r="AN35" s="138"/>
      <c r="AO35" s="138"/>
      <c r="AP35" s="137"/>
      <c r="AQ35" s="137"/>
      <c r="AR35" s="137"/>
      <c r="AS35" s="137"/>
    </row>
    <row r="36" spans="1:45" x14ac:dyDescent="0.25">
      <c r="A36" s="139" t="s">
        <v>23</v>
      </c>
      <c r="B36" s="143" t="s">
        <v>24</v>
      </c>
      <c r="C36" s="143" t="s">
        <v>25</v>
      </c>
      <c r="D36" s="143" t="s">
        <v>26</v>
      </c>
      <c r="E36" s="143" t="s">
        <v>38</v>
      </c>
      <c r="F36" s="143" t="s">
        <v>89</v>
      </c>
      <c r="G36" s="143" t="s">
        <v>27</v>
      </c>
      <c r="H36" s="143" t="s">
        <v>27</v>
      </c>
      <c r="I36" s="143" t="s">
        <v>27</v>
      </c>
      <c r="J36" s="143" t="s">
        <v>90</v>
      </c>
      <c r="K36" s="143" t="s">
        <v>1454</v>
      </c>
      <c r="L36" s="143" t="s">
        <v>1455</v>
      </c>
      <c r="M36" s="143" t="s">
        <v>1456</v>
      </c>
      <c r="N36" s="184" t="s">
        <v>1457</v>
      </c>
      <c r="O36" s="137"/>
      <c r="P36" s="137"/>
      <c r="Q36" s="137"/>
      <c r="R36" s="137"/>
      <c r="S36" s="138"/>
      <c r="T36" s="138"/>
      <c r="U36" s="137"/>
      <c r="V36" s="137"/>
      <c r="W36" s="137"/>
      <c r="X36" s="137"/>
      <c r="Y36" s="137"/>
      <c r="Z36" s="138"/>
      <c r="AA36" s="138"/>
      <c r="AB36" s="137"/>
      <c r="AC36" s="137"/>
      <c r="AD36" s="137"/>
      <c r="AE36" s="137"/>
      <c r="AF36" s="137"/>
      <c r="AG36" s="138"/>
      <c r="AH36" s="138"/>
      <c r="AI36" s="137"/>
      <c r="AJ36" s="137"/>
      <c r="AK36" s="137"/>
      <c r="AL36" s="137"/>
      <c r="AM36" s="137"/>
      <c r="AN36" s="138"/>
      <c r="AO36" s="138"/>
      <c r="AP36" s="137"/>
      <c r="AQ36" s="137"/>
      <c r="AR36" s="137"/>
      <c r="AS36" s="137"/>
    </row>
    <row r="37" spans="1:45" x14ac:dyDescent="0.25">
      <c r="A37" s="139" t="s">
        <v>23</v>
      </c>
      <c r="B37" s="140" t="s">
        <v>24</v>
      </c>
      <c r="C37" s="140" t="s">
        <v>25</v>
      </c>
      <c r="D37" s="140" t="s">
        <v>26</v>
      </c>
      <c r="E37" s="140" t="s">
        <v>38</v>
      </c>
      <c r="F37" s="140" t="s">
        <v>89</v>
      </c>
      <c r="G37" s="140" t="s">
        <v>27</v>
      </c>
      <c r="H37" s="140" t="s">
        <v>27</v>
      </c>
      <c r="I37" s="140" t="s">
        <v>27</v>
      </c>
      <c r="J37" s="140" t="s">
        <v>93</v>
      </c>
      <c r="K37" s="140" t="s">
        <v>1458</v>
      </c>
      <c r="L37" s="140" t="s">
        <v>1459</v>
      </c>
      <c r="M37" s="140" t="s">
        <v>1460</v>
      </c>
      <c r="N37" s="185" t="s">
        <v>1461</v>
      </c>
      <c r="O37" s="137"/>
      <c r="P37" s="137"/>
      <c r="Q37" s="137"/>
      <c r="R37" s="137"/>
      <c r="S37" s="138"/>
      <c r="T37" s="138"/>
      <c r="U37" s="137"/>
      <c r="V37" s="137"/>
      <c r="W37" s="137"/>
      <c r="X37" s="137"/>
      <c r="Y37" s="137"/>
      <c r="Z37" s="138"/>
      <c r="AA37" s="138"/>
      <c r="AB37" s="137"/>
      <c r="AC37" s="137"/>
      <c r="AD37" s="137"/>
      <c r="AE37" s="137"/>
      <c r="AF37" s="137"/>
      <c r="AG37" s="138"/>
      <c r="AH37" s="138"/>
      <c r="AI37" s="137"/>
      <c r="AJ37" s="137"/>
      <c r="AK37" s="137"/>
      <c r="AL37" s="137"/>
      <c r="AM37" s="137"/>
      <c r="AN37" s="138"/>
      <c r="AO37" s="138"/>
      <c r="AP37" s="137"/>
      <c r="AQ37" s="137"/>
      <c r="AR37" s="137"/>
      <c r="AS37" s="137"/>
    </row>
    <row r="38" spans="1:45" x14ac:dyDescent="0.25">
      <c r="A38" s="139" t="s">
        <v>23</v>
      </c>
      <c r="B38" s="143" t="s">
        <v>24</v>
      </c>
      <c r="C38" s="143" t="s">
        <v>25</v>
      </c>
      <c r="D38" s="143" t="s">
        <v>26</v>
      </c>
      <c r="E38" s="143" t="s">
        <v>38</v>
      </c>
      <c r="F38" s="143" t="s">
        <v>89</v>
      </c>
      <c r="G38" s="143" t="s">
        <v>27</v>
      </c>
      <c r="H38" s="143" t="s">
        <v>27</v>
      </c>
      <c r="I38" s="143" t="s">
        <v>27</v>
      </c>
      <c r="J38" s="143" t="s">
        <v>95</v>
      </c>
      <c r="K38" s="143" t="s">
        <v>1462</v>
      </c>
      <c r="L38" s="143" t="s">
        <v>1463</v>
      </c>
      <c r="M38" s="143" t="s">
        <v>1464</v>
      </c>
      <c r="N38" s="184" t="s">
        <v>1465</v>
      </c>
      <c r="O38" s="137"/>
      <c r="P38" s="137"/>
      <c r="Q38" s="137"/>
      <c r="R38" s="137"/>
      <c r="S38" s="138"/>
      <c r="T38" s="138"/>
      <c r="U38" s="137"/>
      <c r="V38" s="137"/>
      <c r="W38" s="137"/>
      <c r="X38" s="137"/>
      <c r="Y38" s="137"/>
      <c r="Z38" s="138"/>
      <c r="AA38" s="138"/>
      <c r="AB38" s="137"/>
      <c r="AC38" s="137"/>
      <c r="AD38" s="137"/>
      <c r="AE38" s="137"/>
      <c r="AF38" s="137"/>
      <c r="AG38" s="138"/>
      <c r="AH38" s="138"/>
      <c r="AI38" s="137"/>
      <c r="AJ38" s="137"/>
      <c r="AK38" s="137"/>
      <c r="AL38" s="137"/>
      <c r="AM38" s="137"/>
      <c r="AN38" s="138"/>
      <c r="AO38" s="138"/>
      <c r="AP38" s="137"/>
      <c r="AQ38" s="137"/>
      <c r="AR38" s="137"/>
      <c r="AS38" s="137"/>
    </row>
    <row r="39" spans="1:45" x14ac:dyDescent="0.25">
      <c r="A39" s="139" t="s">
        <v>23</v>
      </c>
      <c r="B39" s="140" t="s">
        <v>24</v>
      </c>
      <c r="C39" s="140" t="s">
        <v>25</v>
      </c>
      <c r="D39" s="140" t="s">
        <v>26</v>
      </c>
      <c r="E39" s="140" t="s">
        <v>38</v>
      </c>
      <c r="F39" s="140" t="s">
        <v>89</v>
      </c>
      <c r="G39" s="140" t="s">
        <v>27</v>
      </c>
      <c r="H39" s="140" t="s">
        <v>27</v>
      </c>
      <c r="I39" s="140" t="s">
        <v>27</v>
      </c>
      <c r="J39" s="140" t="s">
        <v>98</v>
      </c>
      <c r="K39" s="140" t="s">
        <v>1466</v>
      </c>
      <c r="L39" s="140" t="s">
        <v>1467</v>
      </c>
      <c r="M39" s="140" t="s">
        <v>1468</v>
      </c>
      <c r="N39" s="185" t="s">
        <v>1469</v>
      </c>
      <c r="O39" s="137"/>
      <c r="P39" s="137"/>
      <c r="Q39" s="137"/>
      <c r="R39" s="137"/>
      <c r="S39" s="138"/>
      <c r="T39" s="138"/>
      <c r="U39" s="137"/>
      <c r="V39" s="137"/>
      <c r="W39" s="137"/>
      <c r="X39" s="137"/>
      <c r="Y39" s="137"/>
      <c r="Z39" s="138"/>
      <c r="AA39" s="138"/>
      <c r="AB39" s="137"/>
      <c r="AC39" s="137"/>
      <c r="AD39" s="137"/>
      <c r="AE39" s="137"/>
      <c r="AF39" s="137"/>
      <c r="AG39" s="138"/>
      <c r="AH39" s="138"/>
      <c r="AI39" s="137"/>
      <c r="AJ39" s="137"/>
      <c r="AK39" s="137"/>
      <c r="AL39" s="137"/>
      <c r="AM39" s="137"/>
      <c r="AN39" s="138"/>
      <c r="AO39" s="138"/>
      <c r="AP39" s="137"/>
      <c r="AQ39" s="137"/>
      <c r="AR39" s="137"/>
      <c r="AS39" s="137"/>
    </row>
    <row r="40" spans="1:45" x14ac:dyDescent="0.25">
      <c r="A40" s="139" t="s">
        <v>23</v>
      </c>
      <c r="B40" s="143" t="s">
        <v>24</v>
      </c>
      <c r="C40" s="143" t="s">
        <v>25</v>
      </c>
      <c r="D40" s="143" t="s">
        <v>26</v>
      </c>
      <c r="E40" s="143" t="s">
        <v>38</v>
      </c>
      <c r="F40" s="143" t="s">
        <v>89</v>
      </c>
      <c r="G40" s="143" t="s">
        <v>27</v>
      </c>
      <c r="H40" s="143" t="s">
        <v>27</v>
      </c>
      <c r="I40" s="143" t="s">
        <v>27</v>
      </c>
      <c r="J40" s="143" t="s">
        <v>101</v>
      </c>
      <c r="K40" s="143" t="s">
        <v>1470</v>
      </c>
      <c r="L40" s="143" t="s">
        <v>1471</v>
      </c>
      <c r="M40" s="143" t="s">
        <v>1472</v>
      </c>
      <c r="N40" s="184" t="s">
        <v>1473</v>
      </c>
      <c r="O40" s="137"/>
      <c r="P40" s="137"/>
      <c r="Q40" s="137"/>
      <c r="R40" s="137"/>
      <c r="S40" s="138"/>
      <c r="T40" s="138"/>
      <c r="U40" s="137"/>
      <c r="V40" s="137"/>
      <c r="W40" s="137"/>
      <c r="X40" s="137"/>
      <c r="Y40" s="137"/>
      <c r="Z40" s="138"/>
      <c r="AA40" s="138"/>
      <c r="AB40" s="137"/>
      <c r="AC40" s="137"/>
      <c r="AD40" s="137"/>
      <c r="AE40" s="137"/>
      <c r="AF40" s="137"/>
      <c r="AG40" s="138"/>
      <c r="AH40" s="138"/>
      <c r="AI40" s="137"/>
      <c r="AJ40" s="137"/>
      <c r="AK40" s="137"/>
      <c r="AL40" s="137"/>
      <c r="AM40" s="137"/>
      <c r="AN40" s="138"/>
      <c r="AO40" s="138"/>
      <c r="AP40" s="137"/>
      <c r="AQ40" s="137"/>
      <c r="AR40" s="137"/>
      <c r="AS40" s="137"/>
    </row>
    <row r="41" spans="1:45" x14ac:dyDescent="0.25">
      <c r="A41" s="139" t="s">
        <v>23</v>
      </c>
      <c r="B41" s="140" t="s">
        <v>24</v>
      </c>
      <c r="C41" s="140" t="s">
        <v>25</v>
      </c>
      <c r="D41" s="140" t="s">
        <v>26</v>
      </c>
      <c r="E41" s="140" t="s">
        <v>38</v>
      </c>
      <c r="F41" s="140" t="s">
        <v>89</v>
      </c>
      <c r="G41" s="140" t="s">
        <v>27</v>
      </c>
      <c r="H41" s="140" t="s">
        <v>27</v>
      </c>
      <c r="I41" s="140" t="s">
        <v>27</v>
      </c>
      <c r="J41" s="140" t="s">
        <v>104</v>
      </c>
      <c r="K41" s="140" t="s">
        <v>1474</v>
      </c>
      <c r="L41" s="140" t="s">
        <v>1475</v>
      </c>
      <c r="M41" s="140" t="s">
        <v>1476</v>
      </c>
      <c r="N41" s="185" t="s">
        <v>1477</v>
      </c>
      <c r="O41" s="137">
        <v>1</v>
      </c>
      <c r="P41" s="137">
        <v>1</v>
      </c>
      <c r="Q41" s="137">
        <v>1</v>
      </c>
      <c r="R41" s="137"/>
      <c r="S41" s="138"/>
      <c r="T41" s="138"/>
      <c r="U41" s="137">
        <v>1</v>
      </c>
      <c r="V41" s="137">
        <v>1</v>
      </c>
      <c r="W41" s="137">
        <v>1</v>
      </c>
      <c r="X41" s="137"/>
      <c r="Y41" s="137"/>
      <c r="Z41" s="138"/>
      <c r="AA41" s="138"/>
      <c r="AB41" s="137">
        <v>1</v>
      </c>
      <c r="AC41" s="137">
        <v>1</v>
      </c>
      <c r="AD41" s="137">
        <v>1</v>
      </c>
      <c r="AE41" s="137"/>
      <c r="AF41" s="137"/>
      <c r="AG41" s="138"/>
      <c r="AH41" s="138"/>
      <c r="AI41" s="196"/>
      <c r="AJ41" s="196"/>
      <c r="AK41" s="196"/>
      <c r="AL41" s="196"/>
      <c r="AM41" s="196"/>
      <c r="AN41" s="197"/>
      <c r="AO41" s="197"/>
      <c r="AP41" s="196"/>
      <c r="AQ41" s="196"/>
      <c r="AR41" s="196"/>
      <c r="AS41" s="196"/>
    </row>
    <row r="42" spans="1:45" x14ac:dyDescent="0.25">
      <c r="A42" s="139" t="s">
        <v>23</v>
      </c>
      <c r="B42" s="143" t="s">
        <v>24</v>
      </c>
      <c r="C42" s="143" t="s">
        <v>25</v>
      </c>
      <c r="D42" s="143" t="s">
        <v>26</v>
      </c>
      <c r="E42" s="143" t="s">
        <v>38</v>
      </c>
      <c r="F42" s="143" t="s">
        <v>89</v>
      </c>
      <c r="G42" s="143" t="s">
        <v>27</v>
      </c>
      <c r="H42" s="143" t="s">
        <v>27</v>
      </c>
      <c r="I42" s="143" t="s">
        <v>27</v>
      </c>
      <c r="J42" s="143" t="s">
        <v>107</v>
      </c>
      <c r="K42" s="143" t="s">
        <v>1478</v>
      </c>
      <c r="L42" s="143" t="s">
        <v>1479</v>
      </c>
      <c r="M42" s="143" t="s">
        <v>1480</v>
      </c>
      <c r="N42" s="184" t="s">
        <v>1481</v>
      </c>
      <c r="O42" s="137"/>
      <c r="P42" s="137"/>
      <c r="Q42" s="137"/>
      <c r="R42" s="137"/>
      <c r="S42" s="138"/>
      <c r="T42" s="138"/>
      <c r="U42" s="137"/>
      <c r="V42" s="137"/>
      <c r="W42" s="137"/>
      <c r="X42" s="137"/>
      <c r="Y42" s="137"/>
      <c r="Z42" s="138"/>
      <c r="AA42" s="138"/>
      <c r="AB42" s="137"/>
      <c r="AC42" s="137"/>
      <c r="AD42" s="137"/>
      <c r="AE42" s="137"/>
      <c r="AF42" s="137"/>
      <c r="AG42" s="138"/>
      <c r="AH42" s="138"/>
      <c r="AI42" s="137"/>
      <c r="AJ42" s="137"/>
      <c r="AK42" s="137"/>
      <c r="AL42" s="137"/>
      <c r="AM42" s="137"/>
      <c r="AN42" s="138"/>
      <c r="AO42" s="138"/>
      <c r="AP42" s="137"/>
      <c r="AQ42" s="137"/>
      <c r="AR42" s="137"/>
      <c r="AS42" s="137"/>
    </row>
    <row r="43" spans="1:45" x14ac:dyDescent="0.25">
      <c r="A43" s="139" t="s">
        <v>23</v>
      </c>
      <c r="B43" s="140" t="s">
        <v>24</v>
      </c>
      <c r="C43" s="140" t="s">
        <v>25</v>
      </c>
      <c r="D43" s="140" t="s">
        <v>26</v>
      </c>
      <c r="E43" s="140" t="s">
        <v>38</v>
      </c>
      <c r="F43" s="140" t="s">
        <v>89</v>
      </c>
      <c r="G43" s="140" t="s">
        <v>27</v>
      </c>
      <c r="H43" s="140" t="s">
        <v>27</v>
      </c>
      <c r="I43" s="140" t="s">
        <v>27</v>
      </c>
      <c r="J43" s="140" t="s">
        <v>109</v>
      </c>
      <c r="K43" s="140" t="s">
        <v>1482</v>
      </c>
      <c r="L43" s="140" t="s">
        <v>1483</v>
      </c>
      <c r="M43" s="140" t="s">
        <v>1484</v>
      </c>
      <c r="N43" s="185" t="s">
        <v>1485</v>
      </c>
      <c r="O43" s="137"/>
      <c r="P43" s="137"/>
      <c r="Q43" s="137"/>
      <c r="R43" s="137"/>
      <c r="S43" s="138"/>
      <c r="T43" s="138"/>
      <c r="U43" s="137"/>
      <c r="V43" s="137"/>
      <c r="W43" s="137"/>
      <c r="X43" s="137"/>
      <c r="Y43" s="137"/>
      <c r="Z43" s="138"/>
      <c r="AA43" s="138"/>
      <c r="AB43" s="137"/>
      <c r="AC43" s="137"/>
      <c r="AD43" s="137"/>
      <c r="AE43" s="137"/>
      <c r="AF43" s="137"/>
      <c r="AG43" s="138"/>
      <c r="AH43" s="138"/>
      <c r="AI43" s="137"/>
      <c r="AJ43" s="137"/>
      <c r="AK43" s="137"/>
      <c r="AL43" s="137"/>
      <c r="AM43" s="137"/>
      <c r="AN43" s="138"/>
      <c r="AO43" s="138"/>
      <c r="AP43" s="137"/>
      <c r="AQ43" s="137"/>
      <c r="AR43" s="137"/>
      <c r="AS43" s="137"/>
    </row>
    <row r="44" spans="1:45" x14ac:dyDescent="0.25">
      <c r="A44" s="139" t="s">
        <v>23</v>
      </c>
      <c r="B44" s="143" t="s">
        <v>24</v>
      </c>
      <c r="C44" s="143" t="s">
        <v>25</v>
      </c>
      <c r="D44" s="143" t="s">
        <v>26</v>
      </c>
      <c r="E44" s="143" t="s">
        <v>38</v>
      </c>
      <c r="F44" s="143" t="s">
        <v>89</v>
      </c>
      <c r="G44" s="143" t="s">
        <v>27</v>
      </c>
      <c r="H44" s="143" t="s">
        <v>27</v>
      </c>
      <c r="I44" s="143" t="s">
        <v>27</v>
      </c>
      <c r="J44" s="143" t="s">
        <v>112</v>
      </c>
      <c r="K44" s="143" t="s">
        <v>1486</v>
      </c>
      <c r="L44" s="143" t="s">
        <v>1487</v>
      </c>
      <c r="M44" s="143" t="s">
        <v>1488</v>
      </c>
      <c r="N44" s="184" t="s">
        <v>1489</v>
      </c>
      <c r="O44" s="137"/>
      <c r="P44" s="137"/>
      <c r="Q44" s="137"/>
      <c r="R44" s="137"/>
      <c r="S44" s="138"/>
      <c r="T44" s="138"/>
      <c r="U44" s="137"/>
      <c r="V44" s="137"/>
      <c r="W44" s="137"/>
      <c r="X44" s="137"/>
      <c r="Y44" s="137"/>
      <c r="Z44" s="138"/>
      <c r="AA44" s="138"/>
      <c r="AB44" s="137"/>
      <c r="AC44" s="137"/>
      <c r="AD44" s="137"/>
      <c r="AE44" s="137"/>
      <c r="AF44" s="137"/>
      <c r="AG44" s="138"/>
      <c r="AH44" s="138"/>
      <c r="AI44" s="137"/>
      <c r="AJ44" s="137"/>
      <c r="AK44" s="137"/>
      <c r="AL44" s="137"/>
      <c r="AM44" s="137"/>
      <c r="AN44" s="138"/>
      <c r="AO44" s="138"/>
      <c r="AP44" s="137"/>
      <c r="AQ44" s="137"/>
      <c r="AR44" s="137"/>
      <c r="AS44" s="137"/>
    </row>
    <row r="45" spans="1:45" x14ac:dyDescent="0.25">
      <c r="A45" s="186" t="s">
        <v>23</v>
      </c>
      <c r="B45" s="187" t="s">
        <v>24</v>
      </c>
      <c r="C45" s="187" t="s">
        <v>25</v>
      </c>
      <c r="D45" s="187" t="s">
        <v>26</v>
      </c>
      <c r="E45" s="187" t="s">
        <v>38</v>
      </c>
      <c r="F45" s="187" t="s">
        <v>89</v>
      </c>
      <c r="G45" s="187" t="s">
        <v>27</v>
      </c>
      <c r="H45" s="187" t="s">
        <v>27</v>
      </c>
      <c r="I45" s="187" t="s">
        <v>27</v>
      </c>
      <c r="J45" s="187"/>
      <c r="K45" s="187" t="s">
        <v>1490</v>
      </c>
      <c r="L45" s="187" t="s">
        <v>1491</v>
      </c>
      <c r="M45" s="187" t="s">
        <v>1492</v>
      </c>
      <c r="N45" s="188" t="s">
        <v>1493</v>
      </c>
      <c r="O45" s="189"/>
      <c r="P45" s="189"/>
      <c r="Q45" s="189"/>
      <c r="R45" s="189"/>
      <c r="S45" s="138"/>
      <c r="T45" s="138"/>
      <c r="U45" s="189"/>
      <c r="V45" s="189"/>
      <c r="W45" s="189"/>
      <c r="X45" s="189"/>
      <c r="Y45" s="189"/>
      <c r="Z45" s="138"/>
      <c r="AA45" s="138"/>
      <c r="AB45" s="189"/>
      <c r="AC45" s="189"/>
      <c r="AD45" s="189"/>
      <c r="AE45" s="189"/>
      <c r="AF45" s="189"/>
      <c r="AG45" s="138"/>
      <c r="AH45" s="138"/>
      <c r="AI45" s="189"/>
      <c r="AJ45" s="189"/>
      <c r="AK45" s="189"/>
      <c r="AL45" s="189"/>
      <c r="AM45" s="189"/>
      <c r="AN45" s="138"/>
      <c r="AO45" s="138"/>
      <c r="AP45" s="137"/>
      <c r="AQ45" s="137"/>
      <c r="AR45" s="137"/>
      <c r="AS45" s="137"/>
    </row>
    <row r="46" spans="1:45" x14ac:dyDescent="0.25">
      <c r="A46" s="139" t="s">
        <v>23</v>
      </c>
      <c r="B46" s="140" t="s">
        <v>24</v>
      </c>
      <c r="C46" s="140" t="s">
        <v>25</v>
      </c>
      <c r="D46" s="140" t="s">
        <v>26</v>
      </c>
      <c r="E46" s="140" t="s">
        <v>116</v>
      </c>
      <c r="F46" s="140" t="s">
        <v>27</v>
      </c>
      <c r="G46" s="140" t="s">
        <v>27</v>
      </c>
      <c r="H46" s="140" t="s">
        <v>27</v>
      </c>
      <c r="I46" s="140" t="s">
        <v>27</v>
      </c>
      <c r="J46" s="140" t="s">
        <v>117</v>
      </c>
      <c r="K46" s="140" t="s">
        <v>1494</v>
      </c>
      <c r="L46" s="140" t="s">
        <v>1495</v>
      </c>
      <c r="M46" s="140" t="s">
        <v>1496</v>
      </c>
      <c r="N46" s="185" t="s">
        <v>1497</v>
      </c>
      <c r="O46" s="137"/>
      <c r="P46" s="137"/>
      <c r="Q46" s="137"/>
      <c r="R46" s="137"/>
      <c r="S46" s="138"/>
      <c r="T46" s="138"/>
      <c r="U46" s="137"/>
      <c r="V46" s="137"/>
      <c r="W46" s="137"/>
      <c r="X46" s="137"/>
      <c r="Y46" s="137"/>
      <c r="Z46" s="138"/>
      <c r="AA46" s="138"/>
      <c r="AB46" s="137"/>
      <c r="AC46" s="137"/>
      <c r="AD46" s="137"/>
      <c r="AE46" s="137"/>
      <c r="AF46" s="137"/>
      <c r="AG46" s="138"/>
      <c r="AH46" s="138"/>
      <c r="AI46" s="137"/>
      <c r="AJ46" s="137"/>
      <c r="AK46" s="137"/>
      <c r="AL46" s="137"/>
      <c r="AM46" s="137"/>
      <c r="AN46" s="138"/>
      <c r="AO46" s="138"/>
      <c r="AP46" s="137"/>
      <c r="AQ46" s="137"/>
      <c r="AR46" s="137"/>
      <c r="AS46" s="137"/>
    </row>
    <row r="47" spans="1:45" x14ac:dyDescent="0.25">
      <c r="A47" s="139" t="s">
        <v>23</v>
      </c>
      <c r="B47" s="143" t="s">
        <v>24</v>
      </c>
      <c r="C47" s="143" t="s">
        <v>25</v>
      </c>
      <c r="D47" s="143" t="s">
        <v>26</v>
      </c>
      <c r="E47" s="143" t="s">
        <v>116</v>
      </c>
      <c r="F47" s="143" t="s">
        <v>27</v>
      </c>
      <c r="G47" s="143" t="s">
        <v>27</v>
      </c>
      <c r="H47" s="143" t="s">
        <v>27</v>
      </c>
      <c r="I47" s="143" t="s">
        <v>27</v>
      </c>
      <c r="J47" s="143" t="s">
        <v>120</v>
      </c>
      <c r="K47" s="143" t="s">
        <v>1498</v>
      </c>
      <c r="L47" s="143" t="s">
        <v>1499</v>
      </c>
      <c r="M47" s="143" t="s">
        <v>1500</v>
      </c>
      <c r="N47" s="184" t="s">
        <v>1501</v>
      </c>
      <c r="O47" s="137"/>
      <c r="P47" s="137"/>
      <c r="Q47" s="137"/>
      <c r="R47" s="137"/>
      <c r="S47" s="138"/>
      <c r="T47" s="138"/>
      <c r="U47" s="137"/>
      <c r="V47" s="137"/>
      <c r="W47" s="137"/>
      <c r="X47" s="137"/>
      <c r="Y47" s="137"/>
      <c r="Z47" s="138"/>
      <c r="AA47" s="138"/>
      <c r="AB47" s="137"/>
      <c r="AC47" s="137"/>
      <c r="AD47" s="137"/>
      <c r="AE47" s="137"/>
      <c r="AF47" s="137"/>
      <c r="AG47" s="138"/>
      <c r="AH47" s="138"/>
      <c r="AI47" s="137"/>
      <c r="AJ47" s="137"/>
      <c r="AK47" s="137"/>
      <c r="AL47" s="137"/>
      <c r="AM47" s="137"/>
      <c r="AN47" s="138"/>
      <c r="AO47" s="138"/>
      <c r="AP47" s="137"/>
      <c r="AQ47" s="137"/>
      <c r="AR47" s="137"/>
      <c r="AS47" s="137"/>
    </row>
    <row r="48" spans="1:45" x14ac:dyDescent="0.25">
      <c r="A48" s="139" t="s">
        <v>23</v>
      </c>
      <c r="B48" s="140" t="s">
        <v>24</v>
      </c>
      <c r="C48" s="140" t="s">
        <v>25</v>
      </c>
      <c r="D48" s="140" t="s">
        <v>26</v>
      </c>
      <c r="E48" s="140" t="s">
        <v>116</v>
      </c>
      <c r="F48" s="140" t="s">
        <v>27</v>
      </c>
      <c r="G48" s="140" t="s">
        <v>27</v>
      </c>
      <c r="H48" s="140" t="s">
        <v>27</v>
      </c>
      <c r="I48" s="140" t="s">
        <v>27</v>
      </c>
      <c r="J48" s="140" t="s">
        <v>123</v>
      </c>
      <c r="K48" s="140" t="s">
        <v>1502</v>
      </c>
      <c r="L48" s="140" t="s">
        <v>1503</v>
      </c>
      <c r="M48" s="140" t="s">
        <v>1504</v>
      </c>
      <c r="N48" s="185" t="s">
        <v>1505</v>
      </c>
      <c r="O48" s="137"/>
      <c r="P48" s="137"/>
      <c r="Q48" s="137"/>
      <c r="R48" s="137"/>
      <c r="S48" s="138"/>
      <c r="T48" s="138"/>
      <c r="U48" s="137"/>
      <c r="V48" s="137"/>
      <c r="W48" s="137"/>
      <c r="X48" s="137"/>
      <c r="Y48" s="137"/>
      <c r="Z48" s="138"/>
      <c r="AA48" s="138"/>
      <c r="AB48" s="137"/>
      <c r="AC48" s="137"/>
      <c r="AD48" s="137"/>
      <c r="AE48" s="137"/>
      <c r="AF48" s="137"/>
      <c r="AG48" s="138"/>
      <c r="AH48" s="138"/>
      <c r="AI48" s="137"/>
      <c r="AJ48" s="137"/>
      <c r="AK48" s="137"/>
      <c r="AL48" s="137"/>
      <c r="AM48" s="137"/>
      <c r="AN48" s="138"/>
      <c r="AO48" s="138"/>
      <c r="AP48" s="137"/>
      <c r="AQ48" s="137"/>
      <c r="AR48" s="137"/>
      <c r="AS48" s="137"/>
    </row>
    <row r="49" spans="1:45" x14ac:dyDescent="0.25">
      <c r="A49" s="139" t="s">
        <v>23</v>
      </c>
      <c r="B49" s="143" t="s">
        <v>24</v>
      </c>
      <c r="C49" s="143" t="s">
        <v>25</v>
      </c>
      <c r="D49" s="143" t="s">
        <v>26</v>
      </c>
      <c r="E49" s="143" t="s">
        <v>116</v>
      </c>
      <c r="F49" s="143" t="s">
        <v>27</v>
      </c>
      <c r="G49" s="143" t="s">
        <v>27</v>
      </c>
      <c r="H49" s="143" t="s">
        <v>27</v>
      </c>
      <c r="I49" s="143" t="s">
        <v>27</v>
      </c>
      <c r="J49" s="143" t="s">
        <v>125</v>
      </c>
      <c r="K49" s="143" t="s">
        <v>1506</v>
      </c>
      <c r="L49" s="143" t="s">
        <v>1507</v>
      </c>
      <c r="M49" s="143" t="s">
        <v>1508</v>
      </c>
      <c r="N49" s="184" t="s">
        <v>1509</v>
      </c>
      <c r="O49" s="137"/>
      <c r="P49" s="137"/>
      <c r="Q49" s="137"/>
      <c r="R49" s="137"/>
      <c r="S49" s="138"/>
      <c r="T49" s="138"/>
      <c r="U49" s="137"/>
      <c r="V49" s="137"/>
      <c r="W49" s="137"/>
      <c r="X49" s="137"/>
      <c r="Y49" s="137"/>
      <c r="Z49" s="138"/>
      <c r="AA49" s="138"/>
      <c r="AB49" s="137"/>
      <c r="AC49" s="137"/>
      <c r="AD49" s="137"/>
      <c r="AE49" s="137"/>
      <c r="AF49" s="137"/>
      <c r="AG49" s="138"/>
      <c r="AH49" s="138"/>
      <c r="AI49" s="137"/>
      <c r="AJ49" s="137"/>
      <c r="AK49" s="137"/>
      <c r="AL49" s="137"/>
      <c r="AM49" s="137"/>
      <c r="AN49" s="138"/>
      <c r="AO49" s="138"/>
      <c r="AP49" s="137"/>
      <c r="AQ49" s="137"/>
      <c r="AR49" s="137"/>
      <c r="AS49" s="137"/>
    </row>
    <row r="50" spans="1:45" x14ac:dyDescent="0.25">
      <c r="A50" s="139" t="s">
        <v>23</v>
      </c>
      <c r="B50" s="140" t="s">
        <v>24</v>
      </c>
      <c r="C50" s="140" t="s">
        <v>25</v>
      </c>
      <c r="D50" s="140" t="s">
        <v>26</v>
      </c>
      <c r="E50" s="140" t="s">
        <v>116</v>
      </c>
      <c r="F50" s="140" t="s">
        <v>27</v>
      </c>
      <c r="G50" s="140" t="s">
        <v>27</v>
      </c>
      <c r="H50" s="140" t="s">
        <v>27</v>
      </c>
      <c r="I50" s="140" t="s">
        <v>27</v>
      </c>
      <c r="J50" s="140" t="s">
        <v>128</v>
      </c>
      <c r="K50" s="140" t="s">
        <v>1510</v>
      </c>
      <c r="L50" s="140" t="s">
        <v>1511</v>
      </c>
      <c r="M50" s="140" t="s">
        <v>1512</v>
      </c>
      <c r="N50" s="185" t="s">
        <v>1513</v>
      </c>
      <c r="O50" s="137"/>
      <c r="P50" s="137"/>
      <c r="Q50" s="137"/>
      <c r="R50" s="137"/>
      <c r="S50" s="138"/>
      <c r="T50" s="138"/>
      <c r="U50" s="137"/>
      <c r="V50" s="137"/>
      <c r="W50" s="137"/>
      <c r="X50" s="137"/>
      <c r="Y50" s="137"/>
      <c r="Z50" s="138"/>
      <c r="AA50" s="138"/>
      <c r="AB50" s="137"/>
      <c r="AC50" s="137"/>
      <c r="AD50" s="137"/>
      <c r="AE50" s="137"/>
      <c r="AF50" s="137"/>
      <c r="AG50" s="138"/>
      <c r="AH50" s="138"/>
      <c r="AI50" s="137"/>
      <c r="AJ50" s="137"/>
      <c r="AK50" s="137"/>
      <c r="AL50" s="137"/>
      <c r="AM50" s="137"/>
      <c r="AN50" s="138"/>
      <c r="AO50" s="138"/>
      <c r="AP50" s="137"/>
      <c r="AQ50" s="137"/>
      <c r="AR50" s="137"/>
      <c r="AS50" s="137"/>
    </row>
    <row r="51" spans="1:45" x14ac:dyDescent="0.25">
      <c r="A51" s="139" t="s">
        <v>23</v>
      </c>
      <c r="B51" s="143" t="s">
        <v>24</v>
      </c>
      <c r="C51" s="143" t="s">
        <v>25</v>
      </c>
      <c r="D51" s="143" t="s">
        <v>26</v>
      </c>
      <c r="E51" s="143" t="s">
        <v>116</v>
      </c>
      <c r="F51" s="143" t="s">
        <v>27</v>
      </c>
      <c r="G51" s="143" t="s">
        <v>27</v>
      </c>
      <c r="H51" s="143" t="s">
        <v>27</v>
      </c>
      <c r="I51" s="143" t="s">
        <v>27</v>
      </c>
      <c r="J51" s="143" t="s">
        <v>131</v>
      </c>
      <c r="K51" s="143" t="s">
        <v>1514</v>
      </c>
      <c r="L51" s="143" t="s">
        <v>1515</v>
      </c>
      <c r="M51" s="143" t="s">
        <v>1516</v>
      </c>
      <c r="N51" s="184" t="s">
        <v>1517</v>
      </c>
      <c r="O51" s="137"/>
      <c r="P51" s="137"/>
      <c r="Q51" s="137"/>
      <c r="R51" s="137"/>
      <c r="S51" s="138"/>
      <c r="T51" s="138"/>
      <c r="U51" s="137"/>
      <c r="V51" s="137"/>
      <c r="W51" s="137"/>
      <c r="X51" s="137"/>
      <c r="Y51" s="137"/>
      <c r="Z51" s="138"/>
      <c r="AA51" s="138"/>
      <c r="AB51" s="137"/>
      <c r="AC51" s="137"/>
      <c r="AD51" s="137"/>
      <c r="AE51" s="137"/>
      <c r="AF51" s="137"/>
      <c r="AG51" s="138"/>
      <c r="AH51" s="138"/>
      <c r="AI51" s="122"/>
      <c r="AJ51" s="190"/>
      <c r="AK51" s="190"/>
      <c r="AL51" s="190"/>
      <c r="AM51" s="190"/>
      <c r="AN51" s="138"/>
      <c r="AO51" s="138"/>
      <c r="AP51" s="137"/>
      <c r="AQ51" s="137"/>
      <c r="AR51" s="137"/>
      <c r="AS51" s="137"/>
    </row>
    <row r="52" spans="1:45" x14ac:dyDescent="0.25">
      <c r="A52" s="139" t="s">
        <v>23</v>
      </c>
      <c r="B52" s="140" t="s">
        <v>24</v>
      </c>
      <c r="C52" s="140" t="s">
        <v>25</v>
      </c>
      <c r="D52" s="140" t="s">
        <v>26</v>
      </c>
      <c r="E52" s="140" t="s">
        <v>116</v>
      </c>
      <c r="F52" s="140" t="s">
        <v>27</v>
      </c>
      <c r="G52" s="140" t="s">
        <v>27</v>
      </c>
      <c r="H52" s="140" t="s">
        <v>27</v>
      </c>
      <c r="I52" s="140" t="s">
        <v>27</v>
      </c>
      <c r="J52" s="140" t="s">
        <v>134</v>
      </c>
      <c r="K52" s="140" t="s">
        <v>1518</v>
      </c>
      <c r="L52" s="140" t="s">
        <v>1519</v>
      </c>
      <c r="M52" s="140" t="s">
        <v>1520</v>
      </c>
      <c r="N52" s="185" t="s">
        <v>1521</v>
      </c>
      <c r="O52" s="137"/>
      <c r="P52" s="137"/>
      <c r="Q52" s="137"/>
      <c r="R52" s="137"/>
      <c r="S52" s="138"/>
      <c r="T52" s="138"/>
      <c r="U52" s="137"/>
      <c r="V52" s="137"/>
      <c r="W52" s="137"/>
      <c r="X52" s="137"/>
      <c r="Y52" s="137"/>
      <c r="Z52" s="138"/>
      <c r="AA52" s="138"/>
      <c r="AB52" s="137"/>
      <c r="AC52" s="137"/>
      <c r="AD52" s="137"/>
      <c r="AE52" s="137"/>
      <c r="AF52" s="137"/>
      <c r="AG52" s="138"/>
      <c r="AH52" s="138"/>
      <c r="AI52" s="137"/>
      <c r="AJ52" s="137"/>
      <c r="AK52" s="137"/>
      <c r="AL52" s="137"/>
      <c r="AM52" s="137"/>
      <c r="AN52" s="138"/>
      <c r="AO52" s="138"/>
      <c r="AP52" s="137"/>
      <c r="AQ52" s="137"/>
      <c r="AR52" s="137"/>
      <c r="AS52" s="137"/>
    </row>
    <row r="53" spans="1:45" x14ac:dyDescent="0.25">
      <c r="A53" s="139" t="s">
        <v>23</v>
      </c>
      <c r="B53" s="143" t="s">
        <v>24</v>
      </c>
      <c r="C53" s="143" t="s">
        <v>25</v>
      </c>
      <c r="D53" s="143" t="s">
        <v>26</v>
      </c>
      <c r="E53" s="143" t="s">
        <v>116</v>
      </c>
      <c r="F53" s="143" t="s">
        <v>27</v>
      </c>
      <c r="G53" s="143" t="s">
        <v>27</v>
      </c>
      <c r="H53" s="143" t="s">
        <v>27</v>
      </c>
      <c r="I53" s="143" t="s">
        <v>27</v>
      </c>
      <c r="J53" s="143" t="s">
        <v>137</v>
      </c>
      <c r="K53" s="143" t="s">
        <v>1522</v>
      </c>
      <c r="L53" s="143" t="s">
        <v>1523</v>
      </c>
      <c r="M53" s="143" t="s">
        <v>1524</v>
      </c>
      <c r="N53" s="184" t="s">
        <v>1525</v>
      </c>
      <c r="O53" s="137"/>
      <c r="P53" s="137"/>
      <c r="Q53" s="137"/>
      <c r="R53" s="137"/>
      <c r="S53" s="138"/>
      <c r="T53" s="138"/>
      <c r="U53" s="137"/>
      <c r="V53" s="137"/>
      <c r="W53" s="137"/>
      <c r="X53" s="137"/>
      <c r="Y53" s="137"/>
      <c r="Z53" s="138"/>
      <c r="AA53" s="138"/>
      <c r="AB53" s="137"/>
      <c r="AC53" s="137"/>
      <c r="AD53" s="137"/>
      <c r="AE53" s="137"/>
      <c r="AF53" s="137"/>
      <c r="AG53" s="138"/>
      <c r="AH53" s="138"/>
      <c r="AI53" s="137"/>
      <c r="AJ53" s="137"/>
      <c r="AK53" s="137"/>
      <c r="AL53" s="137"/>
      <c r="AM53" s="137"/>
      <c r="AN53" s="138"/>
      <c r="AO53" s="138"/>
      <c r="AP53" s="137"/>
      <c r="AQ53" s="137"/>
      <c r="AR53" s="137"/>
      <c r="AS53" s="137"/>
    </row>
    <row r="54" spans="1:45" x14ac:dyDescent="0.25">
      <c r="A54" s="139" t="s">
        <v>23</v>
      </c>
      <c r="B54" s="140" t="s">
        <v>24</v>
      </c>
      <c r="C54" s="140" t="s">
        <v>25</v>
      </c>
      <c r="D54" s="140" t="s">
        <v>26</v>
      </c>
      <c r="E54" s="140" t="s">
        <v>140</v>
      </c>
      <c r="F54" s="140" t="s">
        <v>27</v>
      </c>
      <c r="G54" s="140" t="s">
        <v>27</v>
      </c>
      <c r="H54" s="140" t="s">
        <v>27</v>
      </c>
      <c r="I54" s="140" t="s">
        <v>27</v>
      </c>
      <c r="J54" s="140" t="s">
        <v>141</v>
      </c>
      <c r="K54" s="140" t="s">
        <v>1526</v>
      </c>
      <c r="L54" s="140" t="s">
        <v>1527</v>
      </c>
      <c r="M54" s="140" t="s">
        <v>1528</v>
      </c>
      <c r="N54" s="185" t="s">
        <v>1529</v>
      </c>
      <c r="O54" s="137"/>
      <c r="P54" s="137"/>
      <c r="Q54" s="137"/>
      <c r="R54" s="137"/>
      <c r="S54" s="138"/>
      <c r="T54" s="138"/>
      <c r="U54" s="137"/>
      <c r="V54" s="137"/>
      <c r="W54" s="137"/>
      <c r="X54" s="137"/>
      <c r="Y54" s="137"/>
      <c r="Z54" s="138"/>
      <c r="AA54" s="138"/>
      <c r="AB54" s="137"/>
      <c r="AD54" s="137"/>
      <c r="AE54" s="137"/>
      <c r="AF54" s="137"/>
      <c r="AG54" s="138"/>
      <c r="AH54" s="138"/>
      <c r="AI54" s="137"/>
      <c r="AJ54" s="137"/>
      <c r="AK54" s="137"/>
      <c r="AL54" s="137"/>
      <c r="AM54" s="137"/>
      <c r="AN54" s="138"/>
      <c r="AO54" s="138"/>
      <c r="AP54" s="137"/>
      <c r="AQ54" s="137"/>
      <c r="AR54" s="137"/>
      <c r="AS54" s="137"/>
    </row>
    <row r="55" spans="1:45" x14ac:dyDescent="0.25">
      <c r="A55" s="139" t="s">
        <v>23</v>
      </c>
      <c r="B55" s="140" t="s">
        <v>24</v>
      </c>
      <c r="C55" s="140" t="s">
        <v>25</v>
      </c>
      <c r="D55" s="140" t="s">
        <v>26</v>
      </c>
      <c r="E55" s="140" t="s">
        <v>140</v>
      </c>
      <c r="F55" s="140" t="s">
        <v>27</v>
      </c>
      <c r="G55" s="140" t="s">
        <v>27</v>
      </c>
      <c r="H55" s="140" t="s">
        <v>27</v>
      </c>
      <c r="I55" s="140" t="s">
        <v>27</v>
      </c>
      <c r="J55" s="140" t="s">
        <v>143</v>
      </c>
      <c r="K55" s="140" t="s">
        <v>1530</v>
      </c>
      <c r="L55" s="140" t="s">
        <v>1531</v>
      </c>
      <c r="M55" s="140" t="s">
        <v>1532</v>
      </c>
      <c r="N55" s="185" t="s">
        <v>1533</v>
      </c>
      <c r="O55" s="137"/>
      <c r="P55" s="137"/>
      <c r="Q55" s="137"/>
      <c r="R55" s="137"/>
      <c r="S55" s="138"/>
      <c r="T55" s="138"/>
      <c r="U55" s="137"/>
      <c r="V55" s="137"/>
      <c r="W55" s="137"/>
      <c r="X55" s="137"/>
      <c r="Y55" s="137"/>
      <c r="Z55" s="138"/>
      <c r="AA55" s="138"/>
      <c r="AB55" s="137"/>
      <c r="AC55" s="137"/>
      <c r="AD55" s="137"/>
      <c r="AE55" s="137"/>
      <c r="AF55" s="137"/>
      <c r="AG55" s="138"/>
      <c r="AH55" s="138"/>
      <c r="AI55" s="137"/>
      <c r="AJ55" s="137"/>
      <c r="AK55" s="137"/>
      <c r="AL55" s="137"/>
      <c r="AM55" s="137"/>
      <c r="AN55" s="138"/>
      <c r="AO55" s="138"/>
      <c r="AP55" s="137"/>
      <c r="AQ55" s="137"/>
      <c r="AR55" s="137"/>
      <c r="AS55" s="137"/>
    </row>
    <row r="56" spans="1:45" x14ac:dyDescent="0.25">
      <c r="A56" s="139" t="s">
        <v>23</v>
      </c>
      <c r="B56" s="143" t="s">
        <v>24</v>
      </c>
      <c r="C56" s="143" t="s">
        <v>25</v>
      </c>
      <c r="D56" s="143" t="s">
        <v>26</v>
      </c>
      <c r="E56" s="143" t="s">
        <v>140</v>
      </c>
      <c r="F56" s="143" t="s">
        <v>27</v>
      </c>
      <c r="G56" s="143" t="s">
        <v>27</v>
      </c>
      <c r="H56" s="143" t="s">
        <v>27</v>
      </c>
      <c r="I56" s="143" t="s">
        <v>27</v>
      </c>
      <c r="J56" s="143" t="s">
        <v>146</v>
      </c>
      <c r="K56" s="143" t="s">
        <v>1534</v>
      </c>
      <c r="L56" s="143" t="s">
        <v>1535</v>
      </c>
      <c r="M56" s="143" t="s">
        <v>1536</v>
      </c>
      <c r="N56" s="184" t="s">
        <v>1537</v>
      </c>
      <c r="O56" s="137"/>
      <c r="P56" s="137"/>
      <c r="Q56" s="137"/>
      <c r="R56" s="137"/>
      <c r="S56" s="138"/>
      <c r="T56" s="138"/>
      <c r="U56" s="137"/>
      <c r="V56" s="137"/>
      <c r="W56" s="137"/>
      <c r="X56" s="137"/>
      <c r="Y56" s="167"/>
      <c r="Z56" s="138"/>
      <c r="AA56" s="138"/>
      <c r="AB56" s="137"/>
      <c r="AC56" s="137"/>
      <c r="AD56" s="137"/>
      <c r="AE56" s="137"/>
      <c r="AF56" s="167"/>
      <c r="AG56" s="138"/>
      <c r="AH56" s="138"/>
      <c r="AI56" s="137"/>
      <c r="AJ56" s="137"/>
      <c r="AK56" s="137"/>
      <c r="AL56" s="137"/>
      <c r="AM56" s="167"/>
      <c r="AN56" s="138"/>
      <c r="AO56" s="138"/>
      <c r="AP56" s="137"/>
      <c r="AQ56" s="137"/>
      <c r="AR56" s="137"/>
      <c r="AS56" s="137"/>
    </row>
    <row r="57" spans="1:45" x14ac:dyDescent="0.25">
      <c r="A57" s="139" t="s">
        <v>23</v>
      </c>
      <c r="B57" s="140" t="s">
        <v>24</v>
      </c>
      <c r="C57" s="140" t="s">
        <v>25</v>
      </c>
      <c r="D57" s="140" t="s">
        <v>26</v>
      </c>
      <c r="E57" s="140" t="s">
        <v>140</v>
      </c>
      <c r="F57" s="140" t="s">
        <v>27</v>
      </c>
      <c r="G57" s="140" t="s">
        <v>27</v>
      </c>
      <c r="H57" s="140" t="s">
        <v>27</v>
      </c>
      <c r="I57" s="140" t="s">
        <v>27</v>
      </c>
      <c r="J57" s="140" t="s">
        <v>148</v>
      </c>
      <c r="K57" s="140" t="s">
        <v>1538</v>
      </c>
      <c r="L57" s="140" t="s">
        <v>1539</v>
      </c>
      <c r="M57" s="140" t="s">
        <v>1540</v>
      </c>
      <c r="N57" s="185" t="s">
        <v>1541</v>
      </c>
      <c r="O57" s="137"/>
      <c r="P57" s="137"/>
      <c r="Q57" s="137"/>
      <c r="R57" s="137"/>
      <c r="S57" s="138"/>
      <c r="T57" s="138"/>
      <c r="U57" s="137"/>
      <c r="V57" s="137"/>
      <c r="W57" s="137"/>
      <c r="X57" s="137"/>
      <c r="Y57" s="137"/>
      <c r="Z57" s="138"/>
      <c r="AA57" s="138"/>
      <c r="AB57" s="137"/>
      <c r="AC57" s="137"/>
      <c r="AD57" s="137"/>
      <c r="AE57" s="137"/>
      <c r="AF57" s="137"/>
      <c r="AG57" s="138"/>
      <c r="AH57" s="138"/>
      <c r="AI57" s="137"/>
      <c r="AJ57" s="137"/>
      <c r="AK57" s="137"/>
      <c r="AL57" s="137"/>
      <c r="AM57" s="137"/>
      <c r="AN57" s="138"/>
      <c r="AO57" s="138"/>
      <c r="AP57" s="137"/>
      <c r="AQ57" s="137"/>
      <c r="AR57" s="137"/>
      <c r="AS57" s="137"/>
    </row>
    <row r="58" spans="1:45" x14ac:dyDescent="0.25">
      <c r="A58" s="139" t="s">
        <v>23</v>
      </c>
      <c r="B58" s="143" t="s">
        <v>24</v>
      </c>
      <c r="C58" s="143" t="s">
        <v>25</v>
      </c>
      <c r="D58" s="143" t="s">
        <v>26</v>
      </c>
      <c r="E58" s="143" t="s">
        <v>140</v>
      </c>
      <c r="F58" s="143" t="s">
        <v>27</v>
      </c>
      <c r="G58" s="143" t="s">
        <v>27</v>
      </c>
      <c r="H58" s="143" t="s">
        <v>27</v>
      </c>
      <c r="I58" s="143" t="s">
        <v>27</v>
      </c>
      <c r="J58" s="143" t="s">
        <v>151</v>
      </c>
      <c r="K58" s="143" t="s">
        <v>1542</v>
      </c>
      <c r="L58" s="143" t="s">
        <v>1543</v>
      </c>
      <c r="M58" s="143" t="s">
        <v>1544</v>
      </c>
      <c r="N58" s="184" t="s">
        <v>1545</v>
      </c>
      <c r="O58" s="137"/>
      <c r="P58" s="137"/>
      <c r="Q58" s="137"/>
      <c r="R58" s="137"/>
      <c r="S58" s="138"/>
      <c r="T58" s="138"/>
      <c r="U58" s="137"/>
      <c r="V58" s="137"/>
      <c r="W58" s="137"/>
      <c r="X58" s="137"/>
      <c r="Y58" s="137"/>
      <c r="Z58" s="138"/>
      <c r="AA58" s="138"/>
      <c r="AB58" s="137"/>
      <c r="AC58" s="137"/>
      <c r="AD58" s="137"/>
      <c r="AE58" s="137"/>
      <c r="AF58" s="137"/>
      <c r="AG58" s="138"/>
      <c r="AH58" s="138"/>
      <c r="AI58" s="137"/>
      <c r="AJ58" s="137"/>
      <c r="AK58" s="137"/>
      <c r="AL58" s="137"/>
      <c r="AM58" s="137"/>
      <c r="AN58" s="138"/>
      <c r="AO58" s="138"/>
      <c r="AP58" s="137"/>
      <c r="AQ58" s="137"/>
      <c r="AR58" s="137"/>
      <c r="AS58" s="137"/>
    </row>
    <row r="59" spans="1:45" x14ac:dyDescent="0.25">
      <c r="A59" s="139" t="s">
        <v>23</v>
      </c>
      <c r="B59" s="140" t="s">
        <v>24</v>
      </c>
      <c r="C59" s="140" t="s">
        <v>25</v>
      </c>
      <c r="D59" s="140" t="s">
        <v>26</v>
      </c>
      <c r="E59" s="140" t="s">
        <v>140</v>
      </c>
      <c r="F59" s="140" t="s">
        <v>27</v>
      </c>
      <c r="G59" s="140" t="s">
        <v>27</v>
      </c>
      <c r="H59" s="140" t="s">
        <v>27</v>
      </c>
      <c r="I59" s="140" t="s">
        <v>27</v>
      </c>
      <c r="J59" s="140" t="s">
        <v>154</v>
      </c>
      <c r="K59" s="140" t="s">
        <v>1546</v>
      </c>
      <c r="L59" s="140" t="s">
        <v>1547</v>
      </c>
      <c r="M59" s="140" t="s">
        <v>1548</v>
      </c>
      <c r="N59" s="185" t="s">
        <v>1549</v>
      </c>
      <c r="O59" s="137"/>
      <c r="P59" s="137"/>
      <c r="Q59" s="137"/>
      <c r="R59" s="137"/>
      <c r="S59" s="138"/>
      <c r="T59" s="138"/>
      <c r="U59" s="137"/>
      <c r="V59" s="137"/>
      <c r="W59" s="137"/>
      <c r="X59" s="137"/>
      <c r="Y59" s="137"/>
      <c r="Z59" s="138"/>
      <c r="AA59" s="138"/>
      <c r="AB59" s="137"/>
      <c r="AC59" s="137"/>
      <c r="AD59" s="137"/>
      <c r="AE59" s="137"/>
      <c r="AF59" s="137"/>
      <c r="AG59" s="138"/>
      <c r="AH59" s="138"/>
      <c r="AI59" s="137"/>
      <c r="AJ59" s="137"/>
      <c r="AK59" s="137"/>
      <c r="AL59" s="137"/>
      <c r="AM59" s="137"/>
      <c r="AN59" s="138"/>
      <c r="AO59" s="138"/>
      <c r="AP59" s="137"/>
      <c r="AQ59" s="137"/>
      <c r="AR59" s="137"/>
      <c r="AS59" s="137"/>
    </row>
    <row r="60" spans="1:45" x14ac:dyDescent="0.25">
      <c r="A60" s="139" t="s">
        <v>23</v>
      </c>
      <c r="B60" s="143" t="s">
        <v>24</v>
      </c>
      <c r="C60" s="143" t="s">
        <v>25</v>
      </c>
      <c r="D60" s="143" t="s">
        <v>26</v>
      </c>
      <c r="E60" s="143" t="s">
        <v>157</v>
      </c>
      <c r="F60" s="143" t="s">
        <v>27</v>
      </c>
      <c r="G60" s="143" t="s">
        <v>27</v>
      </c>
      <c r="H60" s="143" t="s">
        <v>27</v>
      </c>
      <c r="I60" s="143" t="s">
        <v>27</v>
      </c>
      <c r="J60" s="143" t="s">
        <v>158</v>
      </c>
      <c r="K60" s="143" t="s">
        <v>1550</v>
      </c>
      <c r="L60" s="143" t="s">
        <v>1551</v>
      </c>
      <c r="M60" s="143" t="s">
        <v>1552</v>
      </c>
      <c r="N60" s="184" t="s">
        <v>1553</v>
      </c>
      <c r="O60" s="137"/>
      <c r="P60" s="137"/>
      <c r="Q60" s="137"/>
      <c r="R60" s="137"/>
      <c r="S60" s="138"/>
      <c r="T60" s="138"/>
      <c r="U60" s="137"/>
      <c r="V60" s="137"/>
      <c r="W60" s="137"/>
      <c r="X60" s="137"/>
      <c r="Y60" s="137"/>
      <c r="Z60" s="138"/>
      <c r="AA60" s="138"/>
      <c r="AB60" s="137"/>
      <c r="AC60" s="137"/>
      <c r="AD60" s="137"/>
      <c r="AE60" s="137"/>
      <c r="AF60" s="137"/>
      <c r="AG60" s="138"/>
      <c r="AH60" s="138"/>
      <c r="AI60" s="137"/>
      <c r="AJ60" s="137"/>
      <c r="AK60" s="137"/>
      <c r="AL60" s="137"/>
      <c r="AM60" s="137"/>
      <c r="AN60" s="138"/>
      <c r="AO60" s="138"/>
      <c r="AP60" s="137"/>
      <c r="AQ60" s="137"/>
      <c r="AR60" s="137"/>
      <c r="AS60" s="137"/>
    </row>
    <row r="61" spans="1:45" x14ac:dyDescent="0.25">
      <c r="A61" s="139" t="s">
        <v>23</v>
      </c>
      <c r="B61" s="140" t="s">
        <v>24</v>
      </c>
      <c r="C61" s="140" t="s">
        <v>25</v>
      </c>
      <c r="D61" s="140" t="s">
        <v>26</v>
      </c>
      <c r="E61" s="140" t="s">
        <v>157</v>
      </c>
      <c r="F61" s="140" t="s">
        <v>160</v>
      </c>
      <c r="G61" s="140" t="s">
        <v>161</v>
      </c>
      <c r="H61" s="140" t="s">
        <v>27</v>
      </c>
      <c r="I61" s="140" t="s">
        <v>27</v>
      </c>
      <c r="J61" s="140" t="s">
        <v>162</v>
      </c>
      <c r="K61" s="140" t="s">
        <v>1554</v>
      </c>
      <c r="L61" s="140" t="s">
        <v>1555</v>
      </c>
      <c r="M61" s="140" t="s">
        <v>1556</v>
      </c>
      <c r="N61" s="185" t="s">
        <v>1557</v>
      </c>
      <c r="O61" s="137"/>
      <c r="P61" s="137"/>
      <c r="Q61" s="137"/>
      <c r="R61" s="137"/>
      <c r="S61" s="138"/>
      <c r="T61" s="138"/>
      <c r="U61" s="137"/>
      <c r="V61" s="137"/>
      <c r="W61" s="137"/>
      <c r="X61" s="137"/>
      <c r="Y61" s="137"/>
      <c r="Z61" s="138"/>
      <c r="AA61" s="138"/>
      <c r="AB61" s="137"/>
      <c r="AC61" s="137"/>
      <c r="AD61" s="137"/>
      <c r="AE61" s="137"/>
      <c r="AF61" s="137"/>
      <c r="AG61" s="138"/>
      <c r="AH61" s="138"/>
      <c r="AI61" s="137"/>
      <c r="AJ61" s="137"/>
      <c r="AK61" s="137"/>
      <c r="AL61" s="137"/>
      <c r="AM61" s="137"/>
      <c r="AN61" s="138"/>
      <c r="AO61" s="138"/>
      <c r="AP61" s="137"/>
      <c r="AQ61" s="137"/>
      <c r="AR61" s="137"/>
      <c r="AS61" s="137"/>
    </row>
    <row r="62" spans="1:45" x14ac:dyDescent="0.25">
      <c r="A62" s="139" t="s">
        <v>23</v>
      </c>
      <c r="B62" s="143" t="s">
        <v>24</v>
      </c>
      <c r="C62" s="143" t="s">
        <v>25</v>
      </c>
      <c r="D62" s="143" t="s">
        <v>26</v>
      </c>
      <c r="E62" s="143" t="s">
        <v>157</v>
      </c>
      <c r="F62" s="143" t="s">
        <v>160</v>
      </c>
      <c r="G62" s="143" t="s">
        <v>161</v>
      </c>
      <c r="H62" s="143" t="s">
        <v>27</v>
      </c>
      <c r="I62" s="143" t="s">
        <v>27</v>
      </c>
      <c r="J62" s="143" t="s">
        <v>165</v>
      </c>
      <c r="K62" s="143" t="s">
        <v>1558</v>
      </c>
      <c r="L62" s="143" t="s">
        <v>1559</v>
      </c>
      <c r="M62" s="143" t="s">
        <v>1560</v>
      </c>
      <c r="N62" s="184" t="s">
        <v>1561</v>
      </c>
      <c r="O62" s="137"/>
      <c r="P62" s="137"/>
      <c r="Q62" s="137"/>
      <c r="R62" s="137"/>
      <c r="S62" s="138"/>
      <c r="T62" s="138"/>
      <c r="U62" s="137"/>
      <c r="V62" s="137"/>
      <c r="W62" s="137"/>
      <c r="X62" s="137"/>
      <c r="Y62" s="137"/>
      <c r="Z62" s="138"/>
      <c r="AA62" s="138"/>
      <c r="AB62" s="137"/>
      <c r="AC62" s="137"/>
      <c r="AD62" s="137"/>
      <c r="AE62" s="137"/>
      <c r="AF62" s="137"/>
      <c r="AG62" s="138"/>
      <c r="AH62" s="138"/>
      <c r="AI62" s="137"/>
      <c r="AJ62" s="137"/>
      <c r="AK62" s="137"/>
      <c r="AL62" s="137"/>
      <c r="AM62" s="137"/>
      <c r="AN62" s="138"/>
      <c r="AO62" s="138"/>
      <c r="AP62" s="137"/>
      <c r="AQ62" s="137"/>
      <c r="AR62" s="137"/>
      <c r="AS62" s="137"/>
    </row>
    <row r="63" spans="1:45" x14ac:dyDescent="0.25">
      <c r="A63" s="139" t="s">
        <v>23</v>
      </c>
      <c r="B63" s="140" t="s">
        <v>24</v>
      </c>
      <c r="C63" s="140" t="s">
        <v>25</v>
      </c>
      <c r="D63" s="140" t="s">
        <v>26</v>
      </c>
      <c r="E63" s="140" t="s">
        <v>157</v>
      </c>
      <c r="F63" s="140" t="s">
        <v>160</v>
      </c>
      <c r="G63" s="140" t="s">
        <v>161</v>
      </c>
      <c r="H63" s="140" t="s">
        <v>27</v>
      </c>
      <c r="I63" s="140" t="s">
        <v>27</v>
      </c>
      <c r="J63" s="140" t="s">
        <v>168</v>
      </c>
      <c r="K63" s="140" t="s">
        <v>1562</v>
      </c>
      <c r="L63" s="140" t="s">
        <v>1563</v>
      </c>
      <c r="M63" s="140" t="s">
        <v>1564</v>
      </c>
      <c r="N63" s="185" t="s">
        <v>1565</v>
      </c>
      <c r="O63" s="137"/>
      <c r="P63" s="137"/>
      <c r="Q63" s="137"/>
      <c r="R63" s="137"/>
      <c r="S63" s="138"/>
      <c r="T63" s="138"/>
      <c r="U63" s="137"/>
      <c r="V63" s="137"/>
      <c r="W63" s="137"/>
      <c r="X63" s="137"/>
      <c r="Y63" s="137"/>
      <c r="Z63" s="138"/>
      <c r="AA63" s="138"/>
      <c r="AB63" s="137"/>
      <c r="AC63" s="137"/>
      <c r="AD63" s="137"/>
      <c r="AE63" s="137"/>
      <c r="AF63" s="137"/>
      <c r="AG63" s="138"/>
      <c r="AH63" s="138"/>
      <c r="AI63" s="137"/>
      <c r="AJ63" s="137"/>
      <c r="AK63" s="137"/>
      <c r="AL63" s="137"/>
      <c r="AM63" s="137"/>
      <c r="AN63" s="138"/>
      <c r="AO63" s="138"/>
      <c r="AP63" s="137"/>
      <c r="AQ63" s="137"/>
      <c r="AR63" s="137"/>
      <c r="AS63" s="137"/>
    </row>
    <row r="64" spans="1:45" x14ac:dyDescent="0.25">
      <c r="A64" s="139" t="s">
        <v>23</v>
      </c>
      <c r="B64" s="143" t="s">
        <v>24</v>
      </c>
      <c r="C64" s="143" t="s">
        <v>25</v>
      </c>
      <c r="D64" s="143" t="s">
        <v>26</v>
      </c>
      <c r="E64" s="143" t="s">
        <v>157</v>
      </c>
      <c r="F64" s="143" t="s">
        <v>160</v>
      </c>
      <c r="G64" s="143" t="s">
        <v>161</v>
      </c>
      <c r="H64" s="143" t="s">
        <v>27</v>
      </c>
      <c r="I64" s="143" t="s">
        <v>27</v>
      </c>
      <c r="J64" s="143" t="s">
        <v>170</v>
      </c>
      <c r="K64" s="143" t="s">
        <v>1566</v>
      </c>
      <c r="L64" s="143" t="s">
        <v>1567</v>
      </c>
      <c r="M64" s="143" t="s">
        <v>1568</v>
      </c>
      <c r="N64" s="184" t="s">
        <v>1569</v>
      </c>
      <c r="O64" s="137"/>
      <c r="P64" s="137"/>
      <c r="Q64" s="137"/>
      <c r="R64" s="137"/>
      <c r="S64" s="138"/>
      <c r="T64" s="138"/>
      <c r="U64" s="137"/>
      <c r="V64" s="137"/>
      <c r="W64" s="137"/>
      <c r="X64" s="137"/>
      <c r="Y64" s="137"/>
      <c r="Z64" s="138"/>
      <c r="AA64" s="138"/>
      <c r="AB64" s="137"/>
      <c r="AC64" s="137"/>
      <c r="AD64" s="137"/>
      <c r="AE64" s="137"/>
      <c r="AF64" s="137"/>
      <c r="AG64" s="138"/>
      <c r="AH64" s="138"/>
      <c r="AI64" s="137"/>
      <c r="AJ64" s="137"/>
      <c r="AK64" s="137"/>
      <c r="AL64" s="137"/>
      <c r="AM64" s="137"/>
      <c r="AN64" s="138"/>
      <c r="AO64" s="138"/>
      <c r="AP64" s="137"/>
      <c r="AQ64" s="137"/>
      <c r="AR64" s="137"/>
      <c r="AS64" s="137"/>
    </row>
    <row r="65" spans="1:45" x14ac:dyDescent="0.25">
      <c r="A65" s="139" t="s">
        <v>23</v>
      </c>
      <c r="B65" s="143" t="s">
        <v>24</v>
      </c>
      <c r="C65" s="143" t="s">
        <v>25</v>
      </c>
      <c r="D65" s="143" t="s">
        <v>26</v>
      </c>
      <c r="E65" s="143" t="s">
        <v>157</v>
      </c>
      <c r="F65" s="143" t="s">
        <v>160</v>
      </c>
      <c r="G65" s="143" t="s">
        <v>173</v>
      </c>
      <c r="H65" s="143" t="s">
        <v>27</v>
      </c>
      <c r="I65" s="143" t="s">
        <v>27</v>
      </c>
      <c r="J65" s="143" t="s">
        <v>174</v>
      </c>
      <c r="K65" s="143" t="s">
        <v>1570</v>
      </c>
      <c r="L65" s="143" t="s">
        <v>1571</v>
      </c>
      <c r="M65" s="143" t="s">
        <v>1572</v>
      </c>
      <c r="N65" s="184" t="s">
        <v>1573</v>
      </c>
      <c r="O65" s="137"/>
      <c r="P65" s="137"/>
      <c r="Q65" s="137"/>
      <c r="R65" s="137"/>
      <c r="S65" s="138"/>
      <c r="T65" s="138"/>
      <c r="U65" s="137"/>
      <c r="V65" s="137"/>
      <c r="W65" s="137"/>
      <c r="X65" s="137"/>
      <c r="Y65" s="137"/>
      <c r="Z65" s="138"/>
      <c r="AA65" s="138"/>
      <c r="AB65" s="137"/>
      <c r="AC65" s="137"/>
      <c r="AD65" s="137"/>
      <c r="AE65" s="137"/>
      <c r="AF65" s="137"/>
      <c r="AG65" s="138"/>
      <c r="AH65" s="138"/>
      <c r="AI65" s="137"/>
      <c r="AJ65" s="137"/>
      <c r="AK65" s="137"/>
      <c r="AL65" s="137"/>
      <c r="AM65" s="137"/>
      <c r="AN65" s="138"/>
      <c r="AO65" s="138"/>
      <c r="AP65" s="137"/>
      <c r="AQ65" s="137"/>
      <c r="AR65" s="137"/>
      <c r="AS65" s="137"/>
    </row>
    <row r="66" spans="1:45" x14ac:dyDescent="0.25">
      <c r="A66" s="139" t="s">
        <v>23</v>
      </c>
      <c r="B66" s="140" t="s">
        <v>24</v>
      </c>
      <c r="C66" s="140" t="s">
        <v>25</v>
      </c>
      <c r="D66" s="140" t="s">
        <v>26</v>
      </c>
      <c r="E66" s="140" t="s">
        <v>157</v>
      </c>
      <c r="F66" s="140" t="s">
        <v>176</v>
      </c>
      <c r="G66" s="140" t="s">
        <v>27</v>
      </c>
      <c r="H66" s="140" t="s">
        <v>27</v>
      </c>
      <c r="I66" s="140" t="s">
        <v>27</v>
      </c>
      <c r="J66" s="140" t="s">
        <v>177</v>
      </c>
      <c r="K66" s="140" t="s">
        <v>1574</v>
      </c>
      <c r="L66" s="140" t="s">
        <v>1575</v>
      </c>
      <c r="M66" s="140" t="s">
        <v>1576</v>
      </c>
      <c r="N66" s="185" t="s">
        <v>1577</v>
      </c>
      <c r="O66" s="137">
        <v>1</v>
      </c>
      <c r="P66" s="137"/>
      <c r="Q66" s="137">
        <v>1</v>
      </c>
      <c r="R66" s="137"/>
      <c r="S66" s="138"/>
      <c r="T66" s="138"/>
      <c r="U66" s="137"/>
      <c r="V66" s="137">
        <v>1</v>
      </c>
      <c r="W66" s="137"/>
      <c r="X66" s="137">
        <v>1</v>
      </c>
      <c r="Y66" s="137"/>
      <c r="Z66" s="138"/>
      <c r="AA66" s="138"/>
      <c r="AB66" s="137"/>
      <c r="AC66" s="137">
        <v>1</v>
      </c>
      <c r="AD66" s="137"/>
      <c r="AE66" s="137">
        <v>1</v>
      </c>
      <c r="AF66" s="137"/>
      <c r="AG66" s="138"/>
      <c r="AH66" s="138"/>
      <c r="AI66" s="196"/>
      <c r="AJ66" s="196"/>
      <c r="AK66" s="196"/>
      <c r="AL66" s="196"/>
      <c r="AM66" s="196"/>
      <c r="AN66" s="138"/>
      <c r="AO66" s="138"/>
      <c r="AP66" s="196"/>
      <c r="AQ66" s="196"/>
      <c r="AR66" s="196"/>
      <c r="AS66" s="196"/>
    </row>
    <row r="67" spans="1:45" x14ac:dyDescent="0.25">
      <c r="A67" s="139" t="s">
        <v>23</v>
      </c>
      <c r="B67" s="143" t="s">
        <v>24</v>
      </c>
      <c r="C67" s="143" t="s">
        <v>25</v>
      </c>
      <c r="D67" s="143" t="s">
        <v>26</v>
      </c>
      <c r="E67" s="143" t="s">
        <v>157</v>
      </c>
      <c r="F67" s="143" t="s">
        <v>176</v>
      </c>
      <c r="G67" s="143" t="s">
        <v>27</v>
      </c>
      <c r="H67" s="143" t="s">
        <v>27</v>
      </c>
      <c r="I67" s="143" t="s">
        <v>27</v>
      </c>
      <c r="J67" s="143" t="s">
        <v>179</v>
      </c>
      <c r="K67" s="143" t="s">
        <v>1578</v>
      </c>
      <c r="L67" s="143" t="s">
        <v>1579</v>
      </c>
      <c r="M67" s="143" t="s">
        <v>1580</v>
      </c>
      <c r="N67" s="184" t="s">
        <v>1581</v>
      </c>
      <c r="O67" s="167"/>
      <c r="P67" s="167"/>
      <c r="Q67" s="167"/>
      <c r="R67" s="167"/>
      <c r="S67" s="138"/>
      <c r="T67" s="138"/>
      <c r="U67" s="167"/>
      <c r="V67" s="167"/>
      <c r="W67" s="167"/>
      <c r="X67" s="167"/>
      <c r="Y67" s="167"/>
      <c r="Z67" s="138"/>
      <c r="AA67" s="138"/>
      <c r="AB67" s="137"/>
      <c r="AC67" s="137"/>
      <c r="AD67" s="137"/>
      <c r="AE67" s="137"/>
      <c r="AF67" s="137"/>
      <c r="AG67" s="138"/>
      <c r="AH67" s="138"/>
      <c r="AI67" s="167"/>
      <c r="AJ67" s="137"/>
      <c r="AK67" s="137"/>
      <c r="AL67" s="137"/>
      <c r="AM67" s="137"/>
      <c r="AN67" s="138"/>
      <c r="AO67" s="138"/>
      <c r="AP67" s="137"/>
      <c r="AQ67" s="137"/>
      <c r="AR67" s="137"/>
      <c r="AS67" s="137"/>
    </row>
    <row r="68" spans="1:45" x14ac:dyDescent="0.25">
      <c r="A68" s="139" t="s">
        <v>23</v>
      </c>
      <c r="B68" s="140" t="s">
        <v>24</v>
      </c>
      <c r="C68" s="140" t="s">
        <v>25</v>
      </c>
      <c r="D68" s="140" t="s">
        <v>26</v>
      </c>
      <c r="E68" s="140" t="s">
        <v>157</v>
      </c>
      <c r="F68" s="140" t="s">
        <v>176</v>
      </c>
      <c r="G68" s="140" t="s">
        <v>27</v>
      </c>
      <c r="H68" s="140" t="s">
        <v>27</v>
      </c>
      <c r="I68" s="140" t="s">
        <v>27</v>
      </c>
      <c r="J68" s="140" t="s">
        <v>182</v>
      </c>
      <c r="K68" s="140" t="s">
        <v>1582</v>
      </c>
      <c r="L68" s="140" t="s">
        <v>1583</v>
      </c>
      <c r="M68" s="140" t="s">
        <v>1584</v>
      </c>
      <c r="N68" s="185" t="s">
        <v>1585</v>
      </c>
      <c r="O68" s="137"/>
      <c r="P68" s="137"/>
      <c r="Q68" s="137"/>
      <c r="R68" s="137"/>
      <c r="S68" s="138"/>
      <c r="T68" s="138"/>
      <c r="U68" s="137"/>
      <c r="V68" s="137"/>
      <c r="W68" s="137"/>
      <c r="X68" s="137"/>
      <c r="Y68" s="137"/>
      <c r="Z68" s="138"/>
      <c r="AA68" s="138"/>
      <c r="AB68" s="137"/>
      <c r="AC68" s="137"/>
      <c r="AD68" s="137"/>
      <c r="AE68" s="137"/>
      <c r="AF68" s="137"/>
      <c r="AG68" s="138"/>
      <c r="AH68" s="138"/>
      <c r="AI68" s="167"/>
      <c r="AJ68" s="167"/>
      <c r="AK68" s="167"/>
      <c r="AL68" s="167"/>
      <c r="AM68" s="167"/>
      <c r="AN68" s="138"/>
      <c r="AO68" s="138"/>
      <c r="AP68" s="137"/>
      <c r="AQ68" s="137"/>
      <c r="AR68" s="137"/>
      <c r="AS68" s="137"/>
    </row>
    <row r="69" spans="1:45" x14ac:dyDescent="0.25">
      <c r="A69" s="139" t="s">
        <v>23</v>
      </c>
      <c r="B69" s="143" t="s">
        <v>24</v>
      </c>
      <c r="C69" s="143" t="s">
        <v>25</v>
      </c>
      <c r="D69" s="143" t="s">
        <v>26</v>
      </c>
      <c r="E69" s="143" t="s">
        <v>157</v>
      </c>
      <c r="F69" s="143" t="s">
        <v>176</v>
      </c>
      <c r="G69" s="143" t="s">
        <v>27</v>
      </c>
      <c r="H69" s="143" t="s">
        <v>27</v>
      </c>
      <c r="I69" s="143" t="s">
        <v>27</v>
      </c>
      <c r="J69" s="143" t="s">
        <v>185</v>
      </c>
      <c r="K69" s="143" t="s">
        <v>1586</v>
      </c>
      <c r="L69" s="143" t="s">
        <v>1587</v>
      </c>
      <c r="M69" s="143" t="s">
        <v>1588</v>
      </c>
      <c r="N69" s="184" t="s">
        <v>1589</v>
      </c>
      <c r="O69" s="137"/>
      <c r="P69" s="137"/>
      <c r="Q69" s="137"/>
      <c r="R69" s="137"/>
      <c r="S69" s="138"/>
      <c r="T69" s="138"/>
      <c r="U69" s="137"/>
      <c r="V69" s="137"/>
      <c r="W69" s="137"/>
      <c r="X69" s="137"/>
      <c r="Y69" s="137"/>
      <c r="Z69" s="138"/>
      <c r="AA69" s="138"/>
      <c r="AB69" s="137"/>
      <c r="AC69" s="137"/>
      <c r="AD69" s="137"/>
      <c r="AE69" s="137"/>
      <c r="AF69" s="137"/>
      <c r="AG69" s="138"/>
      <c r="AH69" s="138"/>
      <c r="AI69" s="137"/>
      <c r="AJ69" s="137"/>
      <c r="AK69" s="137"/>
      <c r="AL69" s="137"/>
      <c r="AM69" s="137"/>
      <c r="AN69" s="138"/>
      <c r="AO69" s="138"/>
      <c r="AP69" s="137"/>
      <c r="AQ69" s="137"/>
      <c r="AR69" s="137"/>
      <c r="AS69" s="137"/>
    </row>
    <row r="70" spans="1:45" x14ac:dyDescent="0.25">
      <c r="A70" s="139" t="s">
        <v>23</v>
      </c>
      <c r="B70" s="140" t="s">
        <v>24</v>
      </c>
      <c r="C70" s="140" t="s">
        <v>25</v>
      </c>
      <c r="D70" s="140" t="s">
        <v>26</v>
      </c>
      <c r="E70" s="140" t="s">
        <v>157</v>
      </c>
      <c r="F70" s="140" t="s">
        <v>176</v>
      </c>
      <c r="G70" s="140" t="s">
        <v>27</v>
      </c>
      <c r="H70" s="140" t="s">
        <v>27</v>
      </c>
      <c r="I70" s="140" t="s">
        <v>27</v>
      </c>
      <c r="J70" s="140" t="s">
        <v>188</v>
      </c>
      <c r="K70" s="140" t="s">
        <v>1590</v>
      </c>
      <c r="L70" s="140" t="s">
        <v>1591</v>
      </c>
      <c r="M70" s="140" t="s">
        <v>1592</v>
      </c>
      <c r="N70" s="185" t="s">
        <v>1593</v>
      </c>
      <c r="O70" s="137"/>
      <c r="P70" s="137"/>
      <c r="Q70" s="137"/>
      <c r="R70" s="137"/>
      <c r="S70" s="138"/>
      <c r="T70" s="138"/>
      <c r="U70" s="137"/>
      <c r="V70" s="137"/>
      <c r="W70" s="137"/>
      <c r="X70" s="137"/>
      <c r="Y70" s="137"/>
      <c r="Z70" s="138"/>
      <c r="AA70" s="138"/>
      <c r="AB70" s="137"/>
      <c r="AC70" s="137"/>
      <c r="AD70" s="137"/>
      <c r="AE70" s="137"/>
      <c r="AF70" s="137"/>
      <c r="AG70" s="138"/>
      <c r="AH70" s="138"/>
      <c r="AI70" s="137"/>
      <c r="AJ70" s="137"/>
      <c r="AK70" s="137"/>
      <c r="AL70" s="137"/>
      <c r="AM70" s="137"/>
      <c r="AN70" s="138"/>
      <c r="AO70" s="138"/>
      <c r="AP70" s="137"/>
      <c r="AQ70" s="137"/>
      <c r="AR70" s="137"/>
      <c r="AS70" s="137"/>
    </row>
    <row r="71" spans="1:45" x14ac:dyDescent="0.25">
      <c r="A71" s="139" t="s">
        <v>23</v>
      </c>
      <c r="B71" s="143" t="s">
        <v>24</v>
      </c>
      <c r="C71" s="143" t="s">
        <v>25</v>
      </c>
      <c r="D71" s="143" t="s">
        <v>26</v>
      </c>
      <c r="E71" s="143" t="s">
        <v>157</v>
      </c>
      <c r="F71" s="143" t="s">
        <v>191</v>
      </c>
      <c r="G71" s="143" t="s">
        <v>27</v>
      </c>
      <c r="H71" s="143" t="s">
        <v>27</v>
      </c>
      <c r="I71" s="143" t="s">
        <v>27</v>
      </c>
      <c r="J71" s="143" t="s">
        <v>192</v>
      </c>
      <c r="K71" s="143" t="s">
        <v>1594</v>
      </c>
      <c r="L71" s="143" t="s">
        <v>1595</v>
      </c>
      <c r="M71" s="143" t="s">
        <v>1596</v>
      </c>
      <c r="N71" s="184" t="s">
        <v>1597</v>
      </c>
      <c r="O71" s="137"/>
      <c r="P71" s="137"/>
      <c r="Q71" s="137"/>
      <c r="R71" s="137"/>
      <c r="S71" s="138"/>
      <c r="T71" s="138"/>
      <c r="U71" s="137"/>
      <c r="V71" s="137"/>
      <c r="W71" s="137"/>
      <c r="X71" s="137"/>
      <c r="Y71" s="137"/>
      <c r="Z71" s="138"/>
      <c r="AA71" s="138"/>
      <c r="AB71" s="137"/>
      <c r="AC71" s="137"/>
      <c r="AD71" s="137"/>
      <c r="AE71" s="137"/>
      <c r="AF71" s="137"/>
      <c r="AG71" s="138"/>
      <c r="AH71" s="138"/>
      <c r="AI71" s="137"/>
      <c r="AJ71" s="137"/>
      <c r="AK71" s="137"/>
      <c r="AL71" s="137"/>
      <c r="AM71" s="137"/>
      <c r="AN71" s="138"/>
      <c r="AO71" s="138"/>
      <c r="AP71" s="137"/>
      <c r="AQ71" s="137"/>
      <c r="AR71" s="137"/>
      <c r="AS71" s="137"/>
    </row>
    <row r="72" spans="1:45" x14ac:dyDescent="0.25">
      <c r="A72" s="139" t="s">
        <v>23</v>
      </c>
      <c r="B72" s="140" t="s">
        <v>24</v>
      </c>
      <c r="C72" s="140" t="s">
        <v>25</v>
      </c>
      <c r="D72" s="140" t="s">
        <v>26</v>
      </c>
      <c r="E72" s="140" t="s">
        <v>157</v>
      </c>
      <c r="F72" s="140" t="s">
        <v>191</v>
      </c>
      <c r="G72" s="140" t="s">
        <v>27</v>
      </c>
      <c r="H72" s="140" t="s">
        <v>27</v>
      </c>
      <c r="I72" s="140" t="s">
        <v>27</v>
      </c>
      <c r="J72" s="140" t="s">
        <v>194</v>
      </c>
      <c r="K72" s="140" t="s">
        <v>1598</v>
      </c>
      <c r="L72" s="140" t="s">
        <v>1599</v>
      </c>
      <c r="M72" s="140" t="s">
        <v>1600</v>
      </c>
      <c r="N72" s="185" t="s">
        <v>1601</v>
      </c>
      <c r="O72" s="137"/>
      <c r="P72" s="137"/>
      <c r="Q72" s="137"/>
      <c r="R72" s="137"/>
      <c r="S72" s="138"/>
      <c r="T72" s="138"/>
      <c r="U72" s="137"/>
      <c r="V72" s="137"/>
      <c r="W72" s="137"/>
      <c r="X72" s="137"/>
      <c r="Y72" s="137"/>
      <c r="Z72" s="138"/>
      <c r="AA72" s="138"/>
      <c r="AB72" s="137"/>
      <c r="AC72" s="137"/>
      <c r="AD72" s="137"/>
      <c r="AE72" s="137"/>
      <c r="AF72" s="137"/>
      <c r="AG72" s="138"/>
      <c r="AH72" s="138"/>
      <c r="AI72" s="137"/>
      <c r="AJ72" s="137"/>
      <c r="AK72" s="137"/>
      <c r="AL72" s="137"/>
      <c r="AM72" s="137"/>
      <c r="AN72" s="138"/>
      <c r="AO72" s="138"/>
      <c r="AP72" s="137"/>
      <c r="AQ72" s="137"/>
      <c r="AR72" s="137"/>
      <c r="AS72" s="137"/>
    </row>
    <row r="73" spans="1:45" x14ac:dyDescent="0.25">
      <c r="A73" s="139" t="s">
        <v>23</v>
      </c>
      <c r="B73" s="143" t="s">
        <v>24</v>
      </c>
      <c r="C73" s="143" t="s">
        <v>25</v>
      </c>
      <c r="D73" s="143" t="s">
        <v>26</v>
      </c>
      <c r="E73" s="143" t="s">
        <v>157</v>
      </c>
      <c r="F73" s="143" t="s">
        <v>191</v>
      </c>
      <c r="G73" s="143" t="s">
        <v>27</v>
      </c>
      <c r="H73" s="143" t="s">
        <v>27</v>
      </c>
      <c r="I73" s="143" t="s">
        <v>27</v>
      </c>
      <c r="J73" s="143" t="s">
        <v>197</v>
      </c>
      <c r="K73" s="143" t="s">
        <v>1602</v>
      </c>
      <c r="L73" s="143" t="s">
        <v>1603</v>
      </c>
      <c r="M73" s="143" t="s">
        <v>1604</v>
      </c>
      <c r="N73" s="184" t="s">
        <v>1605</v>
      </c>
      <c r="O73" s="167"/>
      <c r="P73" s="167"/>
      <c r="Q73" s="167"/>
      <c r="R73" s="167"/>
      <c r="S73" s="138"/>
      <c r="T73" s="138"/>
      <c r="U73" s="167"/>
      <c r="V73" s="137"/>
      <c r="W73" s="137"/>
      <c r="X73" s="137"/>
      <c r="Y73" s="137"/>
      <c r="Z73" s="138"/>
      <c r="AA73" s="138"/>
      <c r="AB73" s="137"/>
      <c r="AC73" s="137"/>
      <c r="AD73" s="137"/>
      <c r="AE73" s="137"/>
      <c r="AF73" s="137"/>
      <c r="AG73" s="138"/>
      <c r="AH73" s="138"/>
      <c r="AI73" s="137"/>
      <c r="AJ73" s="137"/>
      <c r="AK73" s="137"/>
      <c r="AL73" s="137"/>
      <c r="AM73" s="137"/>
      <c r="AN73" s="138"/>
      <c r="AO73" s="138"/>
      <c r="AP73" s="137"/>
      <c r="AQ73" s="137"/>
      <c r="AR73" s="137"/>
      <c r="AS73" s="137"/>
    </row>
    <row r="74" spans="1:45" x14ac:dyDescent="0.25">
      <c r="A74" s="139" t="s">
        <v>23</v>
      </c>
      <c r="B74" s="140" t="s">
        <v>24</v>
      </c>
      <c r="C74" s="140" t="s">
        <v>25</v>
      </c>
      <c r="D74" s="140" t="s">
        <v>26</v>
      </c>
      <c r="E74" s="140" t="s">
        <v>157</v>
      </c>
      <c r="F74" s="140" t="s">
        <v>191</v>
      </c>
      <c r="G74" s="140" t="s">
        <v>27</v>
      </c>
      <c r="H74" s="140" t="s">
        <v>27</v>
      </c>
      <c r="I74" s="140" t="s">
        <v>27</v>
      </c>
      <c r="J74" s="140" t="s">
        <v>200</v>
      </c>
      <c r="K74" s="140" t="s">
        <v>1606</v>
      </c>
      <c r="L74" s="140" t="s">
        <v>1607</v>
      </c>
      <c r="M74" s="140" t="s">
        <v>1608</v>
      </c>
      <c r="N74" s="185" t="s">
        <v>1609</v>
      </c>
      <c r="O74" s="167">
        <v>1</v>
      </c>
      <c r="P74" s="167"/>
      <c r="Q74" s="167">
        <v>1</v>
      </c>
      <c r="R74" s="167"/>
      <c r="S74" s="138"/>
      <c r="T74" s="138"/>
      <c r="U74" s="167"/>
      <c r="V74" s="167">
        <v>1</v>
      </c>
      <c r="W74" s="137"/>
      <c r="X74" s="137">
        <v>1</v>
      </c>
      <c r="Y74" s="137"/>
      <c r="Z74" s="138"/>
      <c r="AA74" s="138"/>
      <c r="AB74" s="137"/>
      <c r="AC74" s="137">
        <v>1</v>
      </c>
      <c r="AD74" s="137"/>
      <c r="AE74" s="137">
        <v>1</v>
      </c>
      <c r="AF74" s="137"/>
      <c r="AG74" s="138"/>
      <c r="AH74" s="138"/>
      <c r="AI74" s="137"/>
      <c r="AJ74" s="137">
        <v>1</v>
      </c>
      <c r="AK74" s="137"/>
      <c r="AL74" s="137">
        <v>1</v>
      </c>
      <c r="AM74" s="137"/>
      <c r="AN74" s="138"/>
      <c r="AO74" s="138"/>
      <c r="AP74" s="137"/>
      <c r="AQ74" s="137">
        <v>1</v>
      </c>
      <c r="AR74" s="137"/>
      <c r="AS74" s="137">
        <v>1</v>
      </c>
    </row>
    <row r="75" spans="1:45" x14ac:dyDescent="0.25">
      <c r="A75" s="139" t="s">
        <v>23</v>
      </c>
      <c r="B75" s="143" t="s">
        <v>24</v>
      </c>
      <c r="C75" s="143" t="s">
        <v>25</v>
      </c>
      <c r="D75" s="143" t="s">
        <v>26</v>
      </c>
      <c r="E75" s="143" t="s">
        <v>157</v>
      </c>
      <c r="F75" s="143" t="s">
        <v>191</v>
      </c>
      <c r="G75" s="143" t="s">
        <v>27</v>
      </c>
      <c r="H75" s="143" t="s">
        <v>27</v>
      </c>
      <c r="I75" s="143" t="s">
        <v>27</v>
      </c>
      <c r="J75" s="143" t="s">
        <v>202</v>
      </c>
      <c r="K75" s="143" t="s">
        <v>1610</v>
      </c>
      <c r="L75" s="143" t="s">
        <v>1611</v>
      </c>
      <c r="M75" s="143" t="s">
        <v>1612</v>
      </c>
      <c r="N75" s="184" t="s">
        <v>1613</v>
      </c>
      <c r="O75" s="137"/>
      <c r="P75" s="137"/>
      <c r="Q75" s="137"/>
      <c r="R75" s="137"/>
      <c r="S75" s="138"/>
      <c r="T75" s="138"/>
      <c r="U75" s="137"/>
      <c r="V75" s="137"/>
      <c r="W75" s="137"/>
      <c r="X75" s="137"/>
      <c r="Y75" s="137"/>
      <c r="Z75" s="138"/>
      <c r="AA75" s="138"/>
      <c r="AB75" s="137"/>
      <c r="AC75" s="137"/>
      <c r="AD75" s="137"/>
      <c r="AE75" s="137"/>
      <c r="AF75" s="137"/>
      <c r="AG75" s="138"/>
      <c r="AH75" s="138"/>
      <c r="AI75" s="137"/>
      <c r="AJ75" s="137"/>
      <c r="AK75" s="137"/>
      <c r="AL75" s="137"/>
      <c r="AM75" s="137"/>
      <c r="AN75" s="138"/>
      <c r="AO75" s="138"/>
      <c r="AP75" s="137"/>
      <c r="AQ75" s="137"/>
      <c r="AR75" s="137"/>
      <c r="AS75" s="137"/>
    </row>
    <row r="76" spans="1:45" x14ac:dyDescent="0.25">
      <c r="A76" s="139" t="s">
        <v>23</v>
      </c>
      <c r="B76" s="140" t="s">
        <v>24</v>
      </c>
      <c r="C76" s="140" t="s">
        <v>25</v>
      </c>
      <c r="D76" s="140" t="s">
        <v>26</v>
      </c>
      <c r="E76" s="140" t="s">
        <v>157</v>
      </c>
      <c r="F76" s="140" t="s">
        <v>191</v>
      </c>
      <c r="G76" s="140" t="s">
        <v>27</v>
      </c>
      <c r="H76" s="140" t="s">
        <v>27</v>
      </c>
      <c r="I76" s="140" t="s">
        <v>27</v>
      </c>
      <c r="J76" s="140" t="s">
        <v>204</v>
      </c>
      <c r="K76" s="140" t="s">
        <v>1614</v>
      </c>
      <c r="L76" s="140" t="s">
        <v>1615</v>
      </c>
      <c r="M76" s="140" t="s">
        <v>1616</v>
      </c>
      <c r="N76" s="185" t="s">
        <v>1617</v>
      </c>
      <c r="O76" s="167"/>
      <c r="P76" s="167"/>
      <c r="Q76" s="167"/>
      <c r="R76" s="167"/>
      <c r="S76" s="138"/>
      <c r="T76" s="138"/>
      <c r="U76" s="137"/>
      <c r="V76" s="137"/>
      <c r="W76" s="137"/>
      <c r="X76" s="137"/>
      <c r="Y76" s="137"/>
      <c r="Z76" s="138"/>
      <c r="AA76" s="138"/>
      <c r="AB76" s="137"/>
      <c r="AC76" s="137"/>
      <c r="AD76" s="137"/>
      <c r="AE76" s="137"/>
      <c r="AF76" s="137"/>
      <c r="AG76" s="138"/>
      <c r="AH76" s="138"/>
      <c r="AI76" s="137"/>
      <c r="AJ76" s="137"/>
      <c r="AK76" s="137"/>
      <c r="AL76" s="137"/>
      <c r="AM76" s="137"/>
      <c r="AN76" s="138"/>
      <c r="AO76" s="138"/>
      <c r="AP76" s="137"/>
      <c r="AQ76" s="137"/>
      <c r="AR76" s="137"/>
      <c r="AS76" s="137"/>
    </row>
    <row r="77" spans="1:45" x14ac:dyDescent="0.25">
      <c r="A77" s="139" t="s">
        <v>23</v>
      </c>
      <c r="B77" s="143" t="s">
        <v>24</v>
      </c>
      <c r="C77" s="143" t="s">
        <v>25</v>
      </c>
      <c r="D77" s="143" t="s">
        <v>26</v>
      </c>
      <c r="E77" s="143" t="s">
        <v>157</v>
      </c>
      <c r="F77" s="143" t="s">
        <v>191</v>
      </c>
      <c r="G77" s="143" t="s">
        <v>27</v>
      </c>
      <c r="H77" s="143" t="s">
        <v>27</v>
      </c>
      <c r="I77" s="143" t="s">
        <v>27</v>
      </c>
      <c r="J77" s="143" t="s">
        <v>207</v>
      </c>
      <c r="K77" s="143" t="s">
        <v>1618</v>
      </c>
      <c r="L77" s="143" t="s">
        <v>1619</v>
      </c>
      <c r="M77" s="143" t="s">
        <v>1620</v>
      </c>
      <c r="N77" s="184" t="s">
        <v>1621</v>
      </c>
      <c r="O77" s="167"/>
      <c r="P77" s="167"/>
      <c r="Q77" s="167"/>
      <c r="R77" s="167"/>
      <c r="S77" s="138"/>
      <c r="T77" s="138"/>
      <c r="U77" s="137"/>
      <c r="V77" s="137"/>
      <c r="W77" s="137"/>
      <c r="X77" s="137"/>
      <c r="Y77" s="137"/>
      <c r="Z77" s="138"/>
      <c r="AA77" s="138"/>
      <c r="AB77" s="137"/>
      <c r="AC77" s="137"/>
      <c r="AD77" s="137"/>
      <c r="AE77" s="137"/>
      <c r="AF77" s="137"/>
      <c r="AG77" s="138"/>
      <c r="AH77" s="138"/>
      <c r="AI77" s="137"/>
      <c r="AJ77" s="137"/>
      <c r="AK77" s="137"/>
      <c r="AL77" s="137"/>
      <c r="AM77" s="137"/>
      <c r="AN77" s="138"/>
      <c r="AO77" s="138"/>
      <c r="AP77" s="137"/>
      <c r="AQ77" s="137"/>
      <c r="AR77" s="137"/>
      <c r="AS77" s="137"/>
    </row>
    <row r="78" spans="1:45" x14ac:dyDescent="0.25">
      <c r="A78" s="139" t="s">
        <v>23</v>
      </c>
      <c r="B78" s="140" t="s">
        <v>24</v>
      </c>
      <c r="C78" s="140" t="s">
        <v>25</v>
      </c>
      <c r="D78" s="140" t="s">
        <v>26</v>
      </c>
      <c r="E78" s="140" t="s">
        <v>157</v>
      </c>
      <c r="F78" s="140" t="s">
        <v>191</v>
      </c>
      <c r="G78" s="140" t="s">
        <v>27</v>
      </c>
      <c r="H78" s="140" t="s">
        <v>27</v>
      </c>
      <c r="I78" s="140" t="s">
        <v>27</v>
      </c>
      <c r="J78" s="140" t="s">
        <v>209</v>
      </c>
      <c r="K78" s="140" t="s">
        <v>1622</v>
      </c>
      <c r="L78" s="140" t="s">
        <v>1623</v>
      </c>
      <c r="M78" s="140" t="s">
        <v>1624</v>
      </c>
      <c r="N78" s="185" t="s">
        <v>1625</v>
      </c>
      <c r="O78" s="137">
        <v>1</v>
      </c>
      <c r="P78" s="137"/>
      <c r="Q78" s="137">
        <v>1</v>
      </c>
      <c r="R78" s="204"/>
      <c r="S78" s="138"/>
      <c r="T78" s="138"/>
      <c r="U78" s="205"/>
      <c r="V78" s="205">
        <v>1</v>
      </c>
      <c r="W78" s="205"/>
      <c r="X78" s="137">
        <v>1</v>
      </c>
      <c r="Y78" s="121" t="s">
        <v>448</v>
      </c>
      <c r="Z78" s="138"/>
      <c r="AA78" s="138"/>
      <c r="AB78" s="196"/>
      <c r="AC78" s="196"/>
      <c r="AD78" s="196"/>
      <c r="AE78" s="137">
        <v>1</v>
      </c>
      <c r="AF78" s="204"/>
      <c r="AG78" s="138"/>
      <c r="AH78" s="138"/>
      <c r="AI78" s="137">
        <v>1</v>
      </c>
      <c r="AJ78" s="137"/>
      <c r="AK78" s="137"/>
      <c r="AL78" s="121" t="s">
        <v>449</v>
      </c>
      <c r="AM78" s="121" t="s">
        <v>470</v>
      </c>
      <c r="AN78" s="138"/>
      <c r="AO78" s="138"/>
      <c r="AP78" s="196"/>
      <c r="AQ78" s="196"/>
      <c r="AR78" s="196"/>
      <c r="AS78" s="196"/>
    </row>
    <row r="79" spans="1:45" x14ac:dyDescent="0.25">
      <c r="A79" s="139" t="s">
        <v>23</v>
      </c>
      <c r="B79" s="143" t="s">
        <v>24</v>
      </c>
      <c r="C79" s="143" t="s">
        <v>25</v>
      </c>
      <c r="D79" s="143" t="s">
        <v>26</v>
      </c>
      <c r="E79" s="143" t="s">
        <v>157</v>
      </c>
      <c r="F79" s="143" t="s">
        <v>191</v>
      </c>
      <c r="G79" s="143" t="s">
        <v>27</v>
      </c>
      <c r="H79" s="143" t="s">
        <v>27</v>
      </c>
      <c r="I79" s="143" t="s">
        <v>27</v>
      </c>
      <c r="J79" s="143" t="s">
        <v>212</v>
      </c>
      <c r="K79" s="143" t="s">
        <v>1626</v>
      </c>
      <c r="L79" s="143" t="s">
        <v>1627</v>
      </c>
      <c r="M79" s="143" t="s">
        <v>1628</v>
      </c>
      <c r="N79" s="184" t="s">
        <v>1629</v>
      </c>
      <c r="O79" s="137"/>
      <c r="P79" s="137"/>
      <c r="Q79" s="137"/>
      <c r="R79" s="137"/>
      <c r="S79" s="138"/>
      <c r="T79" s="138"/>
      <c r="U79" s="137"/>
      <c r="V79" s="137"/>
      <c r="W79" s="137"/>
      <c r="X79" s="137"/>
      <c r="Y79" s="137"/>
      <c r="Z79" s="138"/>
      <c r="AA79" s="138"/>
      <c r="AB79" s="137"/>
      <c r="AC79" s="137"/>
      <c r="AD79" s="137"/>
      <c r="AE79" s="137"/>
      <c r="AF79" s="137"/>
      <c r="AG79" s="138"/>
      <c r="AH79" s="138"/>
      <c r="AI79" s="137"/>
      <c r="AJ79" s="137"/>
      <c r="AK79" s="137"/>
      <c r="AL79" s="137"/>
      <c r="AM79" s="137"/>
      <c r="AN79" s="138"/>
      <c r="AO79" s="138"/>
      <c r="AP79" s="137"/>
      <c r="AQ79" s="137"/>
      <c r="AR79" s="137"/>
      <c r="AS79" s="137"/>
    </row>
    <row r="80" spans="1:45" x14ac:dyDescent="0.25">
      <c r="A80" s="139" t="s">
        <v>23</v>
      </c>
      <c r="B80" s="140" t="s">
        <v>24</v>
      </c>
      <c r="C80" s="140" t="s">
        <v>25</v>
      </c>
      <c r="D80" s="140" t="s">
        <v>26</v>
      </c>
      <c r="E80" s="140" t="s">
        <v>157</v>
      </c>
      <c r="F80" s="140" t="s">
        <v>191</v>
      </c>
      <c r="G80" s="140" t="s">
        <v>27</v>
      </c>
      <c r="H80" s="140" t="s">
        <v>27</v>
      </c>
      <c r="I80" s="140" t="s">
        <v>27</v>
      </c>
      <c r="J80" s="140" t="s">
        <v>215</v>
      </c>
      <c r="K80" s="140" t="s">
        <v>1630</v>
      </c>
      <c r="L80" s="140" t="s">
        <v>1631</v>
      </c>
      <c r="M80" s="140" t="s">
        <v>1632</v>
      </c>
      <c r="N80" s="185" t="s">
        <v>1633</v>
      </c>
      <c r="O80" s="137"/>
      <c r="P80" s="137"/>
      <c r="Q80" s="137"/>
      <c r="R80" s="137"/>
      <c r="S80" s="138"/>
      <c r="T80" s="138"/>
      <c r="U80" s="137"/>
      <c r="V80" s="137"/>
      <c r="W80" s="137"/>
      <c r="X80" s="137"/>
      <c r="Y80" s="137"/>
      <c r="Z80" s="138"/>
      <c r="AA80" s="138"/>
      <c r="AB80" s="137"/>
      <c r="AC80" s="137"/>
      <c r="AD80" s="137"/>
      <c r="AE80" s="137"/>
      <c r="AF80" s="137"/>
      <c r="AG80" s="138"/>
      <c r="AH80" s="138"/>
      <c r="AI80" s="137"/>
      <c r="AJ80" s="137"/>
      <c r="AK80" s="137"/>
      <c r="AL80" s="137"/>
      <c r="AM80" s="137"/>
      <c r="AN80" s="138"/>
      <c r="AO80" s="138"/>
      <c r="AP80" s="137"/>
      <c r="AQ80" s="137"/>
      <c r="AR80" s="137"/>
      <c r="AS80" s="137"/>
    </row>
    <row r="81" spans="1:45" x14ac:dyDescent="0.25">
      <c r="A81" s="139" t="s">
        <v>23</v>
      </c>
      <c r="B81" s="140" t="s">
        <v>24</v>
      </c>
      <c r="C81" s="140" t="s">
        <v>25</v>
      </c>
      <c r="D81" s="140" t="s">
        <v>26</v>
      </c>
      <c r="E81" s="140" t="s">
        <v>157</v>
      </c>
      <c r="F81" s="140" t="s">
        <v>176</v>
      </c>
      <c r="K81" s="163" t="s">
        <v>1634</v>
      </c>
      <c r="L81" s="163" t="s">
        <v>1635</v>
      </c>
      <c r="M81" s="163" t="s">
        <v>1636</v>
      </c>
      <c r="N81" s="164" t="s">
        <v>1637</v>
      </c>
      <c r="O81" s="137"/>
      <c r="P81" s="137"/>
      <c r="Q81" s="137"/>
      <c r="R81" s="137"/>
      <c r="S81" s="138"/>
      <c r="T81" s="138"/>
      <c r="U81" s="137"/>
      <c r="V81" s="137"/>
      <c r="W81" s="137"/>
      <c r="X81" s="137"/>
      <c r="Y81" s="137"/>
      <c r="Z81" s="138"/>
      <c r="AA81" s="138"/>
      <c r="AB81" s="137"/>
      <c r="AC81" s="137"/>
      <c r="AD81" s="137"/>
      <c r="AE81" s="137"/>
      <c r="AF81" s="137"/>
      <c r="AG81" s="138"/>
      <c r="AH81" s="138"/>
      <c r="AI81" s="137"/>
      <c r="AJ81" s="137"/>
      <c r="AK81" s="137"/>
      <c r="AL81" s="137"/>
      <c r="AM81" s="137"/>
      <c r="AN81" s="138"/>
      <c r="AO81" s="138"/>
      <c r="AP81" s="137"/>
      <c r="AQ81" s="137"/>
      <c r="AR81" s="137"/>
      <c r="AS81" s="137"/>
    </row>
    <row r="82" spans="1:45" x14ac:dyDescent="0.25">
      <c r="A82" s="139" t="s">
        <v>23</v>
      </c>
      <c r="B82" s="140" t="s">
        <v>24</v>
      </c>
      <c r="C82" s="140" t="s">
        <v>25</v>
      </c>
      <c r="D82" s="140" t="s">
        <v>26</v>
      </c>
      <c r="E82" s="140" t="s">
        <v>157</v>
      </c>
      <c r="F82" s="140" t="s">
        <v>191</v>
      </c>
      <c r="K82" s="141" t="s">
        <v>1638</v>
      </c>
      <c r="L82" s="141" t="s">
        <v>1639</v>
      </c>
      <c r="M82" s="141" t="s">
        <v>1640</v>
      </c>
      <c r="N82" s="142" t="s">
        <v>1641</v>
      </c>
      <c r="O82" s="137"/>
      <c r="P82" s="137"/>
      <c r="Q82" s="137"/>
      <c r="R82" s="137"/>
      <c r="S82" s="138"/>
      <c r="T82" s="138"/>
      <c r="U82" s="137"/>
      <c r="V82" s="137"/>
      <c r="W82" s="137"/>
      <c r="X82" s="137"/>
      <c r="Y82" s="137"/>
      <c r="Z82" s="138"/>
      <c r="AA82" s="138"/>
      <c r="AB82" s="137"/>
      <c r="AC82" s="137"/>
      <c r="AD82" s="137"/>
      <c r="AE82" s="137"/>
      <c r="AF82" s="137"/>
      <c r="AG82" s="138"/>
      <c r="AH82" s="138"/>
      <c r="AI82" s="137"/>
      <c r="AJ82" s="137"/>
      <c r="AK82" s="137"/>
      <c r="AL82" s="137"/>
      <c r="AM82" s="137"/>
      <c r="AN82" s="138"/>
      <c r="AO82" s="138"/>
      <c r="AP82" s="137"/>
      <c r="AQ82" s="137"/>
      <c r="AR82" s="137"/>
      <c r="AS82" s="137"/>
    </row>
    <row r="83" spans="1:45" x14ac:dyDescent="0.25">
      <c r="A83" s="139" t="s">
        <v>23</v>
      </c>
      <c r="B83" s="140" t="s">
        <v>24</v>
      </c>
      <c r="C83" s="140" t="s">
        <v>25</v>
      </c>
      <c r="D83" s="140" t="s">
        <v>26</v>
      </c>
      <c r="E83" s="140" t="s">
        <v>157</v>
      </c>
      <c r="F83" s="143" t="s">
        <v>89</v>
      </c>
      <c r="K83" s="141" t="s">
        <v>1642</v>
      </c>
      <c r="L83" s="141" t="s">
        <v>1643</v>
      </c>
      <c r="M83" s="141"/>
      <c r="N83" s="142" t="s">
        <v>1644</v>
      </c>
      <c r="O83" s="137"/>
      <c r="P83" s="137"/>
      <c r="Q83" s="137"/>
      <c r="R83" s="137"/>
      <c r="S83" s="138"/>
      <c r="T83" s="138"/>
      <c r="U83" s="137"/>
      <c r="V83" s="137"/>
      <c r="W83" s="137"/>
      <c r="X83" s="137"/>
      <c r="Y83" s="137"/>
      <c r="Z83" s="138"/>
      <c r="AA83" s="138"/>
      <c r="AB83" s="137"/>
      <c r="AC83" s="137"/>
      <c r="AD83" s="137"/>
      <c r="AE83" s="137"/>
      <c r="AF83" s="137"/>
      <c r="AG83" s="138"/>
      <c r="AH83" s="138"/>
      <c r="AI83" s="137"/>
      <c r="AJ83" s="137"/>
      <c r="AK83" s="137"/>
      <c r="AL83" s="137"/>
      <c r="AM83" s="137"/>
      <c r="AN83" s="138"/>
      <c r="AO83" s="138"/>
      <c r="AP83" s="137"/>
      <c r="AQ83" s="137"/>
      <c r="AR83" s="137"/>
      <c r="AS83" s="137"/>
    </row>
    <row r="84" spans="1:45" x14ac:dyDescent="0.25">
      <c r="A84" s="139" t="s">
        <v>23</v>
      </c>
      <c r="B84" s="140" t="s">
        <v>24</v>
      </c>
      <c r="C84" s="140" t="s">
        <v>25</v>
      </c>
      <c r="D84" s="140" t="s">
        <v>26</v>
      </c>
      <c r="E84" s="140"/>
      <c r="F84" s="140" t="s">
        <v>38</v>
      </c>
      <c r="K84" s="141" t="s">
        <v>1645</v>
      </c>
      <c r="L84" s="141" t="s">
        <v>1646</v>
      </c>
      <c r="M84" s="141" t="s">
        <v>1647</v>
      </c>
      <c r="N84" s="142" t="s">
        <v>1648</v>
      </c>
      <c r="O84" s="137"/>
      <c r="P84" s="137"/>
      <c r="Q84" s="137"/>
      <c r="R84" s="137"/>
      <c r="S84" s="138"/>
      <c r="T84" s="138"/>
      <c r="U84" s="137"/>
      <c r="V84" s="137"/>
      <c r="W84" s="137"/>
      <c r="X84" s="137"/>
      <c r="Y84" s="137"/>
      <c r="Z84" s="138"/>
      <c r="AA84" s="138"/>
      <c r="AB84" s="137"/>
      <c r="AC84" s="137"/>
      <c r="AD84" s="137"/>
      <c r="AE84" s="137"/>
      <c r="AF84" s="137"/>
      <c r="AG84" s="138"/>
      <c r="AH84" s="138"/>
      <c r="AI84" s="137"/>
      <c r="AJ84" s="137"/>
      <c r="AK84" s="137"/>
      <c r="AL84" s="137"/>
      <c r="AM84" s="137"/>
      <c r="AN84" s="138"/>
      <c r="AO84" s="138"/>
      <c r="AP84" s="137"/>
      <c r="AQ84" s="137"/>
      <c r="AR84" s="137"/>
      <c r="AS84" s="137"/>
    </row>
    <row r="85" spans="1:45" x14ac:dyDescent="0.25">
      <c r="A85" s="193" t="s">
        <v>23</v>
      </c>
      <c r="B85" s="140" t="s">
        <v>24</v>
      </c>
      <c r="C85" s="140" t="s">
        <v>25</v>
      </c>
      <c r="D85" s="140" t="s">
        <v>26</v>
      </c>
      <c r="E85" s="140" t="s">
        <v>140</v>
      </c>
      <c r="F85" s="191" t="s">
        <v>27</v>
      </c>
      <c r="G85" s="140" t="s">
        <v>27</v>
      </c>
      <c r="H85" s="140"/>
      <c r="I85" s="140"/>
      <c r="J85" s="140"/>
      <c r="K85" s="140" t="s">
        <v>1649</v>
      </c>
      <c r="L85" s="162" t="s">
        <v>1650</v>
      </c>
      <c r="M85" s="135" t="s">
        <v>1651</v>
      </c>
      <c r="N85" s="136" t="s">
        <v>1652</v>
      </c>
      <c r="O85" s="137"/>
      <c r="P85" s="137"/>
      <c r="Q85" s="137"/>
      <c r="R85" s="137"/>
      <c r="S85" s="138"/>
      <c r="T85" s="138"/>
      <c r="U85" s="137"/>
      <c r="V85" s="137"/>
      <c r="W85" s="137"/>
      <c r="X85" s="137"/>
      <c r="Y85" s="137"/>
      <c r="Z85" s="138"/>
      <c r="AA85" s="138"/>
      <c r="AB85" s="137"/>
      <c r="AC85" s="137"/>
      <c r="AD85" s="137"/>
      <c r="AE85" s="137"/>
      <c r="AF85" s="137"/>
      <c r="AG85" s="138"/>
      <c r="AH85" s="138"/>
      <c r="AI85" s="137"/>
      <c r="AJ85" s="137"/>
      <c r="AK85" s="137"/>
      <c r="AL85" s="137"/>
      <c r="AM85" s="137"/>
      <c r="AN85" s="138"/>
      <c r="AO85" s="138"/>
      <c r="AP85" s="137"/>
      <c r="AQ85" s="137"/>
      <c r="AR85" s="137"/>
      <c r="AS85" s="137"/>
    </row>
  </sheetData>
  <customSheetViews>
    <customSheetView guid="{7E2B8651-9EDF-4686-BF09-4C6E4ECB6560}" topLeftCell="K67">
      <selection activeCell="K85" sqref="K16:N85"/>
      <pageMargins left="0.7" right="0.7" top="0.75" bottom="0.75" header="0.3" footer="0.3"/>
    </customSheetView>
    <customSheetView guid="{A67492AB-2EEC-4EC2-BA6D-891652334567}" topLeftCell="K1">
      <selection activeCell="AP5" sqref="AP5"/>
      <pageMargins left="0.7" right="0.7" top="0.75" bottom="0.75" header="0.3" footer="0.3"/>
    </customSheetView>
    <customSheetView guid="{9ACCADDA-5184-4D7C-B667-61CE217335EA}">
      <selection activeCell="AS74" sqref="AS74"/>
      <pageMargins left="0.7" right="0.7" top="0.75" bottom="0.75" header="0.3" footer="0.3"/>
    </customSheetView>
    <customSheetView guid="{6A9CEB46-5793-4D94-8AC0-92ADCE52C7A7}">
      <selection activeCell="AS74" sqref="AS74"/>
      <pageMargins left="0.7" right="0.7" top="0.75" bottom="0.75" header="0.3" footer="0.3"/>
    </customSheetView>
    <customSheetView guid="{55C7D43E-EC87-4983-B813-A65B580A474C}">
      <selection activeCell="AS74" sqref="AS74"/>
      <pageMargins left="0.7" right="0.7" top="0.75" bottom="0.75" header="0.3" footer="0.3"/>
    </customSheetView>
    <customSheetView guid="{1ED8C25E-8C1B-4148-8F92-E539E20624CC}">
      <selection activeCell="AS74" sqref="AS74"/>
      <pageMargins left="0.7" right="0.7" top="0.75" bottom="0.75" header="0.3" footer="0.3"/>
    </customSheetView>
    <customSheetView guid="{979C1FE0-1740-490A-8593-5B9E56861E41}">
      <selection activeCell="AS74" sqref="AS74"/>
      <pageMargins left="0.7" right="0.7" top="0.75" bottom="0.75" header="0.3" footer="0.3"/>
    </customSheetView>
    <customSheetView guid="{4B11626D-8256-4899-898F-59ED074A0ABD}" topLeftCell="F31">
      <selection activeCell="AJ63" sqref="AJ63"/>
      <pageMargins left="0.7" right="0.7" top="0.75" bottom="0.75" header="0.3" footer="0.3"/>
    </customSheetView>
    <customSheetView guid="{C04CD6F4-0629-4E30-8DBD-ECA76434052A}">
      <selection activeCell="AS74" sqref="AS74"/>
      <pageMargins left="0.7" right="0.7" top="0.75" bottom="0.75" header="0.3" footer="0.3"/>
    </customSheetView>
    <customSheetView guid="{C0503E4A-8AF9-4D04-B483-F727AF314A1C}">
      <selection activeCell="AD41" sqref="AD41"/>
      <pageMargins left="0.7" right="0.7" top="0.75" bottom="0.75" header="0.3" footer="0.3"/>
    </customSheetView>
    <customSheetView guid="{8A6E679C-7591-4F9A-9582-192856473C45}">
      <selection activeCell="AS74" sqref="AS74"/>
      <pageMargins left="0.7" right="0.7" top="0.75" bottom="0.75" header="0.3" footer="0.3"/>
    </customSheetView>
    <customSheetView guid="{473C9412-265F-44A4-AED6-F7DE08B904A8}" topLeftCell="L19">
      <selection activeCell="AR30" sqref="AR30"/>
      <pageMargins left="0.7" right="0.7" top="0.75" bottom="0.75" header="0.3" footer="0.3"/>
    </customSheetView>
    <customSheetView guid="{D71005B1-3EE8-4576-A93D-03985B721D79}" topLeftCell="F16">
      <selection activeCell="K41" sqref="K41"/>
      <pageMargins left="0.7" right="0.7" top="0.75" bottom="0.75" header="0.3" footer="0.3"/>
    </customSheetView>
    <customSheetView guid="{328D43EC-3A99-4E8F-8590-839E6CCE5B11}">
      <selection activeCell="AS74" sqref="AS74"/>
      <pageMargins left="0.7" right="0.7" top="0.75" bottom="0.75" header="0.3" footer="0.3"/>
    </customSheetView>
    <customSheetView guid="{2BD5B969-1AA9-4308-BC39-3F9FF3CF98E0}">
      <selection activeCell="AS74" sqref="AS74"/>
      <pageMargins left="0.7" right="0.7" top="0.75" bottom="0.75" header="0.3" footer="0.3"/>
    </customSheetView>
    <customSheetView guid="{BD2D882A-045F-47D0-8715-3B5B09BC4437}">
      <selection activeCell="A29" sqref="A29"/>
      <pageMargins left="0.7" right="0.7" top="0.75" bottom="0.75" header="0.3" footer="0.3"/>
    </customSheetView>
    <customSheetView guid="{64714077-BB10-4FBC-93EB-F39C345F3D4D}">
      <selection activeCell="A29" sqref="A29"/>
      <pageMargins left="0.7" right="0.7" top="0.75" bottom="0.75" header="0.3" footer="0.3"/>
    </customSheetView>
    <customSheetView guid="{DC3FE0CD-1C50-46B3-849D-64BEBAC8D37C}">
      <selection activeCell="AS74" sqref="AS74"/>
      <pageMargins left="0.7" right="0.7" top="0.75" bottom="0.75" header="0.3" footer="0.3"/>
    </customSheetView>
    <customSheetView guid="{2BC985F5-5796-4825-A0C5-66C868300C47}">
      <selection activeCell="AS74" sqref="AS74"/>
      <pageMargins left="0.7" right="0.7" top="0.75" bottom="0.75" header="0.3" footer="0.3"/>
    </customSheetView>
    <customSheetView guid="{B6F290E7-2A93-4A46-8D88-6C2FDB830CD4}" topLeftCell="F13">
      <selection activeCell="AQ39" sqref="AQ39"/>
      <pageMargins left="0.7" right="0.7" top="0.75" bottom="0.75" header="0.3" footer="0.3"/>
    </customSheetView>
    <customSheetView guid="{C1620C5F-2DD4-4D12-977A-62C78B95AAF4}">
      <pageMargins left="0.7" right="0.7" top="0.75" bottom="0.75" header="0.3" footer="0.3"/>
    </customSheetView>
    <customSheetView guid="{2E780193-1DF0-4DB6-8E44-33A26D698CB6}">
      <pageMargins left="0.7" right="0.7" top="0.75" bottom="0.75" header="0.3" footer="0.3"/>
    </customSheetView>
    <customSheetView guid="{2724BA11-E954-4E71-9446-F4F762D7360A}">
      <selection activeCell="AS74" sqref="AS74"/>
      <pageMargins left="0.7" right="0.7" top="0.75" bottom="0.75" header="0.3" footer="0.3"/>
    </customSheetView>
    <customSheetView guid="{DD428E53-1105-4627-A0A1-B5C9AC59B5AA}">
      <selection activeCell="AS74" sqref="AS74"/>
      <pageMargins left="0.7" right="0.7" top="0.75" bottom="0.75" header="0.3" footer="0.3"/>
    </customSheetView>
    <customSheetView guid="{97889E11-8169-474F-8FBA-CB12D46933B8}">
      <selection activeCell="AS74" sqref="AS74"/>
      <pageMargins left="0.7" right="0.7" top="0.75" bottom="0.75" header="0.3" footer="0.3"/>
    </customSheetView>
    <customSheetView guid="{49013D34-D5E3-4A0D-8D91-99EF49812F3C}" topLeftCell="F13">
      <selection activeCell="AQ39" sqref="AQ39"/>
      <pageMargins left="0.7" right="0.7" top="0.75" bottom="0.75" header="0.3" footer="0.3"/>
    </customSheetView>
    <customSheetView guid="{7C898571-5165-4758-8C03-BC3167BEBD2B}">
      <selection activeCell="AS74" sqref="AS74"/>
      <pageMargins left="0.7" right="0.7" top="0.75" bottom="0.75" header="0.3" footer="0.3"/>
    </customSheetView>
    <customSheetView guid="{5B9A04FB-54FD-4139-AD99-524E788AC018}">
      <selection activeCell="AS74" sqref="AS74"/>
      <pageMargins left="0.7" right="0.7" top="0.75" bottom="0.75" header="0.3" footer="0.3"/>
    </customSheetView>
    <customSheetView guid="{FB0E6E48-BBFA-4A26-8444-691981DB83A6}">
      <selection activeCell="AS74" sqref="AS74"/>
      <pageMargins left="0.7" right="0.7" top="0.75" bottom="0.75" header="0.3" footer="0.3"/>
    </customSheetView>
    <customSheetView guid="{72E291C7-5810-41F4-8E32-1965377F534C}">
      <selection activeCell="AS74" sqref="AS74"/>
      <pageMargins left="0.7" right="0.7" top="0.75" bottom="0.75" header="0.3" footer="0.3"/>
    </customSheetView>
    <customSheetView guid="{399F78F3-CA95-4668-8E6C-D68C0C184DAE}" topLeftCell="L19">
      <selection activeCell="AR30" sqref="AR30"/>
      <pageMargins left="0.7" right="0.7" top="0.75" bottom="0.75" header="0.3" footer="0.3"/>
    </customSheetView>
    <customSheetView guid="{C5177658-9A5D-42A8-8F96-3E3914591E7E}">
      <selection activeCell="AS74" sqref="AS74"/>
      <pageMargins left="0.7" right="0.7" top="0.75" bottom="0.75" header="0.3" footer="0.3"/>
    </customSheetView>
    <customSheetView guid="{48B472DB-CADC-4F63-952D-4BD083415191}">
      <selection activeCell="AS74" sqref="AS74"/>
      <pageMargins left="0.7" right="0.7" top="0.75" bottom="0.75" header="0.3" footer="0.3"/>
    </customSheetView>
    <customSheetView guid="{188F2BA3-4030-407C-B27B-F1E9556C1C82}">
      <selection activeCell="AS74" sqref="AS74"/>
      <pageMargins left="0.7" right="0.7" top="0.75" bottom="0.75" header="0.3" footer="0.3"/>
    </customSheetView>
    <customSheetView guid="{5F304435-0C86-405F-B272-60FC9055B0EE}">
      <selection activeCell="AS74" sqref="AS74"/>
      <pageMargins left="0.7" right="0.7" top="0.75" bottom="0.75" header="0.3" footer="0.3"/>
    </customSheetView>
    <customSheetView guid="{CB6B0C41-24AB-441D-86DF-CF926B62B7D4}">
      <selection activeCell="AS74" sqref="AS74"/>
      <pageMargins left="0.7" right="0.7" top="0.75" bottom="0.75" header="0.3" footer="0.3"/>
    </customSheetView>
    <customSheetView guid="{B7CBF102-B8E3-4442-AFF3-C578435DF6B5}" topLeftCell="F1">
      <selection activeCell="AS74" sqref="AS7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81"/>
  <sheetViews>
    <sheetView topLeftCell="K1" workbookViewId="0">
      <selection activeCell="K7" sqref="K7"/>
    </sheetView>
  </sheetViews>
  <sheetFormatPr baseColWidth="10" defaultRowHeight="15" x14ac:dyDescent="0.25"/>
  <cols>
    <col min="11" max="11" width="14.5703125" customWidth="1"/>
    <col min="14" max="14" width="24" customWidth="1"/>
    <col min="15" max="18" width="4" customWidth="1"/>
    <col min="19" max="20" width="4" style="132" customWidth="1"/>
    <col min="21" max="25" width="4" customWidth="1"/>
    <col min="26" max="27" width="4" style="132" customWidth="1"/>
    <col min="28" max="32" width="4" customWidth="1"/>
    <col min="33" max="34" width="4" style="132" customWidth="1"/>
    <col min="35" max="39" width="4" customWidth="1"/>
    <col min="40" max="41" width="4" style="132" customWidth="1"/>
    <col min="42" max="44" width="4" customWidth="1"/>
  </cols>
  <sheetData>
    <row r="1" spans="1:42" ht="15.75" x14ac:dyDescent="0.25">
      <c r="N1" s="237" t="s">
        <v>478</v>
      </c>
      <c r="O1" s="63"/>
      <c r="P1" s="64"/>
      <c r="Q1" s="64"/>
      <c r="R1" s="64"/>
      <c r="S1" s="223"/>
      <c r="T1" s="223"/>
      <c r="U1" s="64"/>
      <c r="V1" s="64"/>
      <c r="W1" s="64"/>
      <c r="X1" s="64"/>
      <c r="Y1" s="64"/>
      <c r="Z1" s="223"/>
      <c r="AA1" s="223"/>
      <c r="AB1" s="64"/>
      <c r="AC1" s="64"/>
      <c r="AD1" s="64"/>
      <c r="AE1" s="64"/>
      <c r="AF1" s="64"/>
      <c r="AG1" s="223"/>
      <c r="AH1" s="223"/>
      <c r="AI1" s="64"/>
      <c r="AJ1" s="64"/>
      <c r="AK1" s="64"/>
      <c r="AL1" s="64"/>
      <c r="AM1" s="64"/>
      <c r="AN1" s="223"/>
      <c r="AO1" s="223"/>
      <c r="AP1" s="64"/>
    </row>
    <row r="2" spans="1:42" x14ac:dyDescent="0.25">
      <c r="N2" s="52" t="s">
        <v>475</v>
      </c>
      <c r="O2" s="75">
        <v>53</v>
      </c>
      <c r="P2" s="75">
        <v>53</v>
      </c>
      <c r="Q2" s="75">
        <v>53</v>
      </c>
      <c r="R2" s="75">
        <v>53</v>
      </c>
      <c r="S2" s="75">
        <v>53</v>
      </c>
      <c r="T2" s="226"/>
      <c r="U2" s="227"/>
      <c r="V2" s="75">
        <v>53</v>
      </c>
      <c r="W2" s="75">
        <v>53</v>
      </c>
      <c r="X2" s="75">
        <v>53</v>
      </c>
      <c r="Y2" s="75">
        <v>53</v>
      </c>
      <c r="Z2" s="75">
        <v>53</v>
      </c>
      <c r="AA2" s="226"/>
      <c r="AB2" s="227"/>
      <c r="AC2" s="75">
        <v>53</v>
      </c>
      <c r="AD2" s="75">
        <v>53</v>
      </c>
      <c r="AE2" s="75">
        <v>53</v>
      </c>
      <c r="AF2" s="75">
        <v>53</v>
      </c>
      <c r="AG2" s="75">
        <v>53</v>
      </c>
      <c r="AH2" s="226"/>
      <c r="AI2" s="227"/>
      <c r="AJ2" s="75">
        <v>53</v>
      </c>
      <c r="AK2" s="75">
        <v>53</v>
      </c>
      <c r="AL2" s="75">
        <v>53</v>
      </c>
      <c r="AM2" s="75">
        <v>53</v>
      </c>
      <c r="AN2" s="75">
        <v>53</v>
      </c>
      <c r="AO2" s="225"/>
      <c r="AP2" s="225"/>
    </row>
    <row r="3" spans="1:42" x14ac:dyDescent="0.25">
      <c r="N3" s="54" t="s">
        <v>476</v>
      </c>
      <c r="O3" s="54">
        <v>4</v>
      </c>
      <c r="P3" s="54">
        <v>4</v>
      </c>
      <c r="Q3" s="54">
        <v>4</v>
      </c>
      <c r="R3" s="54">
        <v>4</v>
      </c>
      <c r="S3" s="54">
        <v>4</v>
      </c>
      <c r="T3" s="226"/>
      <c r="U3" s="227"/>
      <c r="V3" s="54">
        <v>4</v>
      </c>
      <c r="W3" s="54">
        <v>4</v>
      </c>
      <c r="X3" s="54">
        <v>4</v>
      </c>
      <c r="Y3" s="54">
        <v>4</v>
      </c>
      <c r="Z3" s="54">
        <v>4</v>
      </c>
      <c r="AA3" s="226"/>
      <c r="AB3" s="227"/>
      <c r="AC3" s="54">
        <v>4</v>
      </c>
      <c r="AD3" s="54">
        <v>4</v>
      </c>
      <c r="AE3" s="54">
        <v>4</v>
      </c>
      <c r="AF3" s="54">
        <v>4</v>
      </c>
      <c r="AG3" s="54">
        <v>4</v>
      </c>
      <c r="AH3" s="226"/>
      <c r="AI3" s="227"/>
      <c r="AJ3" s="54">
        <v>4</v>
      </c>
      <c r="AK3" s="54">
        <v>4</v>
      </c>
      <c r="AL3" s="54">
        <v>4</v>
      </c>
      <c r="AM3" s="54">
        <v>4</v>
      </c>
      <c r="AN3" s="54">
        <v>4</v>
      </c>
      <c r="AO3" s="236"/>
      <c r="AP3" s="236"/>
    </row>
    <row r="4" spans="1:42" x14ac:dyDescent="0.25">
      <c r="N4" s="81"/>
      <c r="O4" s="81"/>
      <c r="P4" s="81"/>
      <c r="Q4" s="81"/>
      <c r="R4" s="81"/>
      <c r="S4" s="81"/>
      <c r="T4" s="239"/>
      <c r="U4" s="240"/>
      <c r="V4" s="81"/>
      <c r="W4" s="81"/>
      <c r="X4" s="81"/>
      <c r="Y4" s="81"/>
      <c r="Z4" s="81"/>
      <c r="AA4" s="239"/>
      <c r="AB4" s="240"/>
      <c r="AC4" s="81"/>
      <c r="AD4" s="81"/>
      <c r="AE4" s="81"/>
      <c r="AF4" s="81"/>
      <c r="AG4" s="81"/>
      <c r="AH4" s="239"/>
      <c r="AI4" s="240"/>
      <c r="AJ4" s="81"/>
      <c r="AK4" s="81"/>
      <c r="AL4" s="81"/>
      <c r="AM4" s="81"/>
      <c r="AN4" s="81"/>
      <c r="AO4" s="81"/>
      <c r="AP4" s="81"/>
    </row>
    <row r="5" spans="1:42" x14ac:dyDescent="0.25">
      <c r="K5" s="153"/>
      <c r="L5" s="153"/>
      <c r="N5" s="152" t="s">
        <v>477</v>
      </c>
      <c r="O5" s="92">
        <f>SUM(O12:O76)</f>
        <v>0</v>
      </c>
      <c r="P5" s="92">
        <f>SUM(P12:P76)</f>
        <v>0</v>
      </c>
      <c r="Q5" s="92">
        <f>SUM(Q12:Q76)</f>
        <v>0</v>
      </c>
      <c r="R5" s="92">
        <f>SUM(R12:R76)</f>
        <v>0</v>
      </c>
      <c r="S5" s="92">
        <f>SUM(S12:S76)</f>
        <v>0</v>
      </c>
      <c r="T5" s="226"/>
      <c r="U5" s="227"/>
      <c r="V5" s="92">
        <f>SUM(V12:V76)</f>
        <v>0</v>
      </c>
      <c r="W5" s="92">
        <f>SUM(W12:W76)</f>
        <v>0</v>
      </c>
      <c r="X5" s="92">
        <f>SUM(X12:X76)</f>
        <v>0</v>
      </c>
      <c r="Y5" s="92">
        <f>SUM(Y12:Y76)</f>
        <v>0</v>
      </c>
      <c r="Z5" s="192">
        <v>0</v>
      </c>
      <c r="AA5" s="226"/>
      <c r="AB5" s="227"/>
      <c r="AC5" s="92">
        <f>SUM(AC12:AC76)</f>
        <v>0</v>
      </c>
      <c r="AD5" s="92">
        <f>SUM(AD12:AD76)</f>
        <v>1</v>
      </c>
      <c r="AE5" s="92">
        <f>SUM(AE12:AE76)</f>
        <v>0</v>
      </c>
      <c r="AF5" s="92">
        <f>SUM(AF12:AF76)</f>
        <v>1</v>
      </c>
      <c r="AG5" s="92">
        <f>SUM(AG12:AG76)</f>
        <v>0</v>
      </c>
      <c r="AH5" s="226"/>
      <c r="AI5" s="227"/>
      <c r="AJ5" s="92">
        <f>SUM(AJ12:AJ76)</f>
        <v>0</v>
      </c>
      <c r="AK5" s="92">
        <f>SUM(AK12:AK76)</f>
        <v>1</v>
      </c>
      <c r="AL5" s="92">
        <f>SUM(AL12:AL76)</f>
        <v>0</v>
      </c>
      <c r="AM5" s="92">
        <f>SUM(AM12:AM76)</f>
        <v>1</v>
      </c>
      <c r="AN5" s="92">
        <f>SUM(AN12:AN76)</f>
        <v>0</v>
      </c>
      <c r="AO5" s="226"/>
      <c r="AP5" s="227"/>
    </row>
    <row r="6" spans="1:42" x14ac:dyDescent="0.25">
      <c r="K6" s="235"/>
      <c r="L6" s="153"/>
      <c r="N6" s="152" t="s">
        <v>480</v>
      </c>
      <c r="O6" s="93">
        <f>O2-O5</f>
        <v>53</v>
      </c>
      <c r="P6" s="93">
        <f t="shared" ref="P6:AN6" si="0">P2-P5</f>
        <v>53</v>
      </c>
      <c r="Q6" s="93">
        <f t="shared" si="0"/>
        <v>53</v>
      </c>
      <c r="R6" s="93">
        <f t="shared" si="0"/>
        <v>53</v>
      </c>
      <c r="S6" s="93">
        <f t="shared" si="0"/>
        <v>53</v>
      </c>
      <c r="T6" s="232"/>
      <c r="U6" s="233"/>
      <c r="V6" s="93">
        <f t="shared" si="0"/>
        <v>53</v>
      </c>
      <c r="W6" s="93">
        <f t="shared" si="0"/>
        <v>53</v>
      </c>
      <c r="X6" s="93">
        <f t="shared" si="0"/>
        <v>53</v>
      </c>
      <c r="Y6" s="93">
        <f t="shared" si="0"/>
        <v>53</v>
      </c>
      <c r="Z6" s="93">
        <f t="shared" si="0"/>
        <v>53</v>
      </c>
      <c r="AA6" s="232"/>
      <c r="AB6" s="233"/>
      <c r="AC6" s="93">
        <f t="shared" si="0"/>
        <v>53</v>
      </c>
      <c r="AD6" s="93">
        <f t="shared" si="0"/>
        <v>52</v>
      </c>
      <c r="AE6" s="93">
        <f t="shared" si="0"/>
        <v>53</v>
      </c>
      <c r="AF6" s="93">
        <f t="shared" si="0"/>
        <v>52</v>
      </c>
      <c r="AG6" s="93">
        <f t="shared" si="0"/>
        <v>53</v>
      </c>
      <c r="AH6" s="232"/>
      <c r="AI6" s="233"/>
      <c r="AJ6" s="93">
        <f t="shared" si="0"/>
        <v>53</v>
      </c>
      <c r="AK6" s="93">
        <f t="shared" si="0"/>
        <v>52</v>
      </c>
      <c r="AL6" s="93">
        <f t="shared" si="0"/>
        <v>53</v>
      </c>
      <c r="AM6" s="93">
        <f t="shared" si="0"/>
        <v>52</v>
      </c>
      <c r="AN6" s="93">
        <f t="shared" si="0"/>
        <v>53</v>
      </c>
      <c r="AO6" s="232"/>
      <c r="AP6" s="233"/>
    </row>
    <row r="7" spans="1:42" x14ac:dyDescent="0.25">
      <c r="K7" s="235"/>
      <c r="L7" s="153"/>
      <c r="N7" s="132"/>
      <c r="O7" s="238"/>
      <c r="P7" s="238"/>
      <c r="Q7" s="238"/>
      <c r="R7" s="238"/>
      <c r="S7" s="238"/>
      <c r="T7" s="167"/>
      <c r="U7" s="167"/>
      <c r="V7" s="238"/>
      <c r="W7" s="238"/>
      <c r="X7" s="238"/>
      <c r="Y7" s="238"/>
      <c r="Z7" s="238"/>
      <c r="AA7" s="167"/>
      <c r="AB7" s="167"/>
      <c r="AC7" s="238"/>
      <c r="AD7" s="238"/>
      <c r="AE7" s="238"/>
      <c r="AF7" s="238"/>
      <c r="AG7" s="238"/>
      <c r="AH7" s="167"/>
      <c r="AI7" s="167"/>
      <c r="AJ7" s="238"/>
      <c r="AK7" s="238"/>
      <c r="AL7" s="238"/>
      <c r="AM7" s="238"/>
      <c r="AN7" s="238"/>
      <c r="AO7" s="167"/>
      <c r="AP7" s="167"/>
    </row>
    <row r="8" spans="1:42" x14ac:dyDescent="0.25">
      <c r="K8" s="235"/>
      <c r="L8" s="153"/>
      <c r="N8" s="152" t="s">
        <v>479</v>
      </c>
      <c r="O8" s="93"/>
      <c r="P8" s="93"/>
      <c r="Q8" s="93"/>
      <c r="R8" s="93"/>
      <c r="S8" s="93"/>
      <c r="T8" s="232"/>
      <c r="U8" s="233"/>
      <c r="V8" s="93"/>
      <c r="W8" s="93"/>
      <c r="X8" s="93"/>
      <c r="Y8" s="93"/>
      <c r="Z8" s="93"/>
      <c r="AA8" s="232"/>
      <c r="AB8" s="233"/>
      <c r="AC8" s="93"/>
      <c r="AD8" s="93"/>
      <c r="AE8" s="93"/>
      <c r="AF8" s="93"/>
      <c r="AG8" s="93"/>
      <c r="AH8" s="232"/>
      <c r="AI8" s="233"/>
      <c r="AJ8" s="93"/>
      <c r="AK8" s="93"/>
      <c r="AL8" s="93"/>
      <c r="AM8" s="93"/>
      <c r="AN8" s="93"/>
      <c r="AO8" s="232"/>
      <c r="AP8" s="233"/>
    </row>
    <row r="9" spans="1:42" x14ac:dyDescent="0.25">
      <c r="K9" s="235"/>
      <c r="L9" s="153"/>
      <c r="N9" s="152" t="s">
        <v>480</v>
      </c>
      <c r="O9" s="93"/>
      <c r="P9" s="93"/>
      <c r="Q9" s="93"/>
      <c r="R9" s="93"/>
      <c r="S9" s="93"/>
      <c r="T9" s="232"/>
      <c r="U9" s="233"/>
      <c r="V9" s="93"/>
      <c r="W9" s="93"/>
      <c r="X9" s="93"/>
      <c r="Y9" s="93"/>
      <c r="Z9" s="93"/>
      <c r="AA9" s="232"/>
      <c r="AB9" s="233"/>
      <c r="AC9" s="93"/>
      <c r="AD9" s="93"/>
      <c r="AE9" s="93"/>
      <c r="AF9" s="93"/>
      <c r="AG9" s="93"/>
      <c r="AH9" s="232"/>
      <c r="AI9" s="233"/>
      <c r="AJ9" s="93"/>
      <c r="AK9" s="93"/>
      <c r="AL9" s="93"/>
      <c r="AM9" s="93"/>
      <c r="AN9" s="93"/>
      <c r="AO9" s="232"/>
      <c r="AP9" s="233"/>
    </row>
    <row r="10" spans="1:42" x14ac:dyDescent="0.25">
      <c r="O10" s="222" t="s">
        <v>8</v>
      </c>
      <c r="P10" s="222" t="s">
        <v>3</v>
      </c>
      <c r="Q10" s="222" t="s">
        <v>3</v>
      </c>
      <c r="R10" s="222" t="s">
        <v>4</v>
      </c>
      <c r="S10" s="131" t="s">
        <v>5</v>
      </c>
      <c r="T10" s="230" t="s">
        <v>6</v>
      </c>
      <c r="U10" s="231" t="s">
        <v>7</v>
      </c>
      <c r="V10" s="222" t="s">
        <v>8</v>
      </c>
      <c r="W10" s="222" t="s">
        <v>3</v>
      </c>
      <c r="X10" s="222" t="s">
        <v>3</v>
      </c>
      <c r="Y10" s="222" t="s">
        <v>4</v>
      </c>
      <c r="Z10" s="131" t="s">
        <v>5</v>
      </c>
      <c r="AA10" s="230" t="s">
        <v>6</v>
      </c>
      <c r="AB10" s="231" t="s">
        <v>7</v>
      </c>
      <c r="AC10" s="222" t="s">
        <v>8</v>
      </c>
      <c r="AD10" s="222" t="s">
        <v>3</v>
      </c>
      <c r="AE10" s="222" t="s">
        <v>3</v>
      </c>
      <c r="AF10" s="222" t="s">
        <v>4</v>
      </c>
      <c r="AG10" s="131" t="s">
        <v>5</v>
      </c>
      <c r="AH10" s="230" t="s">
        <v>6</v>
      </c>
      <c r="AI10" s="231" t="s">
        <v>7</v>
      </c>
      <c r="AJ10" s="222" t="s">
        <v>8</v>
      </c>
      <c r="AK10" s="222" t="s">
        <v>3</v>
      </c>
      <c r="AL10" s="222" t="s">
        <v>3</v>
      </c>
      <c r="AM10" s="222" t="s">
        <v>4</v>
      </c>
      <c r="AN10" s="131" t="s">
        <v>5</v>
      </c>
      <c r="AO10" s="230" t="s">
        <v>6</v>
      </c>
      <c r="AP10" s="231" t="s">
        <v>7</v>
      </c>
    </row>
    <row r="11" spans="1:42" ht="24" x14ac:dyDescent="0.25">
      <c r="A11" s="160" t="s">
        <v>9</v>
      </c>
      <c r="B11" s="160" t="s">
        <v>10</v>
      </c>
      <c r="C11" s="160" t="s">
        <v>11</v>
      </c>
      <c r="D11" s="160" t="s">
        <v>12</v>
      </c>
      <c r="E11" s="160" t="s">
        <v>13</v>
      </c>
      <c r="F11" s="160" t="s">
        <v>14</v>
      </c>
      <c r="G11" s="160" t="s">
        <v>15</v>
      </c>
      <c r="H11" s="160" t="s">
        <v>16</v>
      </c>
      <c r="I11" s="160" t="s">
        <v>17</v>
      </c>
      <c r="J11" s="160" t="s">
        <v>18</v>
      </c>
      <c r="K11" s="160" t="s">
        <v>19</v>
      </c>
      <c r="L11" s="160" t="s">
        <v>20</v>
      </c>
      <c r="M11" s="160" t="s">
        <v>21</v>
      </c>
      <c r="N11" s="160" t="s">
        <v>22</v>
      </c>
      <c r="O11" s="137">
        <v>4</v>
      </c>
      <c r="P11" s="137">
        <v>5</v>
      </c>
      <c r="Q11" s="137">
        <v>6</v>
      </c>
      <c r="R11" s="137">
        <v>7</v>
      </c>
      <c r="S11" s="167">
        <v>8</v>
      </c>
      <c r="T11" s="232">
        <v>9</v>
      </c>
      <c r="U11" s="233">
        <v>10</v>
      </c>
      <c r="V11" s="137">
        <v>11</v>
      </c>
      <c r="W11" s="137">
        <v>12</v>
      </c>
      <c r="X11" s="137">
        <v>13</v>
      </c>
      <c r="Y11" s="137">
        <v>14</v>
      </c>
      <c r="Z11" s="167">
        <v>15</v>
      </c>
      <c r="AA11" s="232">
        <v>16</v>
      </c>
      <c r="AB11" s="233">
        <v>17</v>
      </c>
      <c r="AC11" s="137">
        <v>18</v>
      </c>
      <c r="AD11" s="137">
        <v>19</v>
      </c>
      <c r="AE11" s="137">
        <v>20</v>
      </c>
      <c r="AF11" s="137">
        <v>21</v>
      </c>
      <c r="AG11" s="167">
        <v>22</v>
      </c>
      <c r="AH11" s="232">
        <v>23</v>
      </c>
      <c r="AI11" s="233">
        <v>24</v>
      </c>
      <c r="AJ11" s="137">
        <v>25</v>
      </c>
      <c r="AK11" s="137">
        <v>26</v>
      </c>
      <c r="AL11" s="137">
        <v>27</v>
      </c>
      <c r="AM11" s="137">
        <v>28</v>
      </c>
      <c r="AN11" s="167">
        <v>29</v>
      </c>
      <c r="AO11" s="232">
        <v>30</v>
      </c>
      <c r="AP11" s="233">
        <v>31</v>
      </c>
    </row>
    <row r="12" spans="1:42" x14ac:dyDescent="0.25">
      <c r="A12" s="139" t="s">
        <v>23</v>
      </c>
      <c r="B12" s="143" t="s">
        <v>24</v>
      </c>
      <c r="C12" s="143" t="s">
        <v>25</v>
      </c>
      <c r="D12" s="143" t="s">
        <v>26</v>
      </c>
      <c r="E12" s="143" t="s">
        <v>27</v>
      </c>
      <c r="F12" s="143" t="s">
        <v>27</v>
      </c>
      <c r="G12" s="143" t="s">
        <v>27</v>
      </c>
      <c r="H12" s="143" t="s">
        <v>27</v>
      </c>
      <c r="I12" s="143" t="s">
        <v>27</v>
      </c>
      <c r="J12" s="143" t="s">
        <v>28</v>
      </c>
      <c r="K12" s="206" t="s">
        <v>481</v>
      </c>
      <c r="L12" s="143" t="s">
        <v>482</v>
      </c>
      <c r="M12" s="143" t="s">
        <v>483</v>
      </c>
      <c r="N12" s="184" t="s">
        <v>484</v>
      </c>
      <c r="O12" s="98"/>
      <c r="P12" s="137"/>
      <c r="Q12" s="137"/>
      <c r="R12" s="137"/>
      <c r="S12" s="167"/>
      <c r="T12" s="232"/>
      <c r="U12" s="233"/>
      <c r="V12" s="137"/>
      <c r="W12" s="137"/>
      <c r="X12" s="137"/>
      <c r="Y12" s="137"/>
      <c r="Z12" s="167"/>
      <c r="AA12" s="232"/>
      <c r="AB12" s="233"/>
      <c r="AC12" s="137"/>
      <c r="AD12" s="137">
        <v>1</v>
      </c>
      <c r="AE12" s="137"/>
      <c r="AF12" s="137">
        <v>1</v>
      </c>
      <c r="AG12" s="167"/>
      <c r="AH12" s="232"/>
      <c r="AI12" s="233"/>
      <c r="AJ12" s="137"/>
      <c r="AK12" s="137">
        <v>1</v>
      </c>
      <c r="AL12" s="137"/>
      <c r="AM12" s="137">
        <v>1</v>
      </c>
      <c r="AN12" s="167"/>
      <c r="AO12" s="232"/>
      <c r="AP12" s="233"/>
    </row>
    <row r="13" spans="1:42" x14ac:dyDescent="0.25">
      <c r="A13" s="139" t="s">
        <v>23</v>
      </c>
      <c r="B13" s="140" t="s">
        <v>24</v>
      </c>
      <c r="C13" s="140" t="s">
        <v>25</v>
      </c>
      <c r="D13" s="140" t="s">
        <v>26</v>
      </c>
      <c r="E13" s="140" t="s">
        <v>27</v>
      </c>
      <c r="F13" s="140" t="s">
        <v>27</v>
      </c>
      <c r="G13" s="140" t="s">
        <v>27</v>
      </c>
      <c r="H13" s="140" t="s">
        <v>27</v>
      </c>
      <c r="I13" s="140" t="s">
        <v>27</v>
      </c>
      <c r="J13" s="140"/>
      <c r="K13" s="140" t="s">
        <v>485</v>
      </c>
      <c r="L13" s="140" t="s">
        <v>486</v>
      </c>
      <c r="M13" s="140" t="s">
        <v>487</v>
      </c>
      <c r="N13" s="185" t="s">
        <v>488</v>
      </c>
      <c r="O13" s="137"/>
      <c r="P13" s="137"/>
      <c r="Q13" s="137"/>
      <c r="R13" s="137"/>
      <c r="S13" s="167"/>
      <c r="T13" s="232"/>
      <c r="U13" s="233"/>
      <c r="V13" s="137"/>
      <c r="W13" s="137"/>
      <c r="X13" s="137"/>
      <c r="Y13" s="137"/>
      <c r="Z13" s="167"/>
      <c r="AA13" s="232"/>
      <c r="AB13" s="233"/>
      <c r="AC13" s="137"/>
      <c r="AD13" s="137"/>
      <c r="AE13" s="137"/>
      <c r="AF13" s="137"/>
      <c r="AG13" s="167"/>
      <c r="AH13" s="232"/>
      <c r="AI13" s="233"/>
      <c r="AJ13" s="137"/>
      <c r="AK13" s="137"/>
      <c r="AL13" s="137"/>
      <c r="AM13" s="137"/>
      <c r="AN13" s="167"/>
      <c r="AO13" s="232"/>
      <c r="AP13" s="233"/>
    </row>
    <row r="14" spans="1:42" x14ac:dyDescent="0.25">
      <c r="A14" s="139" t="s">
        <v>23</v>
      </c>
      <c r="B14" s="140" t="s">
        <v>24</v>
      </c>
      <c r="C14" s="140" t="s">
        <v>25</v>
      </c>
      <c r="D14" s="140" t="s">
        <v>26</v>
      </c>
      <c r="E14" s="140" t="s">
        <v>38</v>
      </c>
      <c r="F14" s="140" t="s">
        <v>27</v>
      </c>
      <c r="G14" s="140" t="s">
        <v>27</v>
      </c>
      <c r="H14" s="140" t="s">
        <v>27</v>
      </c>
      <c r="I14" s="140" t="s">
        <v>27</v>
      </c>
      <c r="J14" s="140" t="s">
        <v>39</v>
      </c>
      <c r="K14" s="140" t="s">
        <v>489</v>
      </c>
      <c r="L14" s="140" t="s">
        <v>490</v>
      </c>
      <c r="M14" s="140" t="s">
        <v>491</v>
      </c>
      <c r="N14" s="185" t="s">
        <v>492</v>
      </c>
      <c r="O14" s="98"/>
      <c r="P14" s="137"/>
      <c r="Q14" s="137"/>
      <c r="R14" s="137"/>
      <c r="S14" s="167"/>
      <c r="T14" s="232"/>
      <c r="U14" s="233"/>
      <c r="V14" s="137"/>
      <c r="W14" s="137"/>
      <c r="X14" s="137"/>
      <c r="Y14" s="137"/>
      <c r="Z14" s="167"/>
      <c r="AA14" s="232"/>
      <c r="AB14" s="233"/>
      <c r="AC14" s="137"/>
      <c r="AD14" s="137"/>
      <c r="AE14" s="137"/>
      <c r="AF14" s="137"/>
      <c r="AG14" s="167"/>
      <c r="AH14" s="232"/>
      <c r="AI14" s="233"/>
      <c r="AJ14" s="137"/>
      <c r="AK14" s="137"/>
      <c r="AL14" s="137"/>
      <c r="AM14" s="137"/>
      <c r="AN14" s="167"/>
      <c r="AO14" s="232"/>
      <c r="AP14" s="233"/>
    </row>
    <row r="15" spans="1:42" x14ac:dyDescent="0.25">
      <c r="A15" s="139" t="s">
        <v>23</v>
      </c>
      <c r="B15" s="143" t="s">
        <v>24</v>
      </c>
      <c r="C15" s="143" t="s">
        <v>25</v>
      </c>
      <c r="D15" s="143" t="s">
        <v>26</v>
      </c>
      <c r="E15" s="143" t="s">
        <v>38</v>
      </c>
      <c r="F15" s="143" t="s">
        <v>42</v>
      </c>
      <c r="G15" s="143" t="s">
        <v>27</v>
      </c>
      <c r="H15" s="143" t="s">
        <v>27</v>
      </c>
      <c r="I15" s="143" t="s">
        <v>27</v>
      </c>
      <c r="J15" s="143" t="s">
        <v>43</v>
      </c>
      <c r="K15" s="143" t="s">
        <v>493</v>
      </c>
      <c r="L15" s="143" t="s">
        <v>494</v>
      </c>
      <c r="M15" s="143" t="s">
        <v>495</v>
      </c>
      <c r="N15" s="184" t="s">
        <v>496</v>
      </c>
      <c r="O15" s="137"/>
      <c r="P15" s="137"/>
      <c r="Q15" s="137"/>
      <c r="R15" s="137"/>
      <c r="S15" s="167"/>
      <c r="T15" s="232"/>
      <c r="U15" s="233"/>
      <c r="V15" s="137"/>
      <c r="W15" s="137"/>
      <c r="X15" s="137"/>
      <c r="Y15" s="137"/>
      <c r="Z15" s="167"/>
      <c r="AA15" s="232"/>
      <c r="AB15" s="233"/>
      <c r="AC15" s="137"/>
      <c r="AD15" s="137"/>
      <c r="AE15" s="137"/>
      <c r="AF15" s="137"/>
      <c r="AG15" s="167"/>
      <c r="AH15" s="232"/>
      <c r="AI15" s="233"/>
      <c r="AJ15" s="137"/>
      <c r="AK15" s="137"/>
      <c r="AL15" s="137"/>
      <c r="AM15" s="137"/>
      <c r="AN15" s="167"/>
      <c r="AO15" s="232"/>
      <c r="AP15" s="233"/>
    </row>
    <row r="16" spans="1:42" x14ac:dyDescent="0.25">
      <c r="A16" s="139" t="s">
        <v>23</v>
      </c>
      <c r="B16" s="140" t="s">
        <v>24</v>
      </c>
      <c r="C16" s="140" t="s">
        <v>25</v>
      </c>
      <c r="D16" s="140" t="s">
        <v>26</v>
      </c>
      <c r="E16" s="140" t="s">
        <v>38</v>
      </c>
      <c r="F16" s="140" t="s">
        <v>42</v>
      </c>
      <c r="G16" s="140" t="s">
        <v>27</v>
      </c>
      <c r="H16" s="140" t="s">
        <v>27</v>
      </c>
      <c r="I16" s="140" t="s">
        <v>27</v>
      </c>
      <c r="J16" s="140" t="s">
        <v>46</v>
      </c>
      <c r="K16" s="140" t="s">
        <v>497</v>
      </c>
      <c r="L16" s="140" t="s">
        <v>498</v>
      </c>
      <c r="M16" s="140" t="s">
        <v>499</v>
      </c>
      <c r="N16" s="185" t="s">
        <v>500</v>
      </c>
      <c r="O16" s="137"/>
      <c r="P16" s="137"/>
      <c r="Q16" s="137"/>
      <c r="R16" s="137"/>
      <c r="S16" s="167"/>
      <c r="T16" s="232"/>
      <c r="U16" s="233"/>
      <c r="V16" s="137"/>
      <c r="W16" s="137"/>
      <c r="X16" s="137"/>
      <c r="Y16" s="137"/>
      <c r="Z16" s="167"/>
      <c r="AA16" s="232"/>
      <c r="AB16" s="233"/>
      <c r="AC16" s="137"/>
      <c r="AD16" s="137"/>
      <c r="AE16" s="137"/>
      <c r="AF16" s="137"/>
      <c r="AG16" s="167"/>
      <c r="AH16" s="232"/>
      <c r="AI16" s="233"/>
      <c r="AJ16" s="137"/>
      <c r="AK16" s="137"/>
      <c r="AL16" s="137"/>
      <c r="AM16" s="137"/>
      <c r="AN16" s="167"/>
      <c r="AO16" s="232"/>
      <c r="AP16" s="233"/>
    </row>
    <row r="17" spans="1:42" x14ac:dyDescent="0.25">
      <c r="A17" s="139" t="s">
        <v>23</v>
      </c>
      <c r="B17" s="143" t="s">
        <v>24</v>
      </c>
      <c r="C17" s="143" t="s">
        <v>25</v>
      </c>
      <c r="D17" s="143" t="s">
        <v>26</v>
      </c>
      <c r="E17" s="143" t="s">
        <v>38</v>
      </c>
      <c r="F17" s="143" t="s">
        <v>42</v>
      </c>
      <c r="G17" s="143" t="s">
        <v>27</v>
      </c>
      <c r="H17" s="143" t="s">
        <v>27</v>
      </c>
      <c r="I17" s="143" t="s">
        <v>27</v>
      </c>
      <c r="J17" s="143" t="s">
        <v>49</v>
      </c>
      <c r="K17" s="143" t="s">
        <v>501</v>
      </c>
      <c r="L17" s="143" t="s">
        <v>502</v>
      </c>
      <c r="M17" s="143" t="s">
        <v>503</v>
      </c>
      <c r="N17" s="184" t="s">
        <v>504</v>
      </c>
      <c r="O17" s="137"/>
      <c r="P17" s="137"/>
      <c r="Q17" s="137"/>
      <c r="R17" s="137"/>
      <c r="S17" s="167"/>
      <c r="T17" s="232"/>
      <c r="U17" s="233"/>
      <c r="V17" s="137"/>
      <c r="W17" s="137"/>
      <c r="X17" s="137"/>
      <c r="Y17" s="137"/>
      <c r="Z17" s="167"/>
      <c r="AA17" s="232"/>
      <c r="AB17" s="233"/>
      <c r="AC17" s="137"/>
      <c r="AD17" s="137"/>
      <c r="AE17" s="137"/>
      <c r="AF17" s="137"/>
      <c r="AG17" s="167"/>
      <c r="AH17" s="232"/>
      <c r="AI17" s="233"/>
      <c r="AJ17" s="137"/>
      <c r="AK17" s="137"/>
      <c r="AL17" s="137"/>
      <c r="AM17" s="137"/>
      <c r="AN17" s="167"/>
      <c r="AO17" s="232"/>
      <c r="AP17" s="233"/>
    </row>
    <row r="18" spans="1:42" x14ac:dyDescent="0.25">
      <c r="A18" s="139" t="s">
        <v>23</v>
      </c>
      <c r="B18" s="140" t="s">
        <v>24</v>
      </c>
      <c r="C18" s="140" t="s">
        <v>25</v>
      </c>
      <c r="D18" s="140" t="s">
        <v>26</v>
      </c>
      <c r="E18" s="140" t="s">
        <v>38</v>
      </c>
      <c r="F18" s="140" t="s">
        <v>42</v>
      </c>
      <c r="G18" s="140" t="s">
        <v>27</v>
      </c>
      <c r="H18" s="140" t="s">
        <v>27</v>
      </c>
      <c r="I18" s="140" t="s">
        <v>27</v>
      </c>
      <c r="J18" s="140" t="s">
        <v>51</v>
      </c>
      <c r="K18" s="140" t="s">
        <v>505</v>
      </c>
      <c r="L18" s="140" t="s">
        <v>506</v>
      </c>
      <c r="M18" s="140" t="s">
        <v>507</v>
      </c>
      <c r="N18" s="185" t="s">
        <v>508</v>
      </c>
      <c r="O18" s="137"/>
      <c r="P18" s="137"/>
      <c r="Q18" s="137"/>
      <c r="R18" s="137"/>
      <c r="S18" s="167"/>
      <c r="T18" s="232"/>
      <c r="U18" s="233"/>
      <c r="V18" s="137"/>
      <c r="W18" s="137"/>
      <c r="X18" s="137"/>
      <c r="Y18" s="137"/>
      <c r="Z18" s="167"/>
      <c r="AA18" s="232"/>
      <c r="AB18" s="233"/>
      <c r="AC18" s="137"/>
      <c r="AD18" s="137"/>
      <c r="AE18" s="137"/>
      <c r="AF18" s="137"/>
      <c r="AG18" s="167"/>
      <c r="AH18" s="232"/>
      <c r="AI18" s="233"/>
      <c r="AJ18" s="137"/>
      <c r="AK18" s="137"/>
      <c r="AL18" s="137"/>
      <c r="AM18" s="137"/>
      <c r="AN18" s="167"/>
      <c r="AO18" s="232"/>
      <c r="AP18" s="233"/>
    </row>
    <row r="19" spans="1:42" x14ac:dyDescent="0.25">
      <c r="A19" s="139" t="s">
        <v>23</v>
      </c>
      <c r="B19" s="143" t="s">
        <v>24</v>
      </c>
      <c r="C19" s="143" t="s">
        <v>25</v>
      </c>
      <c r="D19" s="143" t="s">
        <v>26</v>
      </c>
      <c r="E19" s="143" t="s">
        <v>38</v>
      </c>
      <c r="F19" s="143" t="s">
        <v>42</v>
      </c>
      <c r="G19" s="143" t="s">
        <v>27</v>
      </c>
      <c r="H19" s="143" t="s">
        <v>27</v>
      </c>
      <c r="I19" s="143" t="s">
        <v>27</v>
      </c>
      <c r="J19" s="143" t="s">
        <v>54</v>
      </c>
      <c r="K19" s="143" t="s">
        <v>509</v>
      </c>
      <c r="L19" s="143" t="s">
        <v>510</v>
      </c>
      <c r="M19" s="143" t="s">
        <v>511</v>
      </c>
      <c r="N19" s="184" t="s">
        <v>512</v>
      </c>
      <c r="O19" s="98"/>
      <c r="P19" s="137"/>
      <c r="Q19" s="137"/>
      <c r="R19" s="137"/>
      <c r="S19" s="167"/>
      <c r="T19" s="232"/>
      <c r="U19" s="233"/>
      <c r="V19" s="137"/>
      <c r="W19" s="137"/>
      <c r="X19" s="137"/>
      <c r="Y19" s="137"/>
      <c r="Z19" s="167"/>
      <c r="AA19" s="232"/>
      <c r="AB19" s="233"/>
      <c r="AC19" s="137"/>
      <c r="AD19" s="137"/>
      <c r="AE19" s="137"/>
      <c r="AF19" s="137"/>
      <c r="AG19" s="167"/>
      <c r="AH19" s="232"/>
      <c r="AI19" s="233"/>
      <c r="AJ19" s="137"/>
      <c r="AK19" s="137"/>
      <c r="AL19" s="137"/>
      <c r="AM19" s="137"/>
      <c r="AN19" s="167"/>
      <c r="AO19" s="232"/>
      <c r="AP19" s="233"/>
    </row>
    <row r="20" spans="1:42" x14ac:dyDescent="0.25">
      <c r="A20" s="139" t="s">
        <v>23</v>
      </c>
      <c r="B20" s="140" t="s">
        <v>24</v>
      </c>
      <c r="C20" s="140" t="s">
        <v>25</v>
      </c>
      <c r="D20" s="140" t="s">
        <v>26</v>
      </c>
      <c r="E20" s="140" t="s">
        <v>38</v>
      </c>
      <c r="F20" s="140" t="s">
        <v>42</v>
      </c>
      <c r="G20" s="140" t="s">
        <v>27</v>
      </c>
      <c r="H20" s="140" t="s">
        <v>27</v>
      </c>
      <c r="I20" s="140" t="s">
        <v>27</v>
      </c>
      <c r="J20" s="140" t="s">
        <v>57</v>
      </c>
      <c r="K20" s="140" t="s">
        <v>513</v>
      </c>
      <c r="L20" s="140" t="s">
        <v>514</v>
      </c>
      <c r="M20" s="140" t="s">
        <v>515</v>
      </c>
      <c r="N20" s="185" t="s">
        <v>516</v>
      </c>
      <c r="O20" s="137"/>
      <c r="P20" s="137"/>
      <c r="Q20" s="137"/>
      <c r="R20" s="137"/>
      <c r="S20" s="167"/>
      <c r="T20" s="232"/>
      <c r="U20" s="233"/>
      <c r="V20" s="137"/>
      <c r="W20" s="137"/>
      <c r="X20" s="137"/>
      <c r="Y20" s="137"/>
      <c r="Z20" s="167"/>
      <c r="AA20" s="232"/>
      <c r="AB20" s="233"/>
      <c r="AC20" s="137"/>
      <c r="AD20" s="137"/>
      <c r="AE20" s="137"/>
      <c r="AF20" s="137"/>
      <c r="AG20" s="167"/>
      <c r="AH20" s="232"/>
      <c r="AI20" s="233"/>
      <c r="AJ20" s="137"/>
      <c r="AK20" s="137"/>
      <c r="AL20" s="137"/>
      <c r="AM20" s="137"/>
      <c r="AN20" s="167"/>
      <c r="AO20" s="232"/>
      <c r="AP20" s="233"/>
    </row>
    <row r="21" spans="1:42" x14ac:dyDescent="0.25">
      <c r="A21" s="139" t="s">
        <v>23</v>
      </c>
      <c r="B21" s="143" t="s">
        <v>24</v>
      </c>
      <c r="C21" s="143" t="s">
        <v>25</v>
      </c>
      <c r="D21" s="143" t="s">
        <v>26</v>
      </c>
      <c r="E21" s="143" t="s">
        <v>38</v>
      </c>
      <c r="F21" s="143" t="s">
        <v>42</v>
      </c>
      <c r="G21" s="143" t="s">
        <v>27</v>
      </c>
      <c r="H21" s="143" t="s">
        <v>27</v>
      </c>
      <c r="I21" s="143" t="s">
        <v>27</v>
      </c>
      <c r="J21" s="143" t="s">
        <v>60</v>
      </c>
      <c r="K21" s="143" t="s">
        <v>517</v>
      </c>
      <c r="L21" s="143" t="s">
        <v>518</v>
      </c>
      <c r="M21" s="143" t="s">
        <v>519</v>
      </c>
      <c r="N21" s="184" t="s">
        <v>520</v>
      </c>
      <c r="O21" s="98"/>
      <c r="P21" s="137"/>
      <c r="Q21" s="137"/>
      <c r="R21" s="137"/>
      <c r="S21" s="167"/>
      <c r="T21" s="232"/>
      <c r="U21" s="233"/>
      <c r="V21" s="137"/>
      <c r="W21" s="137"/>
      <c r="X21" s="137"/>
      <c r="Y21" s="137"/>
      <c r="Z21" s="167"/>
      <c r="AA21" s="232"/>
      <c r="AB21" s="233"/>
      <c r="AC21" s="137"/>
      <c r="AD21" s="137"/>
      <c r="AE21" s="137"/>
      <c r="AF21" s="137"/>
      <c r="AG21" s="167"/>
      <c r="AH21" s="232"/>
      <c r="AI21" s="233"/>
      <c r="AJ21" s="167"/>
      <c r="AK21" s="167"/>
      <c r="AL21" s="167"/>
      <c r="AM21" s="167"/>
      <c r="AN21" s="167"/>
      <c r="AO21" s="232"/>
      <c r="AP21" s="233"/>
    </row>
    <row r="22" spans="1:42" x14ac:dyDescent="0.25">
      <c r="A22" s="139" t="s">
        <v>23</v>
      </c>
      <c r="B22" s="140" t="s">
        <v>24</v>
      </c>
      <c r="C22" s="140" t="s">
        <v>25</v>
      </c>
      <c r="D22" s="140" t="s">
        <v>26</v>
      </c>
      <c r="E22" s="140" t="s">
        <v>38</v>
      </c>
      <c r="F22" s="140" t="s">
        <v>42</v>
      </c>
      <c r="G22" s="140" t="s">
        <v>27</v>
      </c>
      <c r="H22" s="140" t="s">
        <v>27</v>
      </c>
      <c r="I22" s="140" t="s">
        <v>27</v>
      </c>
      <c r="J22" s="140" t="s">
        <v>63</v>
      </c>
      <c r="K22" s="140" t="s">
        <v>521</v>
      </c>
      <c r="L22" s="140" t="s">
        <v>522</v>
      </c>
      <c r="M22" s="140" t="s">
        <v>523</v>
      </c>
      <c r="N22" s="185" t="s">
        <v>524</v>
      </c>
      <c r="O22" s="137"/>
      <c r="P22" s="137"/>
      <c r="Q22" s="137"/>
      <c r="R22" s="137"/>
      <c r="S22" s="167"/>
      <c r="T22" s="232"/>
      <c r="U22" s="233"/>
      <c r="V22" s="137"/>
      <c r="W22" s="137"/>
      <c r="X22" s="137"/>
      <c r="Y22" s="137"/>
      <c r="Z22" s="167"/>
      <c r="AA22" s="232"/>
      <c r="AB22" s="233"/>
      <c r="AC22" s="137"/>
      <c r="AD22" s="137"/>
      <c r="AE22" s="137"/>
      <c r="AF22" s="137"/>
      <c r="AG22" s="167"/>
      <c r="AH22" s="232"/>
      <c r="AI22" s="233"/>
      <c r="AJ22" s="137"/>
      <c r="AK22" s="137"/>
      <c r="AL22" s="137"/>
      <c r="AM22" s="137"/>
      <c r="AN22" s="167"/>
      <c r="AO22" s="232"/>
      <c r="AP22" s="233"/>
    </row>
    <row r="23" spans="1:42" x14ac:dyDescent="0.25">
      <c r="A23" s="139" t="s">
        <v>23</v>
      </c>
      <c r="B23" s="143" t="s">
        <v>24</v>
      </c>
      <c r="C23" s="143" t="s">
        <v>25</v>
      </c>
      <c r="D23" s="143" t="s">
        <v>26</v>
      </c>
      <c r="E23" s="143" t="s">
        <v>38</v>
      </c>
      <c r="F23" s="143" t="s">
        <v>42</v>
      </c>
      <c r="G23" s="143" t="s">
        <v>27</v>
      </c>
      <c r="H23" s="143" t="s">
        <v>27</v>
      </c>
      <c r="I23" s="143" t="s">
        <v>27</v>
      </c>
      <c r="J23" s="143" t="s">
        <v>66</v>
      </c>
      <c r="K23" s="143" t="s">
        <v>525</v>
      </c>
      <c r="L23" s="143" t="s">
        <v>526</v>
      </c>
      <c r="M23" s="143" t="s">
        <v>527</v>
      </c>
      <c r="N23" s="184" t="s">
        <v>528</v>
      </c>
      <c r="O23" s="137"/>
      <c r="P23" s="137"/>
      <c r="Q23" s="137"/>
      <c r="R23" s="137"/>
      <c r="S23" s="167"/>
      <c r="T23" s="232"/>
      <c r="U23" s="233"/>
      <c r="V23" s="137"/>
      <c r="W23" s="137"/>
      <c r="X23" s="137"/>
      <c r="Y23" s="137"/>
      <c r="Z23" s="167"/>
      <c r="AA23" s="232"/>
      <c r="AB23" s="233"/>
      <c r="AC23" s="137"/>
      <c r="AD23" s="137"/>
      <c r="AE23" s="137"/>
      <c r="AF23" s="137"/>
      <c r="AG23" s="167"/>
      <c r="AH23" s="232"/>
      <c r="AI23" s="233"/>
      <c r="AJ23" s="137"/>
      <c r="AK23" s="137"/>
      <c r="AL23" s="137"/>
      <c r="AM23" s="137"/>
      <c r="AN23" s="167"/>
      <c r="AO23" s="232"/>
      <c r="AP23" s="233"/>
    </row>
    <row r="24" spans="1:42" x14ac:dyDescent="0.25">
      <c r="A24" s="139" t="s">
        <v>23</v>
      </c>
      <c r="B24" s="140" t="s">
        <v>24</v>
      </c>
      <c r="C24" s="140" t="s">
        <v>25</v>
      </c>
      <c r="D24" s="140" t="s">
        <v>26</v>
      </c>
      <c r="E24" s="140" t="s">
        <v>38</v>
      </c>
      <c r="F24" s="140" t="s">
        <v>42</v>
      </c>
      <c r="G24" s="140" t="s">
        <v>27</v>
      </c>
      <c r="H24" s="140" t="s">
        <v>27</v>
      </c>
      <c r="I24" s="140" t="s">
        <v>27</v>
      </c>
      <c r="J24" s="140" t="s">
        <v>69</v>
      </c>
      <c r="K24" s="140" t="s">
        <v>529</v>
      </c>
      <c r="L24" s="140" t="s">
        <v>530</v>
      </c>
      <c r="M24" s="140" t="s">
        <v>531</v>
      </c>
      <c r="N24" s="185" t="s">
        <v>532</v>
      </c>
      <c r="O24" s="137"/>
      <c r="P24" s="137"/>
      <c r="Q24" s="137"/>
      <c r="R24" s="137"/>
      <c r="S24" s="167"/>
      <c r="T24" s="232"/>
      <c r="U24" s="233"/>
      <c r="V24" s="137"/>
      <c r="W24" s="137"/>
      <c r="X24" s="137"/>
      <c r="Y24" s="137"/>
      <c r="Z24" s="167"/>
      <c r="AA24" s="232"/>
      <c r="AB24" s="233"/>
      <c r="AC24" s="137"/>
      <c r="AD24" s="137"/>
      <c r="AE24" s="137"/>
      <c r="AF24" s="137"/>
      <c r="AG24" s="167"/>
      <c r="AH24" s="232"/>
      <c r="AI24" s="233"/>
      <c r="AJ24" s="137"/>
      <c r="AK24" s="137"/>
      <c r="AL24" s="137"/>
      <c r="AM24" s="137"/>
      <c r="AN24" s="167"/>
      <c r="AO24" s="232"/>
      <c r="AP24" s="233"/>
    </row>
    <row r="25" spans="1:42" x14ac:dyDescent="0.25">
      <c r="A25" s="139" t="s">
        <v>23</v>
      </c>
      <c r="B25" s="143" t="s">
        <v>24</v>
      </c>
      <c r="C25" s="143" t="s">
        <v>25</v>
      </c>
      <c r="D25" s="143" t="s">
        <v>26</v>
      </c>
      <c r="E25" s="143" t="s">
        <v>38</v>
      </c>
      <c r="F25" s="143" t="s">
        <v>42</v>
      </c>
      <c r="G25" s="143" t="s">
        <v>27</v>
      </c>
      <c r="H25" s="143" t="s">
        <v>27</v>
      </c>
      <c r="I25" s="143" t="s">
        <v>27</v>
      </c>
      <c r="J25" s="143" t="s">
        <v>72</v>
      </c>
      <c r="K25" s="143" t="s">
        <v>533</v>
      </c>
      <c r="L25" s="143" t="s">
        <v>534</v>
      </c>
      <c r="M25" s="143" t="s">
        <v>535</v>
      </c>
      <c r="N25" s="184" t="s">
        <v>536</v>
      </c>
      <c r="O25" s="137"/>
      <c r="P25" s="137"/>
      <c r="Q25" s="137"/>
      <c r="R25" s="137"/>
      <c r="S25" s="167"/>
      <c r="T25" s="232"/>
      <c r="U25" s="233"/>
      <c r="V25" s="137"/>
      <c r="W25" s="137"/>
      <c r="X25" s="137"/>
      <c r="Y25" s="137"/>
      <c r="Z25" s="167"/>
      <c r="AA25" s="232"/>
      <c r="AB25" s="233"/>
      <c r="AC25" s="137"/>
      <c r="AD25" s="137"/>
      <c r="AE25" s="137"/>
      <c r="AF25" s="137"/>
      <c r="AG25" s="167"/>
      <c r="AH25" s="232"/>
      <c r="AI25" s="233"/>
      <c r="AJ25" s="137"/>
      <c r="AK25" s="137"/>
      <c r="AL25" s="137"/>
      <c r="AM25" s="137"/>
      <c r="AN25" s="167"/>
      <c r="AO25" s="232"/>
      <c r="AP25" s="233"/>
    </row>
    <row r="26" spans="1:42" x14ac:dyDescent="0.25">
      <c r="A26" s="139" t="s">
        <v>23</v>
      </c>
      <c r="B26" s="140" t="s">
        <v>24</v>
      </c>
      <c r="C26" s="140" t="s">
        <v>25</v>
      </c>
      <c r="D26" s="140" t="s">
        <v>26</v>
      </c>
      <c r="E26" s="140" t="s">
        <v>38</v>
      </c>
      <c r="F26" s="140" t="s">
        <v>42</v>
      </c>
      <c r="G26" s="140" t="s">
        <v>27</v>
      </c>
      <c r="H26" s="140" t="s">
        <v>27</v>
      </c>
      <c r="I26" s="140" t="s">
        <v>27</v>
      </c>
      <c r="J26" s="140" t="s">
        <v>74</v>
      </c>
      <c r="K26" s="140" t="s">
        <v>537</v>
      </c>
      <c r="L26" s="140" t="s">
        <v>538</v>
      </c>
      <c r="M26" s="140" t="s">
        <v>539</v>
      </c>
      <c r="N26" s="185" t="s">
        <v>540</v>
      </c>
      <c r="O26" s="165"/>
      <c r="P26" s="167"/>
      <c r="Q26" s="167"/>
      <c r="R26" s="167"/>
      <c r="S26" s="167"/>
      <c r="T26" s="232"/>
      <c r="U26" s="233"/>
      <c r="V26" s="165"/>
      <c r="W26" s="167"/>
      <c r="X26" s="167"/>
      <c r="Y26" s="167"/>
      <c r="Z26" s="167"/>
      <c r="AA26" s="232"/>
      <c r="AB26" s="233"/>
      <c r="AC26" s="167"/>
      <c r="AD26" s="167"/>
      <c r="AE26" s="167"/>
      <c r="AF26" s="167"/>
      <c r="AG26" s="167"/>
      <c r="AH26" s="232"/>
      <c r="AI26" s="233"/>
      <c r="AJ26" s="167"/>
      <c r="AK26" s="167"/>
      <c r="AL26" s="167"/>
      <c r="AM26" s="167"/>
      <c r="AN26" s="167"/>
      <c r="AO26" s="232"/>
      <c r="AP26" s="233"/>
    </row>
    <row r="27" spans="1:42" x14ac:dyDescent="0.25">
      <c r="A27" s="139" t="s">
        <v>23</v>
      </c>
      <c r="B27" s="143" t="s">
        <v>24</v>
      </c>
      <c r="C27" s="143" t="s">
        <v>25</v>
      </c>
      <c r="D27" s="143" t="s">
        <v>26</v>
      </c>
      <c r="E27" s="143" t="s">
        <v>38</v>
      </c>
      <c r="F27" s="143" t="s">
        <v>42</v>
      </c>
      <c r="G27" s="143" t="s">
        <v>27</v>
      </c>
      <c r="H27" s="143" t="s">
        <v>27</v>
      </c>
      <c r="I27" s="143" t="s">
        <v>27</v>
      </c>
      <c r="J27" s="143" t="s">
        <v>76</v>
      </c>
      <c r="K27" s="143" t="s">
        <v>541</v>
      </c>
      <c r="L27" s="143" t="s">
        <v>542</v>
      </c>
      <c r="M27" s="143" t="s">
        <v>543</v>
      </c>
      <c r="N27" s="184" t="s">
        <v>544</v>
      </c>
      <c r="O27" s="167"/>
      <c r="P27" s="167"/>
      <c r="Q27" s="167"/>
      <c r="R27" s="167"/>
      <c r="S27" s="167"/>
      <c r="T27" s="232"/>
      <c r="U27" s="233"/>
      <c r="V27" s="167"/>
      <c r="W27" s="167"/>
      <c r="X27" s="167"/>
      <c r="Y27" s="167"/>
      <c r="Z27" s="167"/>
      <c r="AA27" s="232"/>
      <c r="AB27" s="233"/>
      <c r="AC27" s="167"/>
      <c r="AD27" s="167"/>
      <c r="AE27" s="167"/>
      <c r="AF27" s="167"/>
      <c r="AG27" s="167"/>
      <c r="AH27" s="232"/>
      <c r="AI27" s="233"/>
      <c r="AJ27" s="167"/>
      <c r="AK27" s="167"/>
      <c r="AL27" s="167"/>
      <c r="AM27" s="167"/>
      <c r="AN27" s="167"/>
      <c r="AO27" s="232"/>
      <c r="AP27" s="233"/>
    </row>
    <row r="28" spans="1:42" x14ac:dyDescent="0.25">
      <c r="A28" s="139" t="s">
        <v>23</v>
      </c>
      <c r="B28" s="140" t="s">
        <v>24</v>
      </c>
      <c r="C28" s="140" t="s">
        <v>25</v>
      </c>
      <c r="D28" s="140" t="s">
        <v>26</v>
      </c>
      <c r="E28" s="140" t="s">
        <v>38</v>
      </c>
      <c r="F28" s="140" t="s">
        <v>42</v>
      </c>
      <c r="G28" s="140" t="s">
        <v>27</v>
      </c>
      <c r="H28" s="140" t="s">
        <v>27</v>
      </c>
      <c r="I28" s="140" t="s">
        <v>27</v>
      </c>
      <c r="J28" s="140" t="s">
        <v>79</v>
      </c>
      <c r="K28" s="140" t="s">
        <v>545</v>
      </c>
      <c r="L28" s="140" t="s">
        <v>546</v>
      </c>
      <c r="M28" s="140" t="s">
        <v>547</v>
      </c>
      <c r="N28" s="185" t="s">
        <v>548</v>
      </c>
      <c r="O28" s="167"/>
      <c r="P28" s="167"/>
      <c r="Q28" s="167"/>
      <c r="R28" s="167"/>
      <c r="S28" s="167"/>
      <c r="T28" s="232"/>
      <c r="U28" s="233"/>
      <c r="V28" s="167"/>
      <c r="W28" s="167"/>
      <c r="X28" s="167"/>
      <c r="Y28" s="167"/>
      <c r="Z28" s="167"/>
      <c r="AA28" s="232"/>
      <c r="AB28" s="233"/>
      <c r="AC28" s="167"/>
      <c r="AD28" s="167"/>
      <c r="AE28" s="167"/>
      <c r="AF28" s="167"/>
      <c r="AG28" s="167"/>
      <c r="AH28" s="232"/>
      <c r="AI28" s="233"/>
      <c r="AJ28" s="167"/>
      <c r="AK28" s="167"/>
      <c r="AL28" s="167"/>
      <c r="AM28" s="167"/>
      <c r="AN28" s="167"/>
      <c r="AO28" s="232"/>
      <c r="AP28" s="233"/>
    </row>
    <row r="29" spans="1:42" x14ac:dyDescent="0.25">
      <c r="A29" s="139" t="s">
        <v>23</v>
      </c>
      <c r="B29" s="143" t="s">
        <v>24</v>
      </c>
      <c r="C29" s="143" t="s">
        <v>25</v>
      </c>
      <c r="D29" s="143" t="s">
        <v>26</v>
      </c>
      <c r="E29" s="143" t="s">
        <v>38</v>
      </c>
      <c r="F29" s="143" t="s">
        <v>42</v>
      </c>
      <c r="G29" s="143" t="s">
        <v>27</v>
      </c>
      <c r="H29" s="143" t="s">
        <v>27</v>
      </c>
      <c r="I29" s="143" t="s">
        <v>27</v>
      </c>
      <c r="J29" s="143" t="s">
        <v>82</v>
      </c>
      <c r="K29" s="143" t="s">
        <v>549</v>
      </c>
      <c r="L29" s="143" t="s">
        <v>550</v>
      </c>
      <c r="M29" s="143" t="s">
        <v>551</v>
      </c>
      <c r="N29" s="184" t="s">
        <v>552</v>
      </c>
      <c r="O29" s="167"/>
      <c r="P29" s="167"/>
      <c r="Q29" s="167"/>
      <c r="R29" s="167"/>
      <c r="S29" s="167"/>
      <c r="T29" s="232"/>
      <c r="U29" s="233"/>
      <c r="V29" s="167"/>
      <c r="W29" s="167"/>
      <c r="X29" s="167"/>
      <c r="Y29" s="167"/>
      <c r="Z29" s="167"/>
      <c r="AA29" s="232"/>
      <c r="AB29" s="233"/>
      <c r="AC29" s="167"/>
      <c r="AD29" s="167"/>
      <c r="AE29" s="167"/>
      <c r="AF29" s="167"/>
      <c r="AG29" s="167"/>
      <c r="AH29" s="232"/>
      <c r="AI29" s="233"/>
      <c r="AJ29" s="167"/>
      <c r="AK29" s="167"/>
      <c r="AL29" s="167"/>
      <c r="AM29" s="167"/>
      <c r="AN29" s="167"/>
      <c r="AO29" s="232"/>
      <c r="AP29" s="233"/>
    </row>
    <row r="30" spans="1:42" x14ac:dyDescent="0.25">
      <c r="A30" s="139" t="s">
        <v>23</v>
      </c>
      <c r="B30" s="140" t="s">
        <v>24</v>
      </c>
      <c r="C30" s="140" t="s">
        <v>25</v>
      </c>
      <c r="D30" s="140" t="s">
        <v>26</v>
      </c>
      <c r="E30" s="140" t="s">
        <v>38</v>
      </c>
      <c r="F30" s="140" t="s">
        <v>42</v>
      </c>
      <c r="G30" s="140" t="s">
        <v>27</v>
      </c>
      <c r="H30" s="140" t="s">
        <v>27</v>
      </c>
      <c r="I30" s="140" t="s">
        <v>27</v>
      </c>
      <c r="J30" s="140" t="s">
        <v>85</v>
      </c>
      <c r="K30" s="140" t="s">
        <v>553</v>
      </c>
      <c r="L30" s="140" t="s">
        <v>554</v>
      </c>
      <c r="M30" s="140" t="s">
        <v>555</v>
      </c>
      <c r="N30" s="185" t="s">
        <v>556</v>
      </c>
      <c r="O30" s="167"/>
      <c r="P30" s="167"/>
      <c r="Q30" s="167"/>
      <c r="R30" s="167"/>
      <c r="S30" s="167"/>
      <c r="T30" s="232"/>
      <c r="U30" s="233"/>
      <c r="V30" s="167"/>
      <c r="W30" s="167"/>
      <c r="X30" s="167"/>
      <c r="Y30" s="167"/>
      <c r="Z30" s="167"/>
      <c r="AA30" s="232"/>
      <c r="AB30" s="233"/>
      <c r="AC30" s="167"/>
      <c r="AD30" s="167"/>
      <c r="AE30" s="167"/>
      <c r="AF30" s="167"/>
      <c r="AG30" s="167"/>
      <c r="AH30" s="232"/>
      <c r="AI30" s="233"/>
      <c r="AJ30" s="167"/>
      <c r="AK30" s="167"/>
      <c r="AL30" s="167"/>
      <c r="AM30" s="167"/>
      <c r="AN30" s="167"/>
      <c r="AO30" s="232"/>
      <c r="AP30" s="233"/>
    </row>
    <row r="31" spans="1:42" x14ac:dyDescent="0.25">
      <c r="A31" s="139" t="s">
        <v>23</v>
      </c>
      <c r="B31" s="143" t="s">
        <v>24</v>
      </c>
      <c r="C31" s="143" t="s">
        <v>25</v>
      </c>
      <c r="D31" s="143" t="s">
        <v>26</v>
      </c>
      <c r="E31" s="143" t="s">
        <v>38</v>
      </c>
      <c r="F31" s="143" t="s">
        <v>89</v>
      </c>
      <c r="G31" s="143" t="s">
        <v>27</v>
      </c>
      <c r="H31" s="143" t="s">
        <v>27</v>
      </c>
      <c r="I31" s="143" t="s">
        <v>27</v>
      </c>
      <c r="J31" s="143" t="s">
        <v>90</v>
      </c>
      <c r="K31" s="143" t="s">
        <v>557</v>
      </c>
      <c r="L31" s="143" t="s">
        <v>558</v>
      </c>
      <c r="M31" s="143" t="s">
        <v>559</v>
      </c>
      <c r="N31" s="184" t="s">
        <v>560</v>
      </c>
      <c r="O31" s="167"/>
      <c r="P31" s="167"/>
      <c r="Q31" s="167"/>
      <c r="R31" s="167"/>
      <c r="S31" s="167"/>
      <c r="T31" s="232"/>
      <c r="U31" s="233"/>
      <c r="V31" s="167"/>
      <c r="W31" s="167"/>
      <c r="X31" s="167"/>
      <c r="Y31" s="167"/>
      <c r="Z31" s="167"/>
      <c r="AA31" s="232"/>
      <c r="AB31" s="233"/>
      <c r="AC31" s="167"/>
      <c r="AD31" s="167"/>
      <c r="AE31" s="167"/>
      <c r="AF31" s="167"/>
      <c r="AG31" s="167"/>
      <c r="AH31" s="232"/>
      <c r="AI31" s="233"/>
      <c r="AJ31" s="167"/>
      <c r="AK31" s="167"/>
      <c r="AL31" s="167"/>
      <c r="AM31" s="167"/>
      <c r="AN31" s="167"/>
      <c r="AO31" s="232"/>
      <c r="AP31" s="233"/>
    </row>
    <row r="32" spans="1:42" x14ac:dyDescent="0.25">
      <c r="A32" s="139" t="s">
        <v>23</v>
      </c>
      <c r="B32" s="140" t="s">
        <v>24</v>
      </c>
      <c r="C32" s="140" t="s">
        <v>25</v>
      </c>
      <c r="D32" s="140" t="s">
        <v>26</v>
      </c>
      <c r="E32" s="140" t="s">
        <v>38</v>
      </c>
      <c r="F32" s="140" t="s">
        <v>89</v>
      </c>
      <c r="G32" s="140" t="s">
        <v>27</v>
      </c>
      <c r="H32" s="140" t="s">
        <v>27</v>
      </c>
      <c r="I32" s="140" t="s">
        <v>27</v>
      </c>
      <c r="J32" s="140" t="s">
        <v>93</v>
      </c>
      <c r="K32" s="140" t="s">
        <v>561</v>
      </c>
      <c r="L32" s="140" t="s">
        <v>562</v>
      </c>
      <c r="M32" s="140" t="s">
        <v>563</v>
      </c>
      <c r="N32" s="185" t="s">
        <v>564</v>
      </c>
      <c r="O32" s="167"/>
      <c r="P32" s="167"/>
      <c r="Q32" s="167"/>
      <c r="R32" s="167"/>
      <c r="S32" s="167"/>
      <c r="T32" s="232"/>
      <c r="U32" s="233"/>
      <c r="V32" s="167"/>
      <c r="W32" s="167"/>
      <c r="X32" s="167"/>
      <c r="Y32" s="167"/>
      <c r="Z32" s="167"/>
      <c r="AA32" s="232"/>
      <c r="AB32" s="233"/>
      <c r="AC32" s="167"/>
      <c r="AD32" s="167"/>
      <c r="AE32" s="167"/>
      <c r="AF32" s="167"/>
      <c r="AG32" s="167"/>
      <c r="AH32" s="232"/>
      <c r="AI32" s="233"/>
      <c r="AJ32" s="167"/>
      <c r="AK32" s="167"/>
      <c r="AL32" s="167"/>
      <c r="AM32" s="167"/>
      <c r="AN32" s="167"/>
      <c r="AO32" s="232"/>
      <c r="AP32" s="233"/>
    </row>
    <row r="33" spans="1:42" x14ac:dyDescent="0.25">
      <c r="A33" s="139" t="s">
        <v>23</v>
      </c>
      <c r="B33" s="143" t="s">
        <v>24</v>
      </c>
      <c r="C33" s="143" t="s">
        <v>25</v>
      </c>
      <c r="D33" s="143" t="s">
        <v>26</v>
      </c>
      <c r="E33" s="143" t="s">
        <v>38</v>
      </c>
      <c r="F33" s="143" t="s">
        <v>89</v>
      </c>
      <c r="G33" s="143" t="s">
        <v>27</v>
      </c>
      <c r="H33" s="143" t="s">
        <v>27</v>
      </c>
      <c r="I33" s="143" t="s">
        <v>27</v>
      </c>
      <c r="J33" s="143" t="s">
        <v>95</v>
      </c>
      <c r="K33" s="143" t="s">
        <v>565</v>
      </c>
      <c r="L33" s="143" t="s">
        <v>566</v>
      </c>
      <c r="M33" s="143" t="s">
        <v>567</v>
      </c>
      <c r="N33" s="184" t="s">
        <v>568</v>
      </c>
      <c r="O33" s="167"/>
      <c r="P33" s="167"/>
      <c r="Q33" s="167"/>
      <c r="R33" s="167"/>
      <c r="S33" s="167"/>
      <c r="T33" s="232"/>
      <c r="U33" s="233"/>
      <c r="V33" s="167"/>
      <c r="W33" s="167"/>
      <c r="X33" s="167"/>
      <c r="Y33" s="167"/>
      <c r="Z33" s="167"/>
      <c r="AA33" s="232"/>
      <c r="AB33" s="233"/>
      <c r="AC33" s="167"/>
      <c r="AD33" s="167"/>
      <c r="AE33" s="167"/>
      <c r="AF33" s="167"/>
      <c r="AG33" s="167"/>
      <c r="AH33" s="232"/>
      <c r="AI33" s="233"/>
      <c r="AJ33" s="167"/>
      <c r="AK33" s="167"/>
      <c r="AL33" s="167"/>
      <c r="AM33" s="167"/>
      <c r="AN33" s="167"/>
      <c r="AO33" s="232"/>
      <c r="AP33" s="233"/>
    </row>
    <row r="34" spans="1:42" x14ac:dyDescent="0.25">
      <c r="A34" s="139" t="s">
        <v>23</v>
      </c>
      <c r="B34" s="140" t="s">
        <v>24</v>
      </c>
      <c r="C34" s="140" t="s">
        <v>25</v>
      </c>
      <c r="D34" s="140" t="s">
        <v>26</v>
      </c>
      <c r="E34" s="140" t="s">
        <v>38</v>
      </c>
      <c r="F34" s="140" t="s">
        <v>89</v>
      </c>
      <c r="G34" s="140" t="s">
        <v>27</v>
      </c>
      <c r="H34" s="140" t="s">
        <v>27</v>
      </c>
      <c r="I34" s="140" t="s">
        <v>27</v>
      </c>
      <c r="J34" s="140" t="s">
        <v>98</v>
      </c>
      <c r="K34" s="140" t="s">
        <v>569</v>
      </c>
      <c r="L34" s="140" t="s">
        <v>570</v>
      </c>
      <c r="M34" s="140" t="s">
        <v>571</v>
      </c>
      <c r="N34" s="185" t="s">
        <v>572</v>
      </c>
      <c r="O34" s="167"/>
      <c r="P34" s="167"/>
      <c r="Q34" s="167"/>
      <c r="R34" s="167"/>
      <c r="S34" s="167"/>
      <c r="T34" s="232"/>
      <c r="U34" s="233"/>
      <c r="V34" s="167"/>
      <c r="W34" s="167"/>
      <c r="X34" s="167"/>
      <c r="Y34" s="167"/>
      <c r="Z34" s="167"/>
      <c r="AA34" s="232"/>
      <c r="AB34" s="233"/>
      <c r="AC34" s="167"/>
      <c r="AD34" s="167"/>
      <c r="AE34" s="167"/>
      <c r="AF34" s="167"/>
      <c r="AG34" s="167"/>
      <c r="AH34" s="232"/>
      <c r="AI34" s="233"/>
      <c r="AJ34" s="167"/>
      <c r="AK34" s="167"/>
      <c r="AL34" s="167"/>
      <c r="AM34" s="167"/>
      <c r="AN34" s="167"/>
      <c r="AO34" s="232"/>
      <c r="AP34" s="233"/>
    </row>
    <row r="35" spans="1:42" x14ac:dyDescent="0.25">
      <c r="A35" s="139" t="s">
        <v>23</v>
      </c>
      <c r="B35" s="143" t="s">
        <v>24</v>
      </c>
      <c r="C35" s="143" t="s">
        <v>25</v>
      </c>
      <c r="D35" s="143" t="s">
        <v>26</v>
      </c>
      <c r="E35" s="143" t="s">
        <v>38</v>
      </c>
      <c r="F35" s="143" t="s">
        <v>89</v>
      </c>
      <c r="G35" s="143" t="s">
        <v>27</v>
      </c>
      <c r="H35" s="143" t="s">
        <v>27</v>
      </c>
      <c r="I35" s="143" t="s">
        <v>27</v>
      </c>
      <c r="J35" s="143" t="s">
        <v>101</v>
      </c>
      <c r="K35" s="143" t="s">
        <v>573</v>
      </c>
      <c r="L35" s="143" t="s">
        <v>574</v>
      </c>
      <c r="M35" s="143" t="s">
        <v>575</v>
      </c>
      <c r="N35" s="184" t="s">
        <v>576</v>
      </c>
      <c r="O35" s="167"/>
      <c r="P35" s="167"/>
      <c r="Q35" s="167"/>
      <c r="R35" s="167"/>
      <c r="S35" s="167"/>
      <c r="T35" s="232"/>
      <c r="U35" s="233"/>
      <c r="V35" s="167"/>
      <c r="W35" s="167"/>
      <c r="X35" s="167"/>
      <c r="Y35" s="167"/>
      <c r="Z35" s="167"/>
      <c r="AA35" s="232"/>
      <c r="AB35" s="233"/>
      <c r="AC35" s="167"/>
      <c r="AD35" s="167"/>
      <c r="AE35" s="167"/>
      <c r="AF35" s="167"/>
      <c r="AG35" s="167"/>
      <c r="AH35" s="232"/>
      <c r="AI35" s="233"/>
      <c r="AJ35" s="167"/>
      <c r="AK35" s="167"/>
      <c r="AL35" s="167"/>
      <c r="AM35" s="167"/>
      <c r="AN35" s="167"/>
      <c r="AO35" s="232"/>
      <c r="AP35" s="233"/>
    </row>
    <row r="36" spans="1:42" x14ac:dyDescent="0.25">
      <c r="A36" s="139" t="s">
        <v>23</v>
      </c>
      <c r="B36" s="140" t="s">
        <v>24</v>
      </c>
      <c r="C36" s="140" t="s">
        <v>25</v>
      </c>
      <c r="D36" s="140" t="s">
        <v>26</v>
      </c>
      <c r="E36" s="140" t="s">
        <v>38</v>
      </c>
      <c r="F36" s="140" t="s">
        <v>89</v>
      </c>
      <c r="G36" s="140" t="s">
        <v>27</v>
      </c>
      <c r="H36" s="140" t="s">
        <v>27</v>
      </c>
      <c r="I36" s="140" t="s">
        <v>27</v>
      </c>
      <c r="J36" s="140" t="s">
        <v>104</v>
      </c>
      <c r="K36" s="140" t="s">
        <v>577</v>
      </c>
      <c r="L36" s="140" t="s">
        <v>578</v>
      </c>
      <c r="M36" s="140" t="s">
        <v>579</v>
      </c>
      <c r="N36" s="185" t="s">
        <v>580</v>
      </c>
      <c r="O36" s="167"/>
      <c r="P36" s="167"/>
      <c r="Q36" s="167"/>
      <c r="R36" s="167"/>
      <c r="S36" s="167"/>
      <c r="T36" s="232"/>
      <c r="U36" s="233"/>
      <c r="V36" s="167"/>
      <c r="W36" s="167"/>
      <c r="X36" s="167"/>
      <c r="Y36" s="167"/>
      <c r="Z36" s="167"/>
      <c r="AA36" s="232"/>
      <c r="AB36" s="233"/>
      <c r="AC36" s="167"/>
      <c r="AD36" s="167"/>
      <c r="AE36" s="167"/>
      <c r="AF36" s="167"/>
      <c r="AG36" s="167"/>
      <c r="AH36" s="232"/>
      <c r="AI36" s="233"/>
      <c r="AJ36" s="167"/>
      <c r="AK36" s="167"/>
      <c r="AL36" s="167"/>
      <c r="AM36" s="167"/>
      <c r="AN36" s="167"/>
      <c r="AO36" s="232"/>
      <c r="AP36" s="233"/>
    </row>
    <row r="37" spans="1:42" x14ac:dyDescent="0.25">
      <c r="A37" s="139" t="s">
        <v>23</v>
      </c>
      <c r="B37" s="143" t="s">
        <v>24</v>
      </c>
      <c r="C37" s="143" t="s">
        <v>25</v>
      </c>
      <c r="D37" s="143" t="s">
        <v>26</v>
      </c>
      <c r="E37" s="143" t="s">
        <v>38</v>
      </c>
      <c r="F37" s="143" t="s">
        <v>89</v>
      </c>
      <c r="G37" s="143" t="s">
        <v>27</v>
      </c>
      <c r="H37" s="143" t="s">
        <v>27</v>
      </c>
      <c r="I37" s="143" t="s">
        <v>27</v>
      </c>
      <c r="J37" s="143" t="s">
        <v>107</v>
      </c>
      <c r="K37" s="143" t="s">
        <v>581</v>
      </c>
      <c r="L37" s="143" t="s">
        <v>582</v>
      </c>
      <c r="M37" s="143" t="s">
        <v>583</v>
      </c>
      <c r="N37" s="184" t="s">
        <v>584</v>
      </c>
      <c r="O37" s="167"/>
      <c r="P37" s="167"/>
      <c r="Q37" s="167"/>
      <c r="R37" s="167"/>
      <c r="S37" s="167"/>
      <c r="T37" s="232"/>
      <c r="U37" s="233"/>
      <c r="V37" s="167"/>
      <c r="W37" s="167"/>
      <c r="X37" s="167"/>
      <c r="Y37" s="167"/>
      <c r="Z37" s="167"/>
      <c r="AA37" s="232"/>
      <c r="AB37" s="233"/>
      <c r="AC37" s="167"/>
      <c r="AD37" s="167"/>
      <c r="AE37" s="167"/>
      <c r="AF37" s="167"/>
      <c r="AG37" s="167"/>
      <c r="AH37" s="232"/>
      <c r="AI37" s="233"/>
      <c r="AJ37" s="167"/>
      <c r="AK37" s="167"/>
      <c r="AL37" s="167"/>
      <c r="AM37" s="167"/>
      <c r="AN37" s="167"/>
      <c r="AO37" s="232"/>
      <c r="AP37" s="233"/>
    </row>
    <row r="38" spans="1:42" x14ac:dyDescent="0.25">
      <c r="A38" s="139" t="s">
        <v>23</v>
      </c>
      <c r="B38" s="140" t="s">
        <v>24</v>
      </c>
      <c r="C38" s="140" t="s">
        <v>25</v>
      </c>
      <c r="D38" s="140" t="s">
        <v>26</v>
      </c>
      <c r="E38" s="140" t="s">
        <v>38</v>
      </c>
      <c r="F38" s="140" t="s">
        <v>89</v>
      </c>
      <c r="G38" s="140" t="s">
        <v>27</v>
      </c>
      <c r="H38" s="140" t="s">
        <v>27</v>
      </c>
      <c r="I38" s="140" t="s">
        <v>27</v>
      </c>
      <c r="J38" s="140" t="s">
        <v>109</v>
      </c>
      <c r="K38" s="140" t="s">
        <v>585</v>
      </c>
      <c r="L38" s="140" t="s">
        <v>586</v>
      </c>
      <c r="M38" s="140" t="s">
        <v>587</v>
      </c>
      <c r="N38" s="185" t="s">
        <v>588</v>
      </c>
      <c r="O38" s="167"/>
      <c r="P38" s="167"/>
      <c r="Q38" s="167"/>
      <c r="R38" s="167"/>
      <c r="S38" s="167"/>
      <c r="T38" s="232"/>
      <c r="U38" s="233"/>
      <c r="V38" s="167"/>
      <c r="W38" s="167"/>
      <c r="X38" s="167"/>
      <c r="Y38" s="167"/>
      <c r="Z38" s="167"/>
      <c r="AA38" s="232"/>
      <c r="AB38" s="233"/>
      <c r="AC38" s="167"/>
      <c r="AD38" s="167"/>
      <c r="AE38" s="167"/>
      <c r="AF38" s="167"/>
      <c r="AG38" s="167"/>
      <c r="AH38" s="232"/>
      <c r="AI38" s="233"/>
      <c r="AJ38" s="167"/>
      <c r="AK38" s="167"/>
      <c r="AL38" s="167"/>
      <c r="AM38" s="167"/>
      <c r="AN38" s="167"/>
      <c r="AO38" s="232"/>
      <c r="AP38" s="233"/>
    </row>
    <row r="39" spans="1:42" x14ac:dyDescent="0.25">
      <c r="A39" s="139" t="s">
        <v>23</v>
      </c>
      <c r="B39" s="143" t="s">
        <v>24</v>
      </c>
      <c r="C39" s="143" t="s">
        <v>25</v>
      </c>
      <c r="D39" s="143" t="s">
        <v>26</v>
      </c>
      <c r="E39" s="143" t="s">
        <v>38</v>
      </c>
      <c r="F39" s="143" t="s">
        <v>89</v>
      </c>
      <c r="G39" s="143" t="s">
        <v>27</v>
      </c>
      <c r="H39" s="143" t="s">
        <v>27</v>
      </c>
      <c r="I39" s="143" t="s">
        <v>27</v>
      </c>
      <c r="J39" s="143" t="s">
        <v>112</v>
      </c>
      <c r="K39" s="143" t="s">
        <v>589</v>
      </c>
      <c r="L39" s="143" t="s">
        <v>590</v>
      </c>
      <c r="M39" s="143" t="s">
        <v>591</v>
      </c>
      <c r="N39" s="184" t="s">
        <v>592</v>
      </c>
      <c r="O39" s="167"/>
      <c r="P39" s="167"/>
      <c r="Q39" s="167"/>
      <c r="R39" s="167"/>
      <c r="S39" s="167"/>
      <c r="T39" s="232"/>
      <c r="U39" s="233"/>
      <c r="V39" s="167"/>
      <c r="W39" s="167"/>
      <c r="X39" s="167"/>
      <c r="Y39" s="167"/>
      <c r="Z39" s="167"/>
      <c r="AA39" s="232"/>
      <c r="AB39" s="233"/>
      <c r="AC39" s="167"/>
      <c r="AD39" s="167"/>
      <c r="AE39" s="167"/>
      <c r="AF39" s="167"/>
      <c r="AG39" s="167"/>
      <c r="AH39" s="232"/>
      <c r="AI39" s="233"/>
      <c r="AJ39" s="167"/>
      <c r="AK39" s="167"/>
      <c r="AL39" s="167"/>
      <c r="AM39" s="167"/>
      <c r="AN39" s="167"/>
      <c r="AO39" s="232"/>
      <c r="AP39" s="233"/>
    </row>
    <row r="40" spans="1:42" x14ac:dyDescent="0.25">
      <c r="A40" s="186" t="s">
        <v>23</v>
      </c>
      <c r="B40" s="187" t="s">
        <v>24</v>
      </c>
      <c r="C40" s="187" t="s">
        <v>25</v>
      </c>
      <c r="D40" s="187" t="s">
        <v>26</v>
      </c>
      <c r="E40" s="187" t="s">
        <v>38</v>
      </c>
      <c r="F40" s="187" t="s">
        <v>89</v>
      </c>
      <c r="G40" s="187" t="s">
        <v>27</v>
      </c>
      <c r="H40" s="187" t="s">
        <v>27</v>
      </c>
      <c r="I40" s="187" t="s">
        <v>27</v>
      </c>
      <c r="J40" s="187"/>
      <c r="K40" s="187" t="s">
        <v>593</v>
      </c>
      <c r="L40" s="187" t="s">
        <v>594</v>
      </c>
      <c r="M40" s="187" t="s">
        <v>595</v>
      </c>
      <c r="N40" s="188" t="s">
        <v>596</v>
      </c>
      <c r="O40" s="167"/>
      <c r="P40" s="167"/>
      <c r="Q40" s="167"/>
      <c r="R40" s="167"/>
      <c r="S40" s="167"/>
      <c r="T40" s="232"/>
      <c r="U40" s="233"/>
      <c r="V40" s="167"/>
      <c r="W40" s="167"/>
      <c r="X40" s="167"/>
      <c r="Y40" s="167"/>
      <c r="Z40" s="167"/>
      <c r="AA40" s="232"/>
      <c r="AB40" s="233"/>
      <c r="AC40" s="167"/>
      <c r="AD40" s="167"/>
      <c r="AE40" s="167"/>
      <c r="AF40" s="167"/>
      <c r="AG40" s="167"/>
      <c r="AH40" s="232"/>
      <c r="AI40" s="233"/>
      <c r="AJ40" s="167"/>
      <c r="AK40" s="167"/>
      <c r="AL40" s="167"/>
      <c r="AM40" s="167"/>
      <c r="AN40" s="167"/>
      <c r="AO40" s="232"/>
      <c r="AP40" s="233"/>
    </row>
    <row r="41" spans="1:42" x14ac:dyDescent="0.25">
      <c r="A41" s="139" t="s">
        <v>23</v>
      </c>
      <c r="B41" s="140" t="s">
        <v>24</v>
      </c>
      <c r="C41" s="140" t="s">
        <v>25</v>
      </c>
      <c r="D41" s="140" t="s">
        <v>26</v>
      </c>
      <c r="E41" s="140" t="s">
        <v>116</v>
      </c>
      <c r="F41" s="140" t="s">
        <v>27</v>
      </c>
      <c r="G41" s="140" t="s">
        <v>27</v>
      </c>
      <c r="H41" s="140" t="s">
        <v>27</v>
      </c>
      <c r="I41" s="140" t="s">
        <v>27</v>
      </c>
      <c r="J41" s="140" t="s">
        <v>117</v>
      </c>
      <c r="K41" s="140" t="s">
        <v>597</v>
      </c>
      <c r="L41" s="140" t="s">
        <v>598</v>
      </c>
      <c r="M41" s="140" t="s">
        <v>599</v>
      </c>
      <c r="N41" s="185" t="s">
        <v>600</v>
      </c>
      <c r="O41" s="167"/>
      <c r="P41" s="167"/>
      <c r="Q41" s="167"/>
      <c r="R41" s="167"/>
      <c r="S41" s="167"/>
      <c r="T41" s="232"/>
      <c r="U41" s="233"/>
      <c r="V41" s="167"/>
      <c r="W41" s="167"/>
      <c r="X41" s="167"/>
      <c r="Y41" s="167"/>
      <c r="Z41" s="167"/>
      <c r="AA41" s="232"/>
      <c r="AB41" s="233"/>
      <c r="AC41" s="167"/>
      <c r="AD41" s="167"/>
      <c r="AE41" s="167"/>
      <c r="AF41" s="167"/>
      <c r="AG41" s="167"/>
      <c r="AH41" s="232"/>
      <c r="AI41" s="233"/>
      <c r="AJ41" s="167"/>
      <c r="AK41" s="167"/>
      <c r="AL41" s="167"/>
      <c r="AM41" s="167"/>
      <c r="AN41" s="167"/>
      <c r="AO41" s="232"/>
      <c r="AP41" s="233"/>
    </row>
    <row r="42" spans="1:42" x14ac:dyDescent="0.25">
      <c r="A42" s="139" t="s">
        <v>23</v>
      </c>
      <c r="B42" s="143" t="s">
        <v>24</v>
      </c>
      <c r="C42" s="143" t="s">
        <v>25</v>
      </c>
      <c r="D42" s="143" t="s">
        <v>26</v>
      </c>
      <c r="E42" s="143" t="s">
        <v>116</v>
      </c>
      <c r="F42" s="143" t="s">
        <v>27</v>
      </c>
      <c r="G42" s="143" t="s">
        <v>27</v>
      </c>
      <c r="H42" s="143" t="s">
        <v>27</v>
      </c>
      <c r="I42" s="143" t="s">
        <v>27</v>
      </c>
      <c r="J42" s="143" t="s">
        <v>120</v>
      </c>
      <c r="K42" s="143" t="s">
        <v>601</v>
      </c>
      <c r="L42" s="143" t="s">
        <v>602</v>
      </c>
      <c r="M42" s="143" t="s">
        <v>603</v>
      </c>
      <c r="N42" s="184" t="s">
        <v>604</v>
      </c>
      <c r="O42" s="167"/>
      <c r="P42" s="167"/>
      <c r="Q42" s="167"/>
      <c r="R42" s="167"/>
      <c r="S42" s="167"/>
      <c r="T42" s="232"/>
      <c r="U42" s="233"/>
      <c r="V42" s="167"/>
      <c r="W42" s="167"/>
      <c r="X42" s="167"/>
      <c r="Y42" s="167"/>
      <c r="Z42" s="167"/>
      <c r="AA42" s="232"/>
      <c r="AB42" s="233"/>
      <c r="AC42" s="167"/>
      <c r="AD42" s="167"/>
      <c r="AE42" s="167"/>
      <c r="AF42" s="167"/>
      <c r="AG42" s="167"/>
      <c r="AH42" s="232"/>
      <c r="AI42" s="233"/>
      <c r="AJ42" s="167"/>
      <c r="AK42" s="167"/>
      <c r="AL42" s="167"/>
      <c r="AM42" s="167"/>
      <c r="AN42" s="167"/>
      <c r="AO42" s="232"/>
      <c r="AP42" s="233"/>
    </row>
    <row r="43" spans="1:42" x14ac:dyDescent="0.25">
      <c r="A43" s="139" t="s">
        <v>23</v>
      </c>
      <c r="B43" s="140" t="s">
        <v>24</v>
      </c>
      <c r="C43" s="140" t="s">
        <v>25</v>
      </c>
      <c r="D43" s="140" t="s">
        <v>26</v>
      </c>
      <c r="E43" s="140" t="s">
        <v>116</v>
      </c>
      <c r="F43" s="140" t="s">
        <v>27</v>
      </c>
      <c r="G43" s="140" t="s">
        <v>27</v>
      </c>
      <c r="H43" s="140" t="s">
        <v>27</v>
      </c>
      <c r="I43" s="140" t="s">
        <v>27</v>
      </c>
      <c r="J43" s="140" t="s">
        <v>123</v>
      </c>
      <c r="K43" s="140" t="s">
        <v>605</v>
      </c>
      <c r="L43" s="140" t="s">
        <v>606</v>
      </c>
      <c r="M43" s="140" t="s">
        <v>607</v>
      </c>
      <c r="N43" s="185" t="s">
        <v>608</v>
      </c>
      <c r="O43" s="167"/>
      <c r="P43" s="167"/>
      <c r="Q43" s="167"/>
      <c r="R43" s="167"/>
      <c r="S43" s="167"/>
      <c r="T43" s="232"/>
      <c r="U43" s="233"/>
      <c r="V43" s="167"/>
      <c r="W43" s="167"/>
      <c r="X43" s="167"/>
      <c r="Y43" s="167"/>
      <c r="Z43" s="167"/>
      <c r="AA43" s="232"/>
      <c r="AB43" s="233"/>
      <c r="AC43" s="167"/>
      <c r="AD43" s="167"/>
      <c r="AE43" s="167"/>
      <c r="AF43" s="167"/>
      <c r="AG43" s="167"/>
      <c r="AH43" s="232"/>
      <c r="AI43" s="233"/>
      <c r="AJ43" s="167"/>
      <c r="AK43" s="167"/>
      <c r="AL43" s="167"/>
      <c r="AM43" s="167"/>
      <c r="AN43" s="167"/>
      <c r="AO43" s="232"/>
      <c r="AP43" s="233"/>
    </row>
    <row r="44" spans="1:42" x14ac:dyDescent="0.25">
      <c r="A44" s="139" t="s">
        <v>23</v>
      </c>
      <c r="B44" s="143" t="s">
        <v>24</v>
      </c>
      <c r="C44" s="143" t="s">
        <v>25</v>
      </c>
      <c r="D44" s="143" t="s">
        <v>26</v>
      </c>
      <c r="E44" s="143" t="s">
        <v>116</v>
      </c>
      <c r="F44" s="143" t="s">
        <v>27</v>
      </c>
      <c r="G44" s="143" t="s">
        <v>27</v>
      </c>
      <c r="H44" s="143" t="s">
        <v>27</v>
      </c>
      <c r="I44" s="143" t="s">
        <v>27</v>
      </c>
      <c r="J44" s="143" t="s">
        <v>125</v>
      </c>
      <c r="K44" s="143" t="s">
        <v>609</v>
      </c>
      <c r="L44" s="143" t="s">
        <v>610</v>
      </c>
      <c r="M44" s="143" t="s">
        <v>611</v>
      </c>
      <c r="N44" s="184" t="s">
        <v>612</v>
      </c>
      <c r="O44" s="167"/>
      <c r="P44" s="167"/>
      <c r="Q44" s="167"/>
      <c r="R44" s="167"/>
      <c r="S44" s="167"/>
      <c r="T44" s="232"/>
      <c r="U44" s="233"/>
      <c r="V44" s="167"/>
      <c r="W44" s="167"/>
      <c r="X44" s="167"/>
      <c r="Y44" s="167"/>
      <c r="Z44" s="167"/>
      <c r="AA44" s="232"/>
      <c r="AB44" s="233"/>
      <c r="AC44" s="167"/>
      <c r="AD44" s="167"/>
      <c r="AE44" s="167"/>
      <c r="AF44" s="167"/>
      <c r="AG44" s="167"/>
      <c r="AH44" s="232"/>
      <c r="AI44" s="233"/>
      <c r="AJ44" s="167"/>
      <c r="AK44" s="167"/>
      <c r="AL44" s="167"/>
      <c r="AM44" s="167"/>
      <c r="AN44" s="167"/>
      <c r="AO44" s="232"/>
      <c r="AP44" s="233"/>
    </row>
    <row r="45" spans="1:42" x14ac:dyDescent="0.25">
      <c r="A45" s="139" t="s">
        <v>23</v>
      </c>
      <c r="B45" s="140" t="s">
        <v>24</v>
      </c>
      <c r="C45" s="140" t="s">
        <v>25</v>
      </c>
      <c r="D45" s="140" t="s">
        <v>26</v>
      </c>
      <c r="E45" s="140" t="s">
        <v>116</v>
      </c>
      <c r="F45" s="140" t="s">
        <v>27</v>
      </c>
      <c r="G45" s="140" t="s">
        <v>27</v>
      </c>
      <c r="H45" s="140" t="s">
        <v>27</v>
      </c>
      <c r="I45" s="140" t="s">
        <v>27</v>
      </c>
      <c r="J45" s="140" t="s">
        <v>128</v>
      </c>
      <c r="K45" s="140" t="s">
        <v>613</v>
      </c>
      <c r="L45" s="140" t="s">
        <v>614</v>
      </c>
      <c r="M45" s="140" t="s">
        <v>615</v>
      </c>
      <c r="N45" s="185" t="s">
        <v>616</v>
      </c>
      <c r="O45" s="167"/>
      <c r="P45" s="167"/>
      <c r="Q45" s="167"/>
      <c r="R45" s="167"/>
      <c r="S45" s="167"/>
      <c r="T45" s="232"/>
      <c r="U45" s="233"/>
      <c r="V45" s="167"/>
      <c r="W45" s="167"/>
      <c r="X45" s="167"/>
      <c r="Y45" s="167"/>
      <c r="Z45" s="167"/>
      <c r="AA45" s="232"/>
      <c r="AB45" s="233"/>
      <c r="AC45" s="167"/>
      <c r="AD45" s="167"/>
      <c r="AE45" s="167"/>
      <c r="AF45" s="167"/>
      <c r="AG45" s="167"/>
      <c r="AH45" s="232"/>
      <c r="AI45" s="233"/>
      <c r="AJ45" s="167"/>
      <c r="AK45" s="167"/>
      <c r="AL45" s="167"/>
      <c r="AM45" s="167"/>
      <c r="AN45" s="167"/>
      <c r="AO45" s="232"/>
      <c r="AP45" s="233"/>
    </row>
    <row r="46" spans="1:42" x14ac:dyDescent="0.25">
      <c r="A46" s="139" t="s">
        <v>23</v>
      </c>
      <c r="B46" s="143" t="s">
        <v>24</v>
      </c>
      <c r="C46" s="143" t="s">
        <v>25</v>
      </c>
      <c r="D46" s="143" t="s">
        <v>26</v>
      </c>
      <c r="E46" s="143" t="s">
        <v>116</v>
      </c>
      <c r="F46" s="143" t="s">
        <v>27</v>
      </c>
      <c r="G46" s="143" t="s">
        <v>27</v>
      </c>
      <c r="H46" s="143" t="s">
        <v>27</v>
      </c>
      <c r="I46" s="143" t="s">
        <v>27</v>
      </c>
      <c r="J46" s="143" t="s">
        <v>131</v>
      </c>
      <c r="K46" s="143" t="s">
        <v>617</v>
      </c>
      <c r="L46" s="143" t="s">
        <v>618</v>
      </c>
      <c r="M46" s="143" t="s">
        <v>619</v>
      </c>
      <c r="N46" s="184" t="s">
        <v>620</v>
      </c>
      <c r="O46" s="167"/>
      <c r="P46" s="167"/>
      <c r="Q46" s="167"/>
      <c r="R46" s="167"/>
      <c r="S46" s="167"/>
      <c r="T46" s="232"/>
      <c r="U46" s="233"/>
      <c r="V46" s="167"/>
      <c r="W46" s="167"/>
      <c r="X46" s="167"/>
      <c r="Y46" s="167"/>
      <c r="Z46" s="167"/>
      <c r="AA46" s="232"/>
      <c r="AB46" s="233"/>
      <c r="AC46" s="167"/>
      <c r="AD46" s="167"/>
      <c r="AE46" s="167"/>
      <c r="AF46" s="167"/>
      <c r="AG46" s="167"/>
      <c r="AH46" s="232"/>
      <c r="AI46" s="233"/>
      <c r="AJ46" s="167"/>
      <c r="AK46" s="167"/>
      <c r="AL46" s="167"/>
      <c r="AM46" s="167"/>
      <c r="AN46" s="167"/>
      <c r="AO46" s="232"/>
      <c r="AP46" s="233"/>
    </row>
    <row r="47" spans="1:42" x14ac:dyDescent="0.25">
      <c r="A47" s="139" t="s">
        <v>23</v>
      </c>
      <c r="B47" s="140" t="s">
        <v>24</v>
      </c>
      <c r="C47" s="140" t="s">
        <v>25</v>
      </c>
      <c r="D47" s="140" t="s">
        <v>26</v>
      </c>
      <c r="E47" s="140" t="s">
        <v>116</v>
      </c>
      <c r="F47" s="140" t="s">
        <v>27</v>
      </c>
      <c r="G47" s="140" t="s">
        <v>27</v>
      </c>
      <c r="H47" s="140" t="s">
        <v>27</v>
      </c>
      <c r="I47" s="140" t="s">
        <v>27</v>
      </c>
      <c r="J47" s="140" t="s">
        <v>134</v>
      </c>
      <c r="K47" s="140" t="s">
        <v>621</v>
      </c>
      <c r="L47" s="140" t="s">
        <v>622</v>
      </c>
      <c r="M47" s="140" t="s">
        <v>623</v>
      </c>
      <c r="N47" s="185" t="s">
        <v>624</v>
      </c>
      <c r="O47" s="167"/>
      <c r="P47" s="167"/>
      <c r="Q47" s="167"/>
      <c r="R47" s="167"/>
      <c r="S47" s="167"/>
      <c r="T47" s="232"/>
      <c r="U47" s="233"/>
      <c r="V47" s="167"/>
      <c r="W47" s="167"/>
      <c r="X47" s="167"/>
      <c r="Y47" s="167"/>
      <c r="Z47" s="167"/>
      <c r="AA47" s="232"/>
      <c r="AB47" s="233"/>
      <c r="AC47" s="167"/>
      <c r="AD47" s="167"/>
      <c r="AE47" s="167"/>
      <c r="AF47" s="167"/>
      <c r="AG47" s="167"/>
      <c r="AH47" s="232"/>
      <c r="AI47" s="233"/>
      <c r="AJ47" s="167"/>
      <c r="AK47" s="167"/>
      <c r="AL47" s="167"/>
      <c r="AM47" s="167"/>
      <c r="AN47" s="167"/>
      <c r="AO47" s="232"/>
      <c r="AP47" s="233"/>
    </row>
    <row r="48" spans="1:42" x14ac:dyDescent="0.25">
      <c r="A48" s="139" t="s">
        <v>23</v>
      </c>
      <c r="B48" s="143" t="s">
        <v>24</v>
      </c>
      <c r="C48" s="143" t="s">
        <v>25</v>
      </c>
      <c r="D48" s="143" t="s">
        <v>26</v>
      </c>
      <c r="E48" s="143" t="s">
        <v>116</v>
      </c>
      <c r="F48" s="143" t="s">
        <v>27</v>
      </c>
      <c r="G48" s="143" t="s">
        <v>27</v>
      </c>
      <c r="H48" s="143" t="s">
        <v>27</v>
      </c>
      <c r="I48" s="143" t="s">
        <v>27</v>
      </c>
      <c r="J48" s="143" t="s">
        <v>137</v>
      </c>
      <c r="K48" s="143" t="s">
        <v>625</v>
      </c>
      <c r="L48" s="143" t="s">
        <v>626</v>
      </c>
      <c r="M48" s="143" t="s">
        <v>627</v>
      </c>
      <c r="N48" s="184" t="s">
        <v>628</v>
      </c>
      <c r="O48" s="167"/>
      <c r="P48" s="167"/>
      <c r="Q48" s="167"/>
      <c r="R48" s="167"/>
      <c r="S48" s="167"/>
      <c r="T48" s="232"/>
      <c r="U48" s="233"/>
      <c r="V48" s="167"/>
      <c r="W48" s="167"/>
      <c r="X48" s="167"/>
      <c r="Y48" s="167"/>
      <c r="Z48" s="167"/>
      <c r="AA48" s="232"/>
      <c r="AB48" s="233"/>
      <c r="AC48" s="167"/>
      <c r="AD48" s="167"/>
      <c r="AE48" s="167"/>
      <c r="AF48" s="167"/>
      <c r="AG48" s="167"/>
      <c r="AH48" s="232"/>
      <c r="AI48" s="233"/>
      <c r="AJ48" s="167"/>
      <c r="AK48" s="167"/>
      <c r="AL48" s="167"/>
      <c r="AM48" s="167"/>
      <c r="AN48" s="167"/>
      <c r="AO48" s="232"/>
      <c r="AP48" s="233"/>
    </row>
    <row r="49" spans="1:42" x14ac:dyDescent="0.25">
      <c r="A49" s="139" t="s">
        <v>23</v>
      </c>
      <c r="B49" s="140" t="s">
        <v>24</v>
      </c>
      <c r="C49" s="140" t="s">
        <v>25</v>
      </c>
      <c r="D49" s="140" t="s">
        <v>26</v>
      </c>
      <c r="E49" s="140" t="s">
        <v>140</v>
      </c>
      <c r="F49" s="140" t="s">
        <v>27</v>
      </c>
      <c r="G49" s="140" t="s">
        <v>27</v>
      </c>
      <c r="H49" s="140" t="s">
        <v>27</v>
      </c>
      <c r="I49" s="140" t="s">
        <v>27</v>
      </c>
      <c r="J49" s="140" t="s">
        <v>141</v>
      </c>
      <c r="K49" s="140" t="s">
        <v>629</v>
      </c>
      <c r="L49" s="140" t="s">
        <v>630</v>
      </c>
      <c r="M49" s="140" t="s">
        <v>631</v>
      </c>
      <c r="N49" s="185" t="s">
        <v>632</v>
      </c>
      <c r="O49" s="167"/>
      <c r="P49" s="167"/>
      <c r="Q49" s="167"/>
      <c r="R49" s="167"/>
      <c r="S49" s="167"/>
      <c r="T49" s="232"/>
      <c r="U49" s="233"/>
      <c r="V49" s="167"/>
      <c r="W49" s="167"/>
      <c r="X49" s="167"/>
      <c r="Y49" s="167"/>
      <c r="Z49" s="167"/>
      <c r="AA49" s="232"/>
      <c r="AB49" s="233"/>
      <c r="AC49" s="132"/>
      <c r="AD49" s="167"/>
      <c r="AE49" s="167"/>
      <c r="AF49" s="167"/>
      <c r="AG49" s="167"/>
      <c r="AH49" s="232"/>
      <c r="AI49" s="233"/>
      <c r="AJ49" s="167"/>
      <c r="AK49" s="167"/>
      <c r="AL49" s="167"/>
      <c r="AM49" s="167"/>
      <c r="AN49" s="167"/>
      <c r="AO49" s="232"/>
      <c r="AP49" s="233"/>
    </row>
    <row r="50" spans="1:42" x14ac:dyDescent="0.25">
      <c r="A50" s="139" t="s">
        <v>23</v>
      </c>
      <c r="B50" s="140" t="s">
        <v>24</v>
      </c>
      <c r="C50" s="140" t="s">
        <v>25</v>
      </c>
      <c r="D50" s="140" t="s">
        <v>26</v>
      </c>
      <c r="E50" s="140" t="s">
        <v>140</v>
      </c>
      <c r="F50" s="140" t="s">
        <v>27</v>
      </c>
      <c r="G50" s="140" t="s">
        <v>27</v>
      </c>
      <c r="H50" s="140" t="s">
        <v>27</v>
      </c>
      <c r="I50" s="140" t="s">
        <v>27</v>
      </c>
      <c r="J50" s="140" t="s">
        <v>143</v>
      </c>
      <c r="K50" s="140" t="s">
        <v>633</v>
      </c>
      <c r="L50" s="140" t="s">
        <v>634</v>
      </c>
      <c r="M50" s="140" t="s">
        <v>635</v>
      </c>
      <c r="N50" s="185" t="s">
        <v>636</v>
      </c>
      <c r="O50" s="167"/>
      <c r="P50" s="167"/>
      <c r="Q50" s="167"/>
      <c r="R50" s="167"/>
      <c r="S50" s="167"/>
      <c r="T50" s="232"/>
      <c r="U50" s="233"/>
      <c r="V50" s="167"/>
      <c r="W50" s="167"/>
      <c r="X50" s="167"/>
      <c r="Y50" s="167"/>
      <c r="Z50" s="167"/>
      <c r="AA50" s="232"/>
      <c r="AB50" s="233"/>
      <c r="AC50" s="167"/>
      <c r="AD50" s="167"/>
      <c r="AE50" s="167"/>
      <c r="AF50" s="167"/>
      <c r="AG50" s="167"/>
      <c r="AH50" s="232"/>
      <c r="AI50" s="233"/>
      <c r="AJ50" s="167"/>
      <c r="AK50" s="167"/>
      <c r="AL50" s="167"/>
      <c r="AM50" s="167"/>
      <c r="AN50" s="167"/>
      <c r="AO50" s="232"/>
      <c r="AP50" s="233"/>
    </row>
    <row r="51" spans="1:42" x14ac:dyDescent="0.25">
      <c r="A51" s="139" t="s">
        <v>23</v>
      </c>
      <c r="B51" s="143" t="s">
        <v>24</v>
      </c>
      <c r="C51" s="143" t="s">
        <v>25</v>
      </c>
      <c r="D51" s="143" t="s">
        <v>26</v>
      </c>
      <c r="E51" s="143" t="s">
        <v>140</v>
      </c>
      <c r="F51" s="143" t="s">
        <v>27</v>
      </c>
      <c r="G51" s="143" t="s">
        <v>27</v>
      </c>
      <c r="H51" s="143" t="s">
        <v>27</v>
      </c>
      <c r="I51" s="143" t="s">
        <v>27</v>
      </c>
      <c r="J51" s="143" t="s">
        <v>146</v>
      </c>
      <c r="K51" s="143" t="s">
        <v>637</v>
      </c>
      <c r="L51" s="143" t="s">
        <v>638</v>
      </c>
      <c r="M51" s="143" t="s">
        <v>639</v>
      </c>
      <c r="N51" s="184" t="s">
        <v>640</v>
      </c>
      <c r="O51" s="167"/>
      <c r="P51" s="167"/>
      <c r="Q51" s="167"/>
      <c r="R51" s="167"/>
      <c r="S51" s="167"/>
      <c r="T51" s="232"/>
      <c r="U51" s="233"/>
      <c r="V51" s="167"/>
      <c r="W51" s="167"/>
      <c r="X51" s="167"/>
      <c r="Y51" s="167"/>
      <c r="Z51" s="167"/>
      <c r="AA51" s="232"/>
      <c r="AB51" s="233"/>
      <c r="AC51" s="167"/>
      <c r="AD51" s="167"/>
      <c r="AE51" s="167"/>
      <c r="AF51" s="167"/>
      <c r="AG51" s="167"/>
      <c r="AH51" s="232"/>
      <c r="AI51" s="233"/>
      <c r="AJ51" s="167"/>
      <c r="AK51" s="167"/>
      <c r="AL51" s="167"/>
      <c r="AM51" s="167"/>
      <c r="AN51" s="167"/>
      <c r="AO51" s="232"/>
      <c r="AP51" s="233"/>
    </row>
    <row r="52" spans="1:42" x14ac:dyDescent="0.25">
      <c r="A52" s="139" t="s">
        <v>23</v>
      </c>
      <c r="B52" s="140" t="s">
        <v>24</v>
      </c>
      <c r="C52" s="140" t="s">
        <v>25</v>
      </c>
      <c r="D52" s="140" t="s">
        <v>26</v>
      </c>
      <c r="E52" s="140" t="s">
        <v>140</v>
      </c>
      <c r="F52" s="140" t="s">
        <v>27</v>
      </c>
      <c r="G52" s="140" t="s">
        <v>27</v>
      </c>
      <c r="H52" s="140" t="s">
        <v>27</v>
      </c>
      <c r="I52" s="140" t="s">
        <v>27</v>
      </c>
      <c r="J52" s="140" t="s">
        <v>148</v>
      </c>
      <c r="K52" s="140" t="s">
        <v>641</v>
      </c>
      <c r="L52" s="140" t="s">
        <v>642</v>
      </c>
      <c r="M52" s="140" t="s">
        <v>643</v>
      </c>
      <c r="N52" s="185" t="s">
        <v>644</v>
      </c>
      <c r="O52" s="167"/>
      <c r="P52" s="167"/>
      <c r="Q52" s="167"/>
      <c r="R52" s="167"/>
      <c r="S52" s="167"/>
      <c r="T52" s="232"/>
      <c r="U52" s="233"/>
      <c r="V52" s="167"/>
      <c r="W52" s="167"/>
      <c r="X52" s="167"/>
      <c r="Y52" s="167"/>
      <c r="Z52" s="167"/>
      <c r="AA52" s="232"/>
      <c r="AB52" s="233"/>
      <c r="AC52" s="167"/>
      <c r="AD52" s="167"/>
      <c r="AE52" s="167"/>
      <c r="AF52" s="167"/>
      <c r="AG52" s="167"/>
      <c r="AH52" s="232"/>
      <c r="AI52" s="233"/>
      <c r="AJ52" s="167"/>
      <c r="AK52" s="167"/>
      <c r="AL52" s="167"/>
      <c r="AM52" s="167"/>
      <c r="AN52" s="167"/>
      <c r="AO52" s="232"/>
      <c r="AP52" s="233"/>
    </row>
    <row r="53" spans="1:42" x14ac:dyDescent="0.25">
      <c r="A53" s="139" t="s">
        <v>23</v>
      </c>
      <c r="B53" s="143" t="s">
        <v>24</v>
      </c>
      <c r="C53" s="143" t="s">
        <v>25</v>
      </c>
      <c r="D53" s="143" t="s">
        <v>26</v>
      </c>
      <c r="E53" s="143" t="s">
        <v>140</v>
      </c>
      <c r="F53" s="143" t="s">
        <v>27</v>
      </c>
      <c r="G53" s="143" t="s">
        <v>27</v>
      </c>
      <c r="H53" s="143" t="s">
        <v>27</v>
      </c>
      <c r="I53" s="143" t="s">
        <v>27</v>
      </c>
      <c r="J53" s="143" t="s">
        <v>151</v>
      </c>
      <c r="K53" s="143" t="s">
        <v>645</v>
      </c>
      <c r="L53" s="143" t="s">
        <v>646</v>
      </c>
      <c r="M53" s="143" t="s">
        <v>647</v>
      </c>
      <c r="N53" s="184" t="s">
        <v>648</v>
      </c>
      <c r="O53" s="167"/>
      <c r="P53" s="167"/>
      <c r="Q53" s="167"/>
      <c r="R53" s="167"/>
      <c r="S53" s="167"/>
      <c r="T53" s="232"/>
      <c r="U53" s="233"/>
      <c r="V53" s="167"/>
      <c r="W53" s="167"/>
      <c r="X53" s="167"/>
      <c r="Y53" s="167"/>
      <c r="Z53" s="167"/>
      <c r="AA53" s="232"/>
      <c r="AB53" s="233"/>
      <c r="AC53" s="167"/>
      <c r="AD53" s="167"/>
      <c r="AE53" s="167"/>
      <c r="AF53" s="167"/>
      <c r="AG53" s="167"/>
      <c r="AH53" s="232"/>
      <c r="AI53" s="233"/>
      <c r="AJ53" s="167"/>
      <c r="AK53" s="167"/>
      <c r="AL53" s="167"/>
      <c r="AM53" s="167"/>
      <c r="AN53" s="167"/>
      <c r="AO53" s="232"/>
      <c r="AP53" s="233"/>
    </row>
    <row r="54" spans="1:42" x14ac:dyDescent="0.25">
      <c r="A54" s="139" t="s">
        <v>23</v>
      </c>
      <c r="B54" s="140" t="s">
        <v>24</v>
      </c>
      <c r="C54" s="140" t="s">
        <v>25</v>
      </c>
      <c r="D54" s="140" t="s">
        <v>26</v>
      </c>
      <c r="E54" s="140" t="s">
        <v>140</v>
      </c>
      <c r="F54" s="140" t="s">
        <v>27</v>
      </c>
      <c r="G54" s="140" t="s">
        <v>27</v>
      </c>
      <c r="H54" s="140" t="s">
        <v>27</v>
      </c>
      <c r="I54" s="140" t="s">
        <v>27</v>
      </c>
      <c r="J54" s="140" t="s">
        <v>154</v>
      </c>
      <c r="K54" s="140" t="s">
        <v>649</v>
      </c>
      <c r="L54" s="140" t="s">
        <v>650</v>
      </c>
      <c r="M54" s="140" t="s">
        <v>651</v>
      </c>
      <c r="N54" s="185" t="s">
        <v>652</v>
      </c>
      <c r="O54" s="167"/>
      <c r="P54" s="167"/>
      <c r="Q54" s="167"/>
      <c r="R54" s="167"/>
      <c r="S54" s="167"/>
      <c r="T54" s="232"/>
      <c r="U54" s="233"/>
      <c r="V54" s="167"/>
      <c r="W54" s="167"/>
      <c r="X54" s="167"/>
      <c r="Y54" s="167"/>
      <c r="Z54" s="167"/>
      <c r="AA54" s="232"/>
      <c r="AB54" s="233"/>
      <c r="AC54" s="167"/>
      <c r="AD54" s="167"/>
      <c r="AE54" s="167"/>
      <c r="AF54" s="167"/>
      <c r="AG54" s="167"/>
      <c r="AH54" s="232"/>
      <c r="AI54" s="233"/>
      <c r="AJ54" s="167"/>
      <c r="AK54" s="167"/>
      <c r="AL54" s="167"/>
      <c r="AM54" s="167"/>
      <c r="AN54" s="167"/>
      <c r="AO54" s="232"/>
      <c r="AP54" s="233"/>
    </row>
    <row r="55" spans="1:42" x14ac:dyDescent="0.25">
      <c r="A55" s="139" t="s">
        <v>23</v>
      </c>
      <c r="B55" s="143" t="s">
        <v>24</v>
      </c>
      <c r="C55" s="143" t="s">
        <v>25</v>
      </c>
      <c r="D55" s="143" t="s">
        <v>26</v>
      </c>
      <c r="E55" s="143" t="s">
        <v>157</v>
      </c>
      <c r="F55" s="143" t="s">
        <v>27</v>
      </c>
      <c r="G55" s="143" t="s">
        <v>27</v>
      </c>
      <c r="H55" s="143" t="s">
        <v>27</v>
      </c>
      <c r="I55" s="143" t="s">
        <v>27</v>
      </c>
      <c r="J55" s="143" t="s">
        <v>158</v>
      </c>
      <c r="K55" s="143" t="s">
        <v>653</v>
      </c>
      <c r="L55" s="143" t="s">
        <v>654</v>
      </c>
      <c r="M55" s="143" t="s">
        <v>655</v>
      </c>
      <c r="N55" s="184" t="s">
        <v>656</v>
      </c>
      <c r="O55" s="167"/>
      <c r="P55" s="167"/>
      <c r="Q55" s="167"/>
      <c r="R55" s="167"/>
      <c r="S55" s="167"/>
      <c r="T55" s="232"/>
      <c r="U55" s="233"/>
      <c r="V55" s="167"/>
      <c r="W55" s="167"/>
      <c r="X55" s="167"/>
      <c r="Y55" s="167"/>
      <c r="Z55" s="167"/>
      <c r="AA55" s="232"/>
      <c r="AB55" s="233"/>
      <c r="AC55" s="167"/>
      <c r="AD55" s="167"/>
      <c r="AE55" s="167"/>
      <c r="AF55" s="167"/>
      <c r="AG55" s="167"/>
      <c r="AH55" s="232"/>
      <c r="AI55" s="233"/>
      <c r="AJ55" s="167"/>
      <c r="AK55" s="167"/>
      <c r="AL55" s="167"/>
      <c r="AM55" s="167"/>
      <c r="AN55" s="167"/>
      <c r="AO55" s="232"/>
      <c r="AP55" s="233"/>
    </row>
    <row r="56" spans="1:42" x14ac:dyDescent="0.25">
      <c r="A56" s="139" t="s">
        <v>23</v>
      </c>
      <c r="B56" s="140" t="s">
        <v>24</v>
      </c>
      <c r="C56" s="140" t="s">
        <v>25</v>
      </c>
      <c r="D56" s="140" t="s">
        <v>26</v>
      </c>
      <c r="E56" s="140" t="s">
        <v>157</v>
      </c>
      <c r="F56" s="140" t="s">
        <v>160</v>
      </c>
      <c r="G56" s="140" t="s">
        <v>161</v>
      </c>
      <c r="H56" s="140" t="s">
        <v>27</v>
      </c>
      <c r="I56" s="140" t="s">
        <v>27</v>
      </c>
      <c r="J56" s="140" t="s">
        <v>162</v>
      </c>
      <c r="K56" s="140" t="s">
        <v>657</v>
      </c>
      <c r="L56" s="140" t="s">
        <v>658</v>
      </c>
      <c r="M56" s="140" t="s">
        <v>659</v>
      </c>
      <c r="N56" s="185" t="s">
        <v>660</v>
      </c>
      <c r="O56" s="167"/>
      <c r="P56" s="167"/>
      <c r="Q56" s="167"/>
      <c r="R56" s="167"/>
      <c r="S56" s="167"/>
      <c r="T56" s="232"/>
      <c r="U56" s="233"/>
      <c r="V56" s="167"/>
      <c r="W56" s="167"/>
      <c r="X56" s="167"/>
      <c r="Y56" s="167"/>
      <c r="Z56" s="167"/>
      <c r="AA56" s="232"/>
      <c r="AB56" s="233"/>
      <c r="AC56" s="167"/>
      <c r="AD56" s="167"/>
      <c r="AE56" s="167"/>
      <c r="AF56" s="167"/>
      <c r="AG56" s="167"/>
      <c r="AH56" s="232"/>
      <c r="AI56" s="233"/>
      <c r="AJ56" s="167"/>
      <c r="AK56" s="167"/>
      <c r="AL56" s="167"/>
      <c r="AM56" s="167"/>
      <c r="AN56" s="167"/>
      <c r="AO56" s="232"/>
      <c r="AP56" s="233"/>
    </row>
    <row r="57" spans="1:42" x14ac:dyDescent="0.25">
      <c r="A57" s="139" t="s">
        <v>23</v>
      </c>
      <c r="B57" s="140" t="s">
        <v>24</v>
      </c>
      <c r="C57" s="140" t="s">
        <v>25</v>
      </c>
      <c r="D57" s="140" t="s">
        <v>26</v>
      </c>
      <c r="E57" s="140" t="s">
        <v>157</v>
      </c>
      <c r="F57" s="140" t="s">
        <v>176</v>
      </c>
      <c r="G57" s="140" t="s">
        <v>27</v>
      </c>
      <c r="H57" s="140" t="s">
        <v>27</v>
      </c>
      <c r="I57" s="140" t="s">
        <v>27</v>
      </c>
      <c r="J57" s="140" t="s">
        <v>177</v>
      </c>
      <c r="K57" s="140" t="s">
        <v>661</v>
      </c>
      <c r="L57" s="140" t="s">
        <v>662</v>
      </c>
      <c r="M57" s="140" t="s">
        <v>663</v>
      </c>
      <c r="N57" s="185" t="s">
        <v>664</v>
      </c>
      <c r="O57" s="167"/>
      <c r="P57" s="167"/>
      <c r="Q57" s="167"/>
      <c r="R57" s="167"/>
      <c r="S57" s="167"/>
      <c r="T57" s="232"/>
      <c r="U57" s="233"/>
      <c r="V57" s="167"/>
      <c r="W57" s="167"/>
      <c r="X57" s="167"/>
      <c r="Y57" s="167"/>
      <c r="Z57" s="167"/>
      <c r="AA57" s="232"/>
      <c r="AB57" s="233"/>
      <c r="AC57" s="167"/>
      <c r="AD57" s="167"/>
      <c r="AE57" s="167"/>
      <c r="AF57" s="167"/>
      <c r="AG57" s="167"/>
      <c r="AH57" s="232"/>
      <c r="AI57" s="233"/>
      <c r="AJ57" s="167"/>
      <c r="AK57" s="167"/>
      <c r="AL57" s="167"/>
      <c r="AM57" s="167"/>
      <c r="AN57" s="167"/>
      <c r="AO57" s="232"/>
      <c r="AP57" s="233"/>
    </row>
    <row r="58" spans="1:42" x14ac:dyDescent="0.25">
      <c r="A58" s="139" t="s">
        <v>23</v>
      </c>
      <c r="B58" s="143" t="s">
        <v>24</v>
      </c>
      <c r="C58" s="143" t="s">
        <v>25</v>
      </c>
      <c r="D58" s="143" t="s">
        <v>26</v>
      </c>
      <c r="E58" s="143" t="s">
        <v>157</v>
      </c>
      <c r="F58" s="143" t="s">
        <v>176</v>
      </c>
      <c r="G58" s="143" t="s">
        <v>27</v>
      </c>
      <c r="H58" s="143" t="s">
        <v>27</v>
      </c>
      <c r="I58" s="143" t="s">
        <v>27</v>
      </c>
      <c r="J58" s="143" t="s">
        <v>179</v>
      </c>
      <c r="K58" s="143" t="s">
        <v>665</v>
      </c>
      <c r="L58" s="143" t="s">
        <v>666</v>
      </c>
      <c r="M58" s="143" t="s">
        <v>667</v>
      </c>
      <c r="N58" s="184" t="s">
        <v>668</v>
      </c>
      <c r="O58" s="167"/>
      <c r="P58" s="167"/>
      <c r="Q58" s="167"/>
      <c r="R58" s="167"/>
      <c r="S58" s="167"/>
      <c r="T58" s="232"/>
      <c r="U58" s="233"/>
      <c r="V58" s="167"/>
      <c r="W58" s="167"/>
      <c r="X58" s="167"/>
      <c r="Y58" s="167"/>
      <c r="Z58" s="167"/>
      <c r="AA58" s="232"/>
      <c r="AB58" s="233"/>
      <c r="AC58" s="167"/>
      <c r="AD58" s="167"/>
      <c r="AE58" s="167"/>
      <c r="AF58" s="167"/>
      <c r="AG58" s="167"/>
      <c r="AH58" s="232"/>
      <c r="AI58" s="233"/>
      <c r="AJ58" s="167"/>
      <c r="AK58" s="167"/>
      <c r="AL58" s="167"/>
      <c r="AM58" s="167"/>
      <c r="AN58" s="167"/>
      <c r="AO58" s="232"/>
      <c r="AP58" s="233"/>
    </row>
    <row r="59" spans="1:42" x14ac:dyDescent="0.25">
      <c r="A59" s="139" t="s">
        <v>23</v>
      </c>
      <c r="B59" s="140" t="s">
        <v>24</v>
      </c>
      <c r="C59" s="140" t="s">
        <v>25</v>
      </c>
      <c r="D59" s="140" t="s">
        <v>26</v>
      </c>
      <c r="E59" s="140" t="s">
        <v>157</v>
      </c>
      <c r="F59" s="140" t="s">
        <v>176</v>
      </c>
      <c r="G59" s="140" t="s">
        <v>27</v>
      </c>
      <c r="H59" s="140" t="s">
        <v>27</v>
      </c>
      <c r="I59" s="140" t="s">
        <v>27</v>
      </c>
      <c r="J59" s="140" t="s">
        <v>182</v>
      </c>
      <c r="K59" s="140" t="s">
        <v>669</v>
      </c>
      <c r="L59" s="140" t="s">
        <v>670</v>
      </c>
      <c r="M59" s="140" t="s">
        <v>671</v>
      </c>
      <c r="N59" s="185" t="s">
        <v>672</v>
      </c>
      <c r="O59" s="167"/>
      <c r="P59" s="167"/>
      <c r="Q59" s="167"/>
      <c r="R59" s="167"/>
      <c r="S59" s="167"/>
      <c r="T59" s="232"/>
      <c r="U59" s="233"/>
      <c r="V59" s="167"/>
      <c r="W59" s="167"/>
      <c r="X59" s="167"/>
      <c r="Y59" s="167"/>
      <c r="Z59" s="167"/>
      <c r="AA59" s="232"/>
      <c r="AB59" s="233"/>
      <c r="AC59" s="167"/>
      <c r="AD59" s="167"/>
      <c r="AE59" s="167"/>
      <c r="AF59" s="167"/>
      <c r="AG59" s="167"/>
      <c r="AH59" s="232"/>
      <c r="AI59" s="233"/>
      <c r="AJ59" s="167"/>
      <c r="AK59" s="167"/>
      <c r="AL59" s="167"/>
      <c r="AM59" s="167"/>
      <c r="AN59" s="167"/>
      <c r="AO59" s="232"/>
      <c r="AP59" s="233"/>
    </row>
    <row r="60" spans="1:42" x14ac:dyDescent="0.25">
      <c r="A60" s="139" t="s">
        <v>23</v>
      </c>
      <c r="B60" s="143" t="s">
        <v>24</v>
      </c>
      <c r="C60" s="143" t="s">
        <v>25</v>
      </c>
      <c r="D60" s="143" t="s">
        <v>26</v>
      </c>
      <c r="E60" s="143" t="s">
        <v>157</v>
      </c>
      <c r="F60" s="143" t="s">
        <v>176</v>
      </c>
      <c r="G60" s="143" t="s">
        <v>27</v>
      </c>
      <c r="H60" s="143" t="s">
        <v>27</v>
      </c>
      <c r="I60" s="143" t="s">
        <v>27</v>
      </c>
      <c r="J60" s="143" t="s">
        <v>185</v>
      </c>
      <c r="K60" s="143" t="s">
        <v>673</v>
      </c>
      <c r="L60" s="143" t="s">
        <v>674</v>
      </c>
      <c r="M60" s="143" t="s">
        <v>675</v>
      </c>
      <c r="N60" s="184" t="s">
        <v>676</v>
      </c>
      <c r="O60" s="167"/>
      <c r="P60" s="167"/>
      <c r="Q60" s="167"/>
      <c r="R60" s="167"/>
      <c r="S60" s="167"/>
      <c r="T60" s="232"/>
      <c r="U60" s="233"/>
      <c r="V60" s="167"/>
      <c r="W60" s="167"/>
      <c r="X60" s="167"/>
      <c r="Y60" s="167"/>
      <c r="Z60" s="167"/>
      <c r="AA60" s="232"/>
      <c r="AB60" s="233"/>
      <c r="AC60" s="167"/>
      <c r="AD60" s="167"/>
      <c r="AE60" s="167"/>
      <c r="AF60" s="167"/>
      <c r="AG60" s="167"/>
      <c r="AH60" s="232"/>
      <c r="AI60" s="233"/>
      <c r="AJ60" s="167"/>
      <c r="AK60" s="167"/>
      <c r="AL60" s="167"/>
      <c r="AM60" s="167"/>
      <c r="AN60" s="167"/>
      <c r="AO60" s="232"/>
      <c r="AP60" s="233"/>
    </row>
    <row r="61" spans="1:42" x14ac:dyDescent="0.25">
      <c r="A61" s="139" t="s">
        <v>23</v>
      </c>
      <c r="B61" s="140" t="s">
        <v>24</v>
      </c>
      <c r="C61" s="140" t="s">
        <v>25</v>
      </c>
      <c r="D61" s="140" t="s">
        <v>26</v>
      </c>
      <c r="E61" s="140" t="s">
        <v>157</v>
      </c>
      <c r="F61" s="140" t="s">
        <v>176</v>
      </c>
      <c r="G61" s="140" t="s">
        <v>27</v>
      </c>
      <c r="H61" s="140" t="s">
        <v>27</v>
      </c>
      <c r="I61" s="140" t="s">
        <v>27</v>
      </c>
      <c r="J61" s="140" t="s">
        <v>188</v>
      </c>
      <c r="K61" s="140" t="s">
        <v>677</v>
      </c>
      <c r="L61" s="140" t="s">
        <v>678</v>
      </c>
      <c r="M61" s="140" t="s">
        <v>679</v>
      </c>
      <c r="N61" s="185" t="s">
        <v>680</v>
      </c>
      <c r="O61" s="167"/>
      <c r="P61" s="167"/>
      <c r="Q61" s="167"/>
      <c r="R61" s="167"/>
      <c r="S61" s="167"/>
      <c r="T61" s="232"/>
      <c r="U61" s="233"/>
      <c r="V61" s="167"/>
      <c r="W61" s="167"/>
      <c r="X61" s="167"/>
      <c r="Y61" s="167"/>
      <c r="Z61" s="167"/>
      <c r="AA61" s="232"/>
      <c r="AB61" s="233"/>
      <c r="AC61" s="167"/>
      <c r="AD61" s="167"/>
      <c r="AE61" s="167"/>
      <c r="AF61" s="167"/>
      <c r="AG61" s="167"/>
      <c r="AH61" s="232"/>
      <c r="AI61" s="233"/>
      <c r="AJ61" s="167"/>
      <c r="AK61" s="167"/>
      <c r="AL61" s="167"/>
      <c r="AM61" s="167"/>
      <c r="AN61" s="167"/>
      <c r="AO61" s="232"/>
      <c r="AP61" s="233"/>
    </row>
    <row r="62" spans="1:42" x14ac:dyDescent="0.25">
      <c r="A62" s="139" t="s">
        <v>23</v>
      </c>
      <c r="B62" s="143" t="s">
        <v>24</v>
      </c>
      <c r="C62" s="143" t="s">
        <v>25</v>
      </c>
      <c r="D62" s="143" t="s">
        <v>26</v>
      </c>
      <c r="E62" s="143" t="s">
        <v>157</v>
      </c>
      <c r="F62" s="143" t="s">
        <v>191</v>
      </c>
      <c r="G62" s="143" t="s">
        <v>27</v>
      </c>
      <c r="H62" s="143" t="s">
        <v>27</v>
      </c>
      <c r="I62" s="143" t="s">
        <v>27</v>
      </c>
      <c r="J62" s="143" t="s">
        <v>192</v>
      </c>
      <c r="K62" s="143" t="s">
        <v>681</v>
      </c>
      <c r="L62" s="143" t="s">
        <v>682</v>
      </c>
      <c r="M62" s="143" t="s">
        <v>683</v>
      </c>
      <c r="N62" s="184" t="s">
        <v>684</v>
      </c>
      <c r="O62" s="167"/>
      <c r="P62" s="167"/>
      <c r="Q62" s="167"/>
      <c r="R62" s="167"/>
      <c r="S62" s="167"/>
      <c r="T62" s="232"/>
      <c r="U62" s="233"/>
      <c r="V62" s="167"/>
      <c r="W62" s="167"/>
      <c r="X62" s="167"/>
      <c r="Y62" s="167"/>
      <c r="Z62" s="167"/>
      <c r="AA62" s="232"/>
      <c r="AB62" s="233"/>
      <c r="AC62" s="167"/>
      <c r="AD62" s="167"/>
      <c r="AE62" s="167"/>
      <c r="AF62" s="167"/>
      <c r="AG62" s="167"/>
      <c r="AH62" s="232"/>
      <c r="AI62" s="233"/>
      <c r="AJ62" s="167"/>
      <c r="AK62" s="167"/>
      <c r="AL62" s="167"/>
      <c r="AM62" s="167"/>
      <c r="AN62" s="167"/>
      <c r="AO62" s="232"/>
      <c r="AP62" s="233"/>
    </row>
    <row r="63" spans="1:42" x14ac:dyDescent="0.25">
      <c r="A63" s="139" t="s">
        <v>23</v>
      </c>
      <c r="B63" s="140" t="s">
        <v>24</v>
      </c>
      <c r="C63" s="140" t="s">
        <v>25</v>
      </c>
      <c r="D63" s="140" t="s">
        <v>26</v>
      </c>
      <c r="E63" s="140" t="s">
        <v>157</v>
      </c>
      <c r="F63" s="140" t="s">
        <v>191</v>
      </c>
      <c r="G63" s="140" t="s">
        <v>27</v>
      </c>
      <c r="H63" s="140" t="s">
        <v>27</v>
      </c>
      <c r="I63" s="140" t="s">
        <v>27</v>
      </c>
      <c r="J63" s="140" t="s">
        <v>194</v>
      </c>
      <c r="K63" s="140" t="s">
        <v>685</v>
      </c>
      <c r="L63" s="140" t="s">
        <v>686</v>
      </c>
      <c r="M63" s="140" t="s">
        <v>687</v>
      </c>
      <c r="N63" s="185" t="s">
        <v>688</v>
      </c>
      <c r="O63" s="167"/>
      <c r="P63" s="167"/>
      <c r="Q63" s="167"/>
      <c r="R63" s="167"/>
      <c r="S63" s="167"/>
      <c r="T63" s="232"/>
      <c r="U63" s="233"/>
      <c r="V63" s="167"/>
      <c r="W63" s="167"/>
      <c r="X63" s="167"/>
      <c r="Y63" s="167"/>
      <c r="Z63" s="167"/>
      <c r="AA63" s="232"/>
      <c r="AB63" s="233"/>
      <c r="AC63" s="167"/>
      <c r="AD63" s="167"/>
      <c r="AE63" s="167"/>
      <c r="AF63" s="167"/>
      <c r="AG63" s="167"/>
      <c r="AH63" s="232"/>
      <c r="AI63" s="233"/>
      <c r="AJ63" s="167"/>
      <c r="AK63" s="167"/>
      <c r="AL63" s="167"/>
      <c r="AM63" s="167"/>
      <c r="AN63" s="167"/>
      <c r="AO63" s="232"/>
      <c r="AP63" s="233"/>
    </row>
    <row r="64" spans="1:42" x14ac:dyDescent="0.25">
      <c r="A64" s="139" t="s">
        <v>23</v>
      </c>
      <c r="B64" s="143" t="s">
        <v>24</v>
      </c>
      <c r="C64" s="143" t="s">
        <v>25</v>
      </c>
      <c r="D64" s="143" t="s">
        <v>26</v>
      </c>
      <c r="E64" s="143" t="s">
        <v>157</v>
      </c>
      <c r="F64" s="143" t="s">
        <v>191</v>
      </c>
      <c r="G64" s="143" t="s">
        <v>27</v>
      </c>
      <c r="H64" s="143" t="s">
        <v>27</v>
      </c>
      <c r="I64" s="143" t="s">
        <v>27</v>
      </c>
      <c r="J64" s="143" t="s">
        <v>197</v>
      </c>
      <c r="K64" s="143" t="s">
        <v>689</v>
      </c>
      <c r="L64" s="143" t="s">
        <v>690</v>
      </c>
      <c r="M64" s="143" t="s">
        <v>691</v>
      </c>
      <c r="N64" s="184" t="s">
        <v>692</v>
      </c>
      <c r="O64" s="167"/>
      <c r="P64" s="167"/>
      <c r="Q64" s="167"/>
      <c r="R64" s="167"/>
      <c r="S64" s="167"/>
      <c r="T64" s="232"/>
      <c r="U64" s="233"/>
      <c r="V64" s="167"/>
      <c r="W64" s="167"/>
      <c r="X64" s="167"/>
      <c r="Y64" s="167"/>
      <c r="Z64" s="167"/>
      <c r="AA64" s="232"/>
      <c r="AB64" s="233"/>
      <c r="AC64" s="167"/>
      <c r="AD64" s="167"/>
      <c r="AE64" s="167"/>
      <c r="AF64" s="167"/>
      <c r="AG64" s="167"/>
      <c r="AH64" s="232"/>
      <c r="AI64" s="233"/>
      <c r="AJ64" s="167"/>
      <c r="AK64" s="167"/>
      <c r="AL64" s="167"/>
      <c r="AM64" s="167"/>
      <c r="AN64" s="167"/>
      <c r="AO64" s="232"/>
      <c r="AP64" s="233"/>
    </row>
    <row r="65" spans="1:42" x14ac:dyDescent="0.25">
      <c r="A65" s="139" t="s">
        <v>23</v>
      </c>
      <c r="B65" s="140" t="s">
        <v>24</v>
      </c>
      <c r="C65" s="140" t="s">
        <v>25</v>
      </c>
      <c r="D65" s="140" t="s">
        <v>26</v>
      </c>
      <c r="E65" s="140" t="s">
        <v>157</v>
      </c>
      <c r="F65" s="140" t="s">
        <v>191</v>
      </c>
      <c r="G65" s="140" t="s">
        <v>27</v>
      </c>
      <c r="H65" s="140" t="s">
        <v>27</v>
      </c>
      <c r="I65" s="140" t="s">
        <v>27</v>
      </c>
      <c r="J65" s="140" t="s">
        <v>200</v>
      </c>
      <c r="K65" s="140" t="s">
        <v>693</v>
      </c>
      <c r="L65" s="140" t="s">
        <v>694</v>
      </c>
      <c r="M65" s="140" t="s">
        <v>695</v>
      </c>
      <c r="N65" s="185" t="s">
        <v>696</v>
      </c>
      <c r="O65" s="167"/>
      <c r="P65" s="167"/>
      <c r="Q65" s="167"/>
      <c r="R65" s="167"/>
      <c r="S65" s="167"/>
      <c r="T65" s="232"/>
      <c r="U65" s="233"/>
      <c r="V65" s="167"/>
      <c r="W65" s="167"/>
      <c r="X65" s="167"/>
      <c r="Y65" s="167"/>
      <c r="Z65" s="167"/>
      <c r="AA65" s="232"/>
      <c r="AB65" s="233"/>
      <c r="AC65" s="167"/>
      <c r="AD65" s="167"/>
      <c r="AE65" s="167"/>
      <c r="AF65" s="167"/>
      <c r="AG65" s="167"/>
      <c r="AH65" s="232"/>
      <c r="AI65" s="233"/>
      <c r="AJ65" s="167"/>
      <c r="AK65" s="167"/>
      <c r="AL65" s="167"/>
      <c r="AM65" s="167"/>
      <c r="AN65" s="167"/>
      <c r="AO65" s="232"/>
      <c r="AP65" s="233"/>
    </row>
    <row r="66" spans="1:42" x14ac:dyDescent="0.25">
      <c r="A66" s="139" t="s">
        <v>23</v>
      </c>
      <c r="B66" s="143" t="s">
        <v>24</v>
      </c>
      <c r="C66" s="143" t="s">
        <v>25</v>
      </c>
      <c r="D66" s="143" t="s">
        <v>26</v>
      </c>
      <c r="E66" s="143" t="s">
        <v>157</v>
      </c>
      <c r="F66" s="143" t="s">
        <v>191</v>
      </c>
      <c r="G66" s="143" t="s">
        <v>27</v>
      </c>
      <c r="H66" s="143" t="s">
        <v>27</v>
      </c>
      <c r="I66" s="143" t="s">
        <v>27</v>
      </c>
      <c r="J66" s="143" t="s">
        <v>202</v>
      </c>
      <c r="K66" s="143" t="s">
        <v>697</v>
      </c>
      <c r="L66" s="143" t="s">
        <v>698</v>
      </c>
      <c r="M66" s="143" t="s">
        <v>699</v>
      </c>
      <c r="N66" s="184" t="s">
        <v>700</v>
      </c>
      <c r="O66" s="167"/>
      <c r="P66" s="167"/>
      <c r="Q66" s="167"/>
      <c r="R66" s="167"/>
      <c r="S66" s="167"/>
      <c r="T66" s="232"/>
      <c r="U66" s="233"/>
      <c r="V66" s="167"/>
      <c r="W66" s="167"/>
      <c r="X66" s="167"/>
      <c r="Y66" s="167"/>
      <c r="Z66" s="167"/>
      <c r="AA66" s="232"/>
      <c r="AB66" s="233"/>
      <c r="AC66" s="167"/>
      <c r="AD66" s="167"/>
      <c r="AE66" s="167"/>
      <c r="AF66" s="167"/>
      <c r="AG66" s="167"/>
      <c r="AH66" s="232"/>
      <c r="AI66" s="233"/>
      <c r="AJ66" s="167"/>
      <c r="AK66" s="167"/>
      <c r="AL66" s="167"/>
      <c r="AM66" s="167"/>
      <c r="AN66" s="167"/>
      <c r="AO66" s="232"/>
      <c r="AP66" s="233"/>
    </row>
    <row r="67" spans="1:42" x14ac:dyDescent="0.25">
      <c r="A67" s="139" t="s">
        <v>23</v>
      </c>
      <c r="B67" s="140" t="s">
        <v>24</v>
      </c>
      <c r="C67" s="140" t="s">
        <v>25</v>
      </c>
      <c r="D67" s="140" t="s">
        <v>26</v>
      </c>
      <c r="E67" s="140" t="s">
        <v>157</v>
      </c>
      <c r="F67" s="140" t="s">
        <v>191</v>
      </c>
      <c r="G67" s="140" t="s">
        <v>27</v>
      </c>
      <c r="H67" s="140" t="s">
        <v>27</v>
      </c>
      <c r="I67" s="140" t="s">
        <v>27</v>
      </c>
      <c r="J67" s="140" t="s">
        <v>204</v>
      </c>
      <c r="K67" s="140" t="s">
        <v>701</v>
      </c>
      <c r="L67" s="140" t="s">
        <v>702</v>
      </c>
      <c r="M67" s="140" t="s">
        <v>703</v>
      </c>
      <c r="N67" s="185" t="s">
        <v>704</v>
      </c>
      <c r="O67" s="167"/>
      <c r="P67" s="167"/>
      <c r="Q67" s="167"/>
      <c r="R67" s="167"/>
      <c r="S67" s="167"/>
      <c r="T67" s="232"/>
      <c r="U67" s="233"/>
      <c r="V67" s="167"/>
      <c r="W67" s="167"/>
      <c r="X67" s="167"/>
      <c r="Y67" s="167"/>
      <c r="Z67" s="167"/>
      <c r="AA67" s="232"/>
      <c r="AB67" s="233"/>
      <c r="AC67" s="167"/>
      <c r="AD67" s="167"/>
      <c r="AE67" s="167"/>
      <c r="AF67" s="167"/>
      <c r="AG67" s="167"/>
      <c r="AH67" s="232"/>
      <c r="AI67" s="233"/>
      <c r="AJ67" s="167"/>
      <c r="AK67" s="167"/>
      <c r="AL67" s="167"/>
      <c r="AM67" s="167"/>
      <c r="AN67" s="167"/>
      <c r="AO67" s="232"/>
      <c r="AP67" s="233"/>
    </row>
    <row r="68" spans="1:42" x14ac:dyDescent="0.25">
      <c r="A68" s="139" t="s">
        <v>23</v>
      </c>
      <c r="B68" s="143" t="s">
        <v>24</v>
      </c>
      <c r="C68" s="143" t="s">
        <v>25</v>
      </c>
      <c r="D68" s="143" t="s">
        <v>26</v>
      </c>
      <c r="E68" s="143" t="s">
        <v>157</v>
      </c>
      <c r="F68" s="143" t="s">
        <v>191</v>
      </c>
      <c r="G68" s="143" t="s">
        <v>27</v>
      </c>
      <c r="H68" s="143" t="s">
        <v>27</v>
      </c>
      <c r="I68" s="143" t="s">
        <v>27</v>
      </c>
      <c r="J68" s="143" t="s">
        <v>207</v>
      </c>
      <c r="K68" s="143" t="s">
        <v>705</v>
      </c>
      <c r="L68" s="143" t="s">
        <v>706</v>
      </c>
      <c r="M68" s="143" t="s">
        <v>707</v>
      </c>
      <c r="N68" s="184" t="s">
        <v>708</v>
      </c>
      <c r="O68" s="167"/>
      <c r="P68" s="167"/>
      <c r="Q68" s="167"/>
      <c r="R68" s="167"/>
      <c r="S68" s="167"/>
      <c r="T68" s="232"/>
      <c r="U68" s="233"/>
      <c r="V68" s="167"/>
      <c r="W68" s="167"/>
      <c r="X68" s="167"/>
      <c r="Y68" s="167"/>
      <c r="Z68" s="167"/>
      <c r="AA68" s="232"/>
      <c r="AB68" s="233"/>
      <c r="AC68" s="167"/>
      <c r="AD68" s="167"/>
      <c r="AE68" s="167"/>
      <c r="AF68" s="167"/>
      <c r="AG68" s="167"/>
      <c r="AH68" s="232"/>
      <c r="AI68" s="233"/>
      <c r="AJ68" s="167"/>
      <c r="AK68" s="167"/>
      <c r="AL68" s="167"/>
      <c r="AM68" s="167"/>
      <c r="AN68" s="167"/>
      <c r="AO68" s="232"/>
      <c r="AP68" s="233"/>
    </row>
    <row r="69" spans="1:42" x14ac:dyDescent="0.25">
      <c r="A69" s="139" t="s">
        <v>23</v>
      </c>
      <c r="B69" s="140" t="s">
        <v>24</v>
      </c>
      <c r="C69" s="140" t="s">
        <v>25</v>
      </c>
      <c r="D69" s="140" t="s">
        <v>26</v>
      </c>
      <c r="E69" s="140" t="s">
        <v>157</v>
      </c>
      <c r="F69" s="140" t="s">
        <v>191</v>
      </c>
      <c r="G69" s="140" t="s">
        <v>27</v>
      </c>
      <c r="H69" s="140" t="s">
        <v>27</v>
      </c>
      <c r="I69" s="140" t="s">
        <v>27</v>
      </c>
      <c r="J69" s="140" t="s">
        <v>209</v>
      </c>
      <c r="K69" s="140" t="s">
        <v>709</v>
      </c>
      <c r="L69" s="140" t="s">
        <v>710</v>
      </c>
      <c r="M69" s="140" t="s">
        <v>711</v>
      </c>
      <c r="N69" s="185" t="s">
        <v>712</v>
      </c>
      <c r="O69" s="167"/>
      <c r="P69" s="167"/>
      <c r="Q69" s="167"/>
      <c r="R69" s="167"/>
      <c r="S69" s="167"/>
      <c r="T69" s="232"/>
      <c r="U69" s="233"/>
      <c r="V69" s="167"/>
      <c r="W69" s="167"/>
      <c r="X69" s="167"/>
      <c r="Y69" s="131"/>
      <c r="Z69" s="167"/>
      <c r="AA69" s="232"/>
      <c r="AB69" s="233"/>
      <c r="AC69" s="167"/>
      <c r="AD69" s="167"/>
      <c r="AE69" s="167"/>
      <c r="AF69" s="167"/>
      <c r="AG69" s="167"/>
      <c r="AH69" s="232"/>
      <c r="AI69" s="233"/>
      <c r="AJ69" s="167"/>
      <c r="AK69" s="167"/>
      <c r="AL69" s="131"/>
      <c r="AM69" s="131"/>
      <c r="AN69" s="167"/>
      <c r="AO69" s="232"/>
      <c r="AP69" s="233"/>
    </row>
    <row r="70" spans="1:42" x14ac:dyDescent="0.25">
      <c r="A70" s="139" t="s">
        <v>23</v>
      </c>
      <c r="B70" s="143" t="s">
        <v>24</v>
      </c>
      <c r="C70" s="143" t="s">
        <v>25</v>
      </c>
      <c r="D70" s="143" t="s">
        <v>26</v>
      </c>
      <c r="E70" s="143" t="s">
        <v>157</v>
      </c>
      <c r="F70" s="143" t="s">
        <v>191</v>
      </c>
      <c r="G70" s="143" t="s">
        <v>27</v>
      </c>
      <c r="H70" s="143" t="s">
        <v>27</v>
      </c>
      <c r="I70" s="143" t="s">
        <v>27</v>
      </c>
      <c r="J70" s="143" t="s">
        <v>212</v>
      </c>
      <c r="K70" s="143" t="s">
        <v>713</v>
      </c>
      <c r="L70" s="143" t="s">
        <v>714</v>
      </c>
      <c r="M70" s="143" t="s">
        <v>715</v>
      </c>
      <c r="N70" s="184" t="s">
        <v>716</v>
      </c>
      <c r="O70" s="167"/>
      <c r="P70" s="167"/>
      <c r="Q70" s="167"/>
      <c r="R70" s="167"/>
      <c r="S70" s="167"/>
      <c r="T70" s="232"/>
      <c r="U70" s="233"/>
      <c r="V70" s="167"/>
      <c r="W70" s="167"/>
      <c r="X70" s="167"/>
      <c r="Y70" s="167"/>
      <c r="Z70" s="167"/>
      <c r="AA70" s="232"/>
      <c r="AB70" s="233"/>
      <c r="AC70" s="167"/>
      <c r="AD70" s="167"/>
      <c r="AE70" s="167"/>
      <c r="AF70" s="167"/>
      <c r="AG70" s="167"/>
      <c r="AH70" s="232"/>
      <c r="AI70" s="233"/>
      <c r="AJ70" s="167"/>
      <c r="AK70" s="167"/>
      <c r="AL70" s="167"/>
      <c r="AM70" s="167"/>
      <c r="AN70" s="167"/>
      <c r="AO70" s="232"/>
      <c r="AP70" s="233"/>
    </row>
    <row r="71" spans="1:42" x14ac:dyDescent="0.25">
      <c r="A71" s="139" t="s">
        <v>23</v>
      </c>
      <c r="B71" s="140" t="s">
        <v>24</v>
      </c>
      <c r="C71" s="140" t="s">
        <v>25</v>
      </c>
      <c r="D71" s="140" t="s">
        <v>26</v>
      </c>
      <c r="E71" s="140" t="s">
        <v>157</v>
      </c>
      <c r="F71" s="140" t="s">
        <v>191</v>
      </c>
      <c r="G71" s="140" t="s">
        <v>27</v>
      </c>
      <c r="H71" s="140" t="s">
        <v>27</v>
      </c>
      <c r="I71" s="140" t="s">
        <v>27</v>
      </c>
      <c r="J71" s="140" t="s">
        <v>215</v>
      </c>
      <c r="K71" s="140" t="s">
        <v>717</v>
      </c>
      <c r="L71" s="140" t="s">
        <v>718</v>
      </c>
      <c r="M71" s="140" t="s">
        <v>719</v>
      </c>
      <c r="N71" s="185" t="s">
        <v>720</v>
      </c>
      <c r="O71" s="167"/>
      <c r="P71" s="167"/>
      <c r="Q71" s="167"/>
      <c r="R71" s="167"/>
      <c r="S71" s="167"/>
      <c r="T71" s="232"/>
      <c r="U71" s="233"/>
      <c r="V71" s="167"/>
      <c r="W71" s="167"/>
      <c r="X71" s="167"/>
      <c r="Y71" s="167"/>
      <c r="Z71" s="167"/>
      <c r="AA71" s="232"/>
      <c r="AB71" s="233"/>
      <c r="AC71" s="167"/>
      <c r="AD71" s="167"/>
      <c r="AE71" s="167"/>
      <c r="AF71" s="167"/>
      <c r="AG71" s="167"/>
      <c r="AH71" s="232"/>
      <c r="AI71" s="233"/>
      <c r="AJ71" s="167"/>
      <c r="AK71" s="167"/>
      <c r="AL71" s="167"/>
      <c r="AM71" s="167"/>
      <c r="AN71" s="167"/>
      <c r="AO71" s="232"/>
      <c r="AP71" s="233"/>
    </row>
    <row r="72" spans="1:42" x14ac:dyDescent="0.25">
      <c r="A72" s="139" t="s">
        <v>23</v>
      </c>
      <c r="B72" s="140" t="s">
        <v>24</v>
      </c>
      <c r="C72" s="140" t="s">
        <v>25</v>
      </c>
      <c r="D72" s="140" t="s">
        <v>26</v>
      </c>
      <c r="E72" s="140" t="s">
        <v>157</v>
      </c>
      <c r="F72" s="140" t="s">
        <v>176</v>
      </c>
      <c r="K72" s="163" t="s">
        <v>721</v>
      </c>
      <c r="L72" s="163" t="s">
        <v>722</v>
      </c>
      <c r="M72" s="163" t="s">
        <v>723</v>
      </c>
      <c r="N72" s="164" t="s">
        <v>724</v>
      </c>
      <c r="O72" s="167"/>
      <c r="P72" s="167"/>
      <c r="Q72" s="167"/>
      <c r="R72" s="167"/>
      <c r="S72" s="167"/>
      <c r="T72" s="232"/>
      <c r="U72" s="233"/>
      <c r="V72" s="167"/>
      <c r="W72" s="167"/>
      <c r="X72" s="167"/>
      <c r="Y72" s="167"/>
      <c r="Z72" s="167"/>
      <c r="AA72" s="232"/>
      <c r="AB72" s="233"/>
      <c r="AC72" s="167"/>
      <c r="AD72" s="167"/>
      <c r="AE72" s="167"/>
      <c r="AF72" s="167"/>
      <c r="AG72" s="167"/>
      <c r="AH72" s="232"/>
      <c r="AI72" s="233"/>
      <c r="AJ72" s="167"/>
      <c r="AK72" s="167"/>
      <c r="AL72" s="167"/>
      <c r="AM72" s="167"/>
      <c r="AN72" s="167"/>
      <c r="AO72" s="232"/>
      <c r="AP72" s="233"/>
    </row>
    <row r="73" spans="1:42" x14ac:dyDescent="0.25">
      <c r="A73" s="139" t="s">
        <v>23</v>
      </c>
      <c r="B73" s="140" t="s">
        <v>24</v>
      </c>
      <c r="C73" s="140" t="s">
        <v>25</v>
      </c>
      <c r="D73" s="140" t="s">
        <v>26</v>
      </c>
      <c r="E73" s="140" t="s">
        <v>157</v>
      </c>
      <c r="F73" s="140" t="s">
        <v>191</v>
      </c>
      <c r="K73" s="141" t="s">
        <v>725</v>
      </c>
      <c r="L73" s="141" t="s">
        <v>726</v>
      </c>
      <c r="M73" s="141" t="s">
        <v>727</v>
      </c>
      <c r="N73" s="142" t="s">
        <v>728</v>
      </c>
      <c r="O73" s="167"/>
      <c r="P73" s="167"/>
      <c r="Q73" s="167"/>
      <c r="R73" s="167"/>
      <c r="S73" s="167"/>
      <c r="T73" s="232"/>
      <c r="U73" s="233"/>
      <c r="V73" s="167"/>
      <c r="W73" s="167"/>
      <c r="X73" s="167"/>
      <c r="Y73" s="167"/>
      <c r="Z73" s="167"/>
      <c r="AA73" s="232"/>
      <c r="AB73" s="233"/>
      <c r="AC73" s="167"/>
      <c r="AD73" s="167"/>
      <c r="AE73" s="167"/>
      <c r="AF73" s="167"/>
      <c r="AG73" s="167"/>
      <c r="AH73" s="232"/>
      <c r="AI73" s="233"/>
      <c r="AJ73" s="167"/>
      <c r="AK73" s="167"/>
      <c r="AL73" s="167"/>
      <c r="AM73" s="167"/>
      <c r="AN73" s="167"/>
      <c r="AO73" s="232"/>
      <c r="AP73" s="233"/>
    </row>
    <row r="74" spans="1:42" x14ac:dyDescent="0.25">
      <c r="A74" s="139" t="s">
        <v>23</v>
      </c>
      <c r="B74" s="140" t="s">
        <v>24</v>
      </c>
      <c r="C74" s="140" t="s">
        <v>25</v>
      </c>
      <c r="D74" s="140" t="s">
        <v>26</v>
      </c>
      <c r="E74" s="140" t="s">
        <v>157</v>
      </c>
      <c r="F74" s="143" t="s">
        <v>89</v>
      </c>
      <c r="K74" s="141" t="s">
        <v>729</v>
      </c>
      <c r="L74" s="141" t="s">
        <v>730</v>
      </c>
      <c r="M74" s="141"/>
      <c r="N74" s="142" t="s">
        <v>731</v>
      </c>
      <c r="O74" s="167"/>
      <c r="P74" s="167"/>
      <c r="Q74" s="167"/>
      <c r="R74" s="167"/>
      <c r="S74" s="167"/>
      <c r="T74" s="232"/>
      <c r="U74" s="233"/>
      <c r="V74" s="167"/>
      <c r="W74" s="167"/>
      <c r="X74" s="167"/>
      <c r="Y74" s="167"/>
      <c r="Z74" s="167"/>
      <c r="AA74" s="232"/>
      <c r="AB74" s="233"/>
      <c r="AC74" s="167"/>
      <c r="AD74" s="167"/>
      <c r="AE74" s="167"/>
      <c r="AF74" s="167"/>
      <c r="AG74" s="167"/>
      <c r="AH74" s="232"/>
      <c r="AI74" s="233"/>
      <c r="AJ74" s="167"/>
      <c r="AK74" s="167"/>
      <c r="AL74" s="167"/>
      <c r="AM74" s="167"/>
      <c r="AN74" s="167"/>
      <c r="AO74" s="232"/>
      <c r="AP74" s="233"/>
    </row>
    <row r="75" spans="1:42" x14ac:dyDescent="0.25">
      <c r="A75" s="139" t="s">
        <v>23</v>
      </c>
      <c r="B75" s="140" t="s">
        <v>24</v>
      </c>
      <c r="C75" s="140" t="s">
        <v>25</v>
      </c>
      <c r="D75" s="140" t="s">
        <v>26</v>
      </c>
      <c r="E75" s="140"/>
      <c r="F75" s="140" t="s">
        <v>38</v>
      </c>
      <c r="K75" s="141" t="s">
        <v>732</v>
      </c>
      <c r="L75" s="141" t="s">
        <v>733</v>
      </c>
      <c r="M75" s="141" t="s">
        <v>734</v>
      </c>
      <c r="N75" s="142" t="s">
        <v>735</v>
      </c>
      <c r="O75" s="167"/>
      <c r="P75" s="167"/>
      <c r="Q75" s="167"/>
      <c r="R75" s="167"/>
      <c r="S75" s="167"/>
      <c r="T75" s="232"/>
      <c r="U75" s="233"/>
      <c r="V75" s="167"/>
      <c r="W75" s="167"/>
      <c r="X75" s="167"/>
      <c r="Y75" s="167"/>
      <c r="Z75" s="167"/>
      <c r="AA75" s="232"/>
      <c r="AB75" s="233"/>
      <c r="AC75" s="167"/>
      <c r="AD75" s="167"/>
      <c r="AE75" s="167"/>
      <c r="AF75" s="167"/>
      <c r="AG75" s="167"/>
      <c r="AH75" s="232"/>
      <c r="AI75" s="233"/>
      <c r="AJ75" s="167"/>
      <c r="AK75" s="167"/>
      <c r="AL75" s="167"/>
      <c r="AM75" s="167"/>
      <c r="AN75" s="167"/>
      <c r="AO75" s="232"/>
      <c r="AP75" s="233"/>
    </row>
    <row r="76" spans="1:42" x14ac:dyDescent="0.25">
      <c r="A76" s="193" t="s">
        <v>23</v>
      </c>
      <c r="B76" s="140" t="s">
        <v>24</v>
      </c>
      <c r="C76" s="140" t="s">
        <v>25</v>
      </c>
      <c r="D76" s="140" t="s">
        <v>26</v>
      </c>
      <c r="E76" s="140" t="s">
        <v>140</v>
      </c>
      <c r="F76" s="191" t="s">
        <v>27</v>
      </c>
      <c r="G76" s="140" t="s">
        <v>27</v>
      </c>
      <c r="H76" s="140"/>
      <c r="I76" s="140"/>
      <c r="J76" s="140"/>
      <c r="K76" s="140" t="s">
        <v>736</v>
      </c>
      <c r="L76" s="162" t="s">
        <v>737</v>
      </c>
      <c r="M76" s="135" t="s">
        <v>738</v>
      </c>
      <c r="N76" s="136" t="s">
        <v>739</v>
      </c>
      <c r="O76" s="167"/>
      <c r="P76" s="167"/>
      <c r="Q76" s="167"/>
      <c r="R76" s="167"/>
      <c r="S76" s="167"/>
      <c r="T76" s="232"/>
      <c r="U76" s="233"/>
      <c r="V76" s="167"/>
      <c r="W76" s="167"/>
      <c r="X76" s="167"/>
      <c r="Y76" s="167"/>
      <c r="Z76" s="167"/>
      <c r="AA76" s="232"/>
      <c r="AB76" s="233"/>
      <c r="AC76" s="167"/>
      <c r="AD76" s="167"/>
      <c r="AE76" s="167"/>
      <c r="AF76" s="167"/>
      <c r="AG76" s="167"/>
      <c r="AH76" s="232"/>
      <c r="AI76" s="233"/>
      <c r="AJ76" s="167"/>
      <c r="AK76" s="167"/>
      <c r="AL76" s="167"/>
      <c r="AM76" s="167"/>
      <c r="AN76" s="167"/>
      <c r="AO76" s="232"/>
      <c r="AP76" s="233"/>
    </row>
    <row r="77" spans="1:42" x14ac:dyDescent="0.25">
      <c r="O77" s="132"/>
      <c r="P77" s="132"/>
      <c r="Q77" s="132"/>
      <c r="R77" s="132"/>
      <c r="U77" s="132"/>
      <c r="V77" s="132"/>
      <c r="W77" s="132"/>
      <c r="X77" s="132"/>
      <c r="Y77" s="132"/>
      <c r="AB77" s="132"/>
      <c r="AC77" s="132"/>
      <c r="AD77" s="132"/>
      <c r="AE77" s="132"/>
      <c r="AF77" s="132"/>
      <c r="AI77" s="132"/>
      <c r="AJ77" s="132"/>
      <c r="AK77" s="132"/>
      <c r="AL77" s="132"/>
      <c r="AM77" s="132"/>
      <c r="AP77" s="132"/>
    </row>
    <row r="78" spans="1:42" x14ac:dyDescent="0.25">
      <c r="O78" s="132"/>
      <c r="P78" s="132"/>
      <c r="Q78" s="132"/>
      <c r="R78" s="132"/>
      <c r="U78" s="132"/>
      <c r="V78" s="132"/>
      <c r="W78" s="132"/>
      <c r="X78" s="132"/>
      <c r="Y78" s="132"/>
      <c r="AB78" s="132"/>
      <c r="AC78" s="132"/>
      <c r="AD78" s="132"/>
      <c r="AE78" s="132"/>
      <c r="AF78" s="132"/>
      <c r="AI78" s="132"/>
      <c r="AJ78" s="132"/>
      <c r="AK78" s="132"/>
      <c r="AL78" s="132"/>
      <c r="AM78" s="132"/>
      <c r="AP78" s="132"/>
    </row>
    <row r="79" spans="1:42" x14ac:dyDescent="0.25">
      <c r="O79" s="132"/>
      <c r="P79" s="132"/>
      <c r="Q79" s="132"/>
      <c r="R79" s="132"/>
      <c r="U79" s="132"/>
      <c r="V79" s="132"/>
      <c r="W79" s="132"/>
      <c r="X79" s="132"/>
      <c r="Y79" s="132"/>
      <c r="AB79" s="132"/>
      <c r="AC79" s="132"/>
      <c r="AD79" s="132"/>
      <c r="AE79" s="132"/>
      <c r="AF79" s="132"/>
      <c r="AI79" s="132"/>
      <c r="AJ79" s="132"/>
      <c r="AK79" s="132"/>
      <c r="AL79" s="132"/>
      <c r="AM79" s="132"/>
      <c r="AP79" s="132"/>
    </row>
    <row r="80" spans="1:42" x14ac:dyDescent="0.25">
      <c r="O80" s="132"/>
      <c r="P80" s="132"/>
      <c r="Q80" s="132"/>
      <c r="R80" s="132"/>
      <c r="U80" s="132"/>
      <c r="V80" s="132"/>
      <c r="W80" s="132"/>
      <c r="X80" s="132"/>
      <c r="Y80" s="132"/>
      <c r="AB80" s="132"/>
      <c r="AC80" s="132"/>
      <c r="AD80" s="132"/>
      <c r="AE80" s="132"/>
      <c r="AF80" s="132"/>
      <c r="AI80" s="132"/>
      <c r="AJ80" s="132"/>
      <c r="AK80" s="132"/>
      <c r="AL80" s="132"/>
      <c r="AM80" s="132"/>
      <c r="AP80" s="132"/>
    </row>
    <row r="81" spans="15:42" x14ac:dyDescent="0.25">
      <c r="O81" s="132"/>
      <c r="P81" s="132"/>
      <c r="Q81" s="132"/>
      <c r="R81" s="132"/>
      <c r="U81" s="132"/>
      <c r="V81" s="132"/>
      <c r="W81" s="132"/>
      <c r="X81" s="132"/>
      <c r="Y81" s="132"/>
      <c r="AB81" s="132"/>
      <c r="AC81" s="132"/>
      <c r="AD81" s="132"/>
      <c r="AE81" s="132"/>
      <c r="AF81" s="132"/>
      <c r="AI81" s="132"/>
      <c r="AJ81" s="132"/>
      <c r="AK81" s="132"/>
      <c r="AL81" s="132"/>
      <c r="AM81" s="132"/>
      <c r="AP81" s="132"/>
    </row>
  </sheetData>
  <customSheetViews>
    <customSheetView guid="{7E2B8651-9EDF-4686-BF09-4C6E4ECB6560}" topLeftCell="K1">
      <selection activeCell="K7" sqref="K7"/>
      <pageMargins left="0.7" right="0.7" top="0.75" bottom="0.75" header="0.3" footer="0.3"/>
      <pageSetup paperSize="9" orientation="portrait" horizontalDpi="4294967295" verticalDpi="4294967295" r:id="rId1"/>
    </customSheetView>
    <customSheetView guid="{A67492AB-2EEC-4EC2-BA6D-891652334567}" topLeftCell="K1">
      <selection activeCell="O8" sqref="O8"/>
      <pageMargins left="0.7" right="0.7" top="0.75" bottom="0.75" header="0.3" footer="0.3"/>
      <pageSetup paperSize="9" orientation="portrait" horizontalDpi="4294967295" verticalDpi="4294967295" r:id="rId2"/>
    </customSheetView>
  </customSheetViews>
  <pageMargins left="0.7" right="0.7" top="0.75" bottom="0.75" header="0.3" footer="0.3"/>
  <pageSetup paperSize="9" orientation="portrait" horizontalDpi="4294967295" verticalDpi="4294967295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81"/>
  <sheetViews>
    <sheetView tabSelected="1" topLeftCell="M1" workbookViewId="0">
      <selection activeCell="M1" sqref="A1:XFD1048576"/>
    </sheetView>
  </sheetViews>
  <sheetFormatPr baseColWidth="10" defaultRowHeight="15" x14ac:dyDescent="0.25"/>
  <cols>
    <col min="15" max="18" width="4" customWidth="1"/>
    <col min="19" max="20" width="4" style="132" customWidth="1"/>
    <col min="21" max="25" width="4" customWidth="1"/>
    <col min="26" max="27" width="4" style="132" customWidth="1"/>
    <col min="28" max="32" width="4" customWidth="1"/>
    <col min="33" max="34" width="4" style="132" customWidth="1"/>
    <col min="35" max="39" width="4" customWidth="1"/>
    <col min="40" max="41" width="4" style="132" customWidth="1"/>
    <col min="42" max="44" width="4" customWidth="1"/>
  </cols>
  <sheetData>
    <row r="1" spans="1:42" ht="15.75" x14ac:dyDescent="0.25">
      <c r="N1" s="147" t="s">
        <v>218</v>
      </c>
      <c r="O1" s="63"/>
      <c r="P1" s="64"/>
      <c r="Q1" s="64"/>
      <c r="R1" s="64"/>
      <c r="S1" s="223"/>
      <c r="T1" s="223"/>
      <c r="U1" s="64"/>
      <c r="V1" s="64"/>
      <c r="W1" s="64"/>
      <c r="X1" s="64"/>
      <c r="Y1" s="64"/>
      <c r="Z1" s="223"/>
      <c r="AA1" s="223"/>
      <c r="AB1" s="64"/>
      <c r="AC1" s="64"/>
      <c r="AD1" s="64"/>
      <c r="AE1" s="64"/>
      <c r="AF1" s="64"/>
      <c r="AG1" s="223"/>
      <c r="AH1" s="223"/>
      <c r="AI1" s="64"/>
      <c r="AJ1" s="64"/>
      <c r="AK1" s="64"/>
      <c r="AL1" s="64"/>
      <c r="AM1" s="64"/>
      <c r="AN1" s="223"/>
      <c r="AO1" s="223"/>
      <c r="AP1" s="64"/>
    </row>
    <row r="2" spans="1:42" x14ac:dyDescent="0.25">
      <c r="N2" s="52" t="s">
        <v>222</v>
      </c>
      <c r="O2" s="75">
        <v>50</v>
      </c>
      <c r="P2" s="75">
        <v>50</v>
      </c>
      <c r="Q2" s="75">
        <v>50</v>
      </c>
      <c r="R2" s="75">
        <v>50</v>
      </c>
      <c r="S2" s="75">
        <v>50</v>
      </c>
      <c r="T2" s="225"/>
      <c r="U2" s="225"/>
      <c r="V2" s="75">
        <v>50</v>
      </c>
      <c r="W2" s="75">
        <v>50</v>
      </c>
      <c r="X2" s="75">
        <v>50</v>
      </c>
      <c r="Y2" s="75">
        <v>50</v>
      </c>
      <c r="Z2" s="75">
        <v>50</v>
      </c>
      <c r="AA2" s="225"/>
      <c r="AB2" s="225"/>
      <c r="AC2" s="75">
        <v>50</v>
      </c>
      <c r="AD2" s="75">
        <v>50</v>
      </c>
      <c r="AE2" s="75">
        <v>50</v>
      </c>
      <c r="AF2" s="75">
        <v>50</v>
      </c>
      <c r="AG2" s="75">
        <v>50</v>
      </c>
      <c r="AH2" s="225"/>
      <c r="AI2" s="225"/>
      <c r="AJ2" s="75">
        <v>50</v>
      </c>
      <c r="AK2" s="75">
        <v>50</v>
      </c>
      <c r="AL2" s="75">
        <v>50</v>
      </c>
      <c r="AM2" s="75">
        <v>50</v>
      </c>
      <c r="AN2" s="75">
        <v>50</v>
      </c>
      <c r="AO2" s="225"/>
      <c r="AP2" s="225"/>
    </row>
    <row r="3" spans="1:42" x14ac:dyDescent="0.25">
      <c r="K3" s="153"/>
      <c r="L3" s="153"/>
      <c r="N3" s="152" t="s">
        <v>473</v>
      </c>
      <c r="O3" s="92">
        <f>SUM(O7:O76)</f>
        <v>0</v>
      </c>
      <c r="P3" s="92">
        <f>SUM(P7:P76)</f>
        <v>0</v>
      </c>
      <c r="Q3" s="92">
        <f>SUM(Q7:Q76)</f>
        <v>0</v>
      </c>
      <c r="R3" s="92">
        <f>SUM(R7:R76)</f>
        <v>0</v>
      </c>
      <c r="S3" s="92">
        <f>SUM(S7:S76)</f>
        <v>0</v>
      </c>
      <c r="T3" s="226"/>
      <c r="U3" s="227"/>
      <c r="V3" s="92">
        <f>SUM(V7:V76)</f>
        <v>0</v>
      </c>
      <c r="W3" s="92">
        <f>SUM(W7:W76)</f>
        <v>0</v>
      </c>
      <c r="X3" s="92">
        <f>SUM(X7:X76)</f>
        <v>0</v>
      </c>
      <c r="Y3" s="92">
        <f>SUM(Y7:Y76)</f>
        <v>0</v>
      </c>
      <c r="Z3" s="192">
        <v>0</v>
      </c>
      <c r="AA3" s="226"/>
      <c r="AB3" s="227"/>
      <c r="AC3" s="92">
        <f>SUM(AC7:AC76)</f>
        <v>0</v>
      </c>
      <c r="AD3" s="92">
        <f>SUM(AD7:AD76)</f>
        <v>0</v>
      </c>
      <c r="AE3" s="92">
        <f>SUM(AE7:AE76)</f>
        <v>0</v>
      </c>
      <c r="AF3" s="92">
        <f>SUM(AF7:AF76)</f>
        <v>0</v>
      </c>
      <c r="AG3" s="92">
        <f>SUM(AG7:AG76)</f>
        <v>0</v>
      </c>
      <c r="AH3" s="226"/>
      <c r="AI3" s="227"/>
      <c r="AJ3" s="92">
        <f>SUM(AJ7:AJ76)</f>
        <v>0</v>
      </c>
      <c r="AK3" s="92">
        <f>SUM(AK7:AK76)</f>
        <v>0</v>
      </c>
      <c r="AL3" s="92">
        <f>SUM(AL7:AL76)</f>
        <v>0</v>
      </c>
      <c r="AM3" s="92">
        <f>SUM(AM7:AM76)</f>
        <v>0</v>
      </c>
      <c r="AN3" s="92">
        <f>SUM(AN7:AN76)</f>
        <v>0</v>
      </c>
      <c r="AO3" s="226"/>
      <c r="AP3" s="227"/>
    </row>
    <row r="4" spans="1:42" x14ac:dyDescent="0.25">
      <c r="K4" s="153"/>
      <c r="L4" s="153"/>
      <c r="N4" s="152" t="s">
        <v>474</v>
      </c>
      <c r="O4" s="93">
        <f>O2-O3</f>
        <v>50</v>
      </c>
      <c r="P4" s="93">
        <f t="shared" ref="P4:S4" si="0">P2-P3</f>
        <v>50</v>
      </c>
      <c r="Q4" s="93">
        <f t="shared" si="0"/>
        <v>50</v>
      </c>
      <c r="R4" s="93">
        <f t="shared" si="0"/>
        <v>50</v>
      </c>
      <c r="S4" s="93">
        <f t="shared" si="0"/>
        <v>50</v>
      </c>
      <c r="T4" s="228"/>
      <c r="U4" s="229"/>
      <c r="V4" s="93"/>
      <c r="W4" s="93"/>
      <c r="X4" s="93"/>
      <c r="Y4" s="93"/>
      <c r="Z4" s="224"/>
      <c r="AA4" s="228"/>
      <c r="AB4" s="229"/>
      <c r="AC4" s="93"/>
      <c r="AD4" s="93"/>
      <c r="AE4" s="93"/>
      <c r="AF4" s="93"/>
      <c r="AG4" s="224"/>
      <c r="AH4" s="228"/>
      <c r="AI4" s="229"/>
      <c r="AJ4" s="93"/>
      <c r="AK4" s="93"/>
      <c r="AL4" s="93"/>
      <c r="AM4" s="93"/>
      <c r="AN4" s="224"/>
      <c r="AO4" s="228"/>
      <c r="AP4" s="229"/>
    </row>
    <row r="5" spans="1:42" x14ac:dyDescent="0.25">
      <c r="O5" s="222" t="s">
        <v>8</v>
      </c>
      <c r="P5" s="222" t="s">
        <v>3</v>
      </c>
      <c r="Q5" s="222" t="s">
        <v>3</v>
      </c>
      <c r="R5" s="222" t="s">
        <v>4</v>
      </c>
      <c r="S5" s="131" t="s">
        <v>5</v>
      </c>
      <c r="T5" s="230" t="s">
        <v>6</v>
      </c>
      <c r="U5" s="231" t="s">
        <v>7</v>
      </c>
      <c r="V5" s="222" t="s">
        <v>8</v>
      </c>
      <c r="W5" s="222" t="s">
        <v>3</v>
      </c>
      <c r="X5" s="222" t="s">
        <v>3</v>
      </c>
      <c r="Y5" s="222" t="s">
        <v>4</v>
      </c>
      <c r="Z5" s="131" t="s">
        <v>5</v>
      </c>
      <c r="AA5" s="230" t="s">
        <v>6</v>
      </c>
      <c r="AB5" s="231" t="s">
        <v>7</v>
      </c>
      <c r="AC5" s="222" t="s">
        <v>8</v>
      </c>
      <c r="AD5" s="222" t="s">
        <v>3</v>
      </c>
      <c r="AE5" s="222" t="s">
        <v>3</v>
      </c>
      <c r="AF5" s="222" t="s">
        <v>4</v>
      </c>
      <c r="AG5" s="131" t="s">
        <v>5</v>
      </c>
      <c r="AH5" s="230" t="s">
        <v>6</v>
      </c>
      <c r="AI5" s="231" t="s">
        <v>7</v>
      </c>
      <c r="AJ5" s="222" t="s">
        <v>8</v>
      </c>
      <c r="AK5" s="222" t="s">
        <v>3</v>
      </c>
      <c r="AL5" s="222" t="s">
        <v>3</v>
      </c>
      <c r="AM5" s="222" t="s">
        <v>4</v>
      </c>
      <c r="AN5" s="131" t="s">
        <v>5</v>
      </c>
      <c r="AO5" s="230" t="s">
        <v>6</v>
      </c>
      <c r="AP5" s="231" t="s">
        <v>7</v>
      </c>
    </row>
    <row r="6" spans="1:42" ht="24" x14ac:dyDescent="0.25">
      <c r="A6" s="160" t="s">
        <v>9</v>
      </c>
      <c r="B6" s="160" t="s">
        <v>10</v>
      </c>
      <c r="C6" s="160" t="s">
        <v>11</v>
      </c>
      <c r="D6" s="160" t="s">
        <v>12</v>
      </c>
      <c r="E6" s="160" t="s">
        <v>13</v>
      </c>
      <c r="F6" s="160" t="s">
        <v>14</v>
      </c>
      <c r="G6" s="160" t="s">
        <v>15</v>
      </c>
      <c r="H6" s="160" t="s">
        <v>16</v>
      </c>
      <c r="I6" s="160" t="s">
        <v>17</v>
      </c>
      <c r="J6" s="160" t="s">
        <v>18</v>
      </c>
      <c r="K6" s="160" t="s">
        <v>19</v>
      </c>
      <c r="L6" s="160" t="s">
        <v>20</v>
      </c>
      <c r="M6" s="160" t="s">
        <v>21</v>
      </c>
      <c r="N6" s="160" t="s">
        <v>22</v>
      </c>
      <c r="O6" s="137">
        <v>1</v>
      </c>
      <c r="P6" s="137">
        <v>2</v>
      </c>
      <c r="Q6" s="137">
        <v>3</v>
      </c>
      <c r="R6" s="137">
        <v>4</v>
      </c>
      <c r="S6" s="137">
        <v>5</v>
      </c>
      <c r="T6" s="137">
        <v>6</v>
      </c>
      <c r="U6" s="137">
        <v>7</v>
      </c>
      <c r="V6" s="137">
        <v>8</v>
      </c>
      <c r="W6" s="137">
        <v>9</v>
      </c>
      <c r="X6" s="137">
        <v>10</v>
      </c>
      <c r="Y6" s="137">
        <v>11</v>
      </c>
      <c r="Z6" s="137">
        <v>12</v>
      </c>
      <c r="AA6" s="137">
        <v>13</v>
      </c>
      <c r="AB6" s="137">
        <v>14</v>
      </c>
      <c r="AC6" s="137">
        <v>15</v>
      </c>
      <c r="AD6" s="137">
        <v>16</v>
      </c>
      <c r="AE6" s="137">
        <v>17</v>
      </c>
      <c r="AF6" s="137">
        <v>18</v>
      </c>
      <c r="AG6" s="137">
        <v>19</v>
      </c>
      <c r="AH6" s="137">
        <v>20</v>
      </c>
      <c r="AI6" s="137">
        <v>21</v>
      </c>
      <c r="AJ6" s="137">
        <v>22</v>
      </c>
      <c r="AK6" s="137">
        <v>23</v>
      </c>
      <c r="AL6" s="137">
        <v>24</v>
      </c>
      <c r="AM6" s="137">
        <v>25</v>
      </c>
      <c r="AN6" s="137">
        <v>26</v>
      </c>
      <c r="AO6" s="137">
        <v>27</v>
      </c>
      <c r="AP6" s="137">
        <v>28</v>
      </c>
    </row>
    <row r="7" spans="1:42" x14ac:dyDescent="0.25">
      <c r="A7" s="139" t="s">
        <v>23</v>
      </c>
      <c r="B7" s="143" t="s">
        <v>24</v>
      </c>
      <c r="C7" s="143" t="s">
        <v>25</v>
      </c>
      <c r="D7" s="143" t="s">
        <v>26</v>
      </c>
      <c r="E7" s="143" t="s">
        <v>27</v>
      </c>
      <c r="F7" s="143" t="s">
        <v>27</v>
      </c>
      <c r="G7" s="143" t="s">
        <v>27</v>
      </c>
      <c r="H7" s="143" t="s">
        <v>27</v>
      </c>
      <c r="I7" s="143" t="s">
        <v>27</v>
      </c>
      <c r="J7" s="143" t="s">
        <v>28</v>
      </c>
      <c r="K7" s="143" t="s">
        <v>29</v>
      </c>
      <c r="L7" s="143" t="s">
        <v>30</v>
      </c>
      <c r="M7" s="143" t="s">
        <v>31</v>
      </c>
      <c r="N7" s="184" t="s">
        <v>32</v>
      </c>
      <c r="O7" s="137"/>
      <c r="P7" s="137"/>
      <c r="Q7" s="137"/>
      <c r="R7" s="137"/>
      <c r="S7" s="167"/>
      <c r="T7" s="167"/>
      <c r="U7" s="137"/>
      <c r="V7" s="137"/>
      <c r="W7" s="137"/>
      <c r="X7" s="137"/>
      <c r="Y7" s="137"/>
      <c r="Z7" s="167"/>
      <c r="AA7" s="167"/>
      <c r="AB7" s="137"/>
      <c r="AC7" s="137"/>
      <c r="AD7" s="137"/>
      <c r="AE7" s="137"/>
      <c r="AF7" s="137"/>
      <c r="AG7" s="167"/>
      <c r="AH7" s="167"/>
      <c r="AI7" s="137"/>
      <c r="AJ7" s="137"/>
      <c r="AK7" s="137"/>
      <c r="AL7" s="137"/>
      <c r="AM7" s="137"/>
      <c r="AN7" s="167"/>
      <c r="AO7" s="167"/>
      <c r="AP7" s="137"/>
    </row>
    <row r="8" spans="1:42" x14ac:dyDescent="0.25">
      <c r="A8" s="139" t="s">
        <v>23</v>
      </c>
      <c r="B8" s="140" t="s">
        <v>24</v>
      </c>
      <c r="C8" s="140" t="s">
        <v>25</v>
      </c>
      <c r="D8" s="140" t="s">
        <v>26</v>
      </c>
      <c r="E8" s="140" t="s">
        <v>27</v>
      </c>
      <c r="F8" s="140" t="s">
        <v>27</v>
      </c>
      <c r="G8" s="140" t="s">
        <v>27</v>
      </c>
      <c r="H8" s="140" t="s">
        <v>27</v>
      </c>
      <c r="I8" s="140" t="s">
        <v>27</v>
      </c>
      <c r="J8" s="140"/>
      <c r="K8" s="140" t="s">
        <v>33</v>
      </c>
      <c r="L8" s="140" t="s">
        <v>34</v>
      </c>
      <c r="M8" s="140" t="s">
        <v>31</v>
      </c>
      <c r="N8" s="185" t="s">
        <v>32</v>
      </c>
      <c r="O8" s="137"/>
      <c r="P8" s="137"/>
      <c r="Q8" s="137"/>
      <c r="R8" s="137"/>
      <c r="S8" s="167"/>
      <c r="T8" s="167"/>
      <c r="U8" s="137"/>
      <c r="V8" s="137"/>
      <c r="W8" s="137"/>
      <c r="X8" s="137"/>
      <c r="Y8" s="137"/>
      <c r="Z8" s="167"/>
      <c r="AA8" s="167"/>
      <c r="AB8" s="137"/>
      <c r="AC8" s="137"/>
      <c r="AD8" s="137"/>
      <c r="AE8" s="137"/>
      <c r="AF8" s="137"/>
      <c r="AG8" s="167"/>
      <c r="AH8" s="167"/>
      <c r="AI8" s="137"/>
      <c r="AJ8" s="137"/>
      <c r="AK8" s="137"/>
      <c r="AL8" s="137"/>
      <c r="AM8" s="137"/>
      <c r="AN8" s="167"/>
      <c r="AO8" s="167"/>
      <c r="AP8" s="137"/>
    </row>
    <row r="9" spans="1:42" x14ac:dyDescent="0.25">
      <c r="A9" s="139" t="s">
        <v>23</v>
      </c>
      <c r="B9" s="143" t="s">
        <v>24</v>
      </c>
      <c r="C9" s="143" t="s">
        <v>25</v>
      </c>
      <c r="D9" s="143" t="s">
        <v>26</v>
      </c>
      <c r="E9" s="143" t="s">
        <v>27</v>
      </c>
      <c r="F9" s="143" t="s">
        <v>27</v>
      </c>
      <c r="G9" s="143" t="s">
        <v>27</v>
      </c>
      <c r="H9" s="143" t="s">
        <v>27</v>
      </c>
      <c r="I9" s="143" t="s">
        <v>27</v>
      </c>
      <c r="J9" s="143" t="s">
        <v>35</v>
      </c>
      <c r="K9" s="143" t="s">
        <v>36</v>
      </c>
      <c r="L9" s="143" t="s">
        <v>37</v>
      </c>
      <c r="M9" s="143" t="s">
        <v>31</v>
      </c>
      <c r="N9" s="184" t="s">
        <v>32</v>
      </c>
      <c r="O9" s="137"/>
      <c r="P9" s="137"/>
      <c r="Q9" s="137"/>
      <c r="R9" s="137"/>
      <c r="S9" s="167"/>
      <c r="T9" s="167"/>
      <c r="U9" s="137"/>
      <c r="V9" s="137"/>
      <c r="W9" s="137"/>
      <c r="X9" s="137"/>
      <c r="Y9" s="137"/>
      <c r="Z9" s="167"/>
      <c r="AA9" s="167"/>
      <c r="AB9" s="137"/>
      <c r="AC9" s="137"/>
      <c r="AD9" s="137"/>
      <c r="AE9" s="137"/>
      <c r="AF9" s="137"/>
      <c r="AG9" s="167"/>
      <c r="AH9" s="167"/>
      <c r="AI9" s="137"/>
      <c r="AJ9" s="137"/>
      <c r="AK9" s="137"/>
      <c r="AL9" s="137"/>
      <c r="AM9" s="137"/>
      <c r="AN9" s="167"/>
      <c r="AO9" s="167"/>
      <c r="AP9" s="137"/>
    </row>
    <row r="10" spans="1:42" x14ac:dyDescent="0.25">
      <c r="A10" s="139" t="s">
        <v>23</v>
      </c>
      <c r="B10" s="140" t="s">
        <v>24</v>
      </c>
      <c r="C10" s="140" t="s">
        <v>25</v>
      </c>
      <c r="D10" s="140" t="s">
        <v>26</v>
      </c>
      <c r="E10" s="140" t="s">
        <v>38</v>
      </c>
      <c r="F10" s="140" t="s">
        <v>27</v>
      </c>
      <c r="G10" s="140" t="s">
        <v>27</v>
      </c>
      <c r="H10" s="140" t="s">
        <v>27</v>
      </c>
      <c r="I10" s="140" t="s">
        <v>27</v>
      </c>
      <c r="J10" s="140" t="s">
        <v>39</v>
      </c>
      <c r="K10" s="140" t="s">
        <v>40</v>
      </c>
      <c r="L10" s="140" t="s">
        <v>41</v>
      </c>
      <c r="M10" s="140" t="s">
        <v>31</v>
      </c>
      <c r="N10" s="185" t="s">
        <v>32</v>
      </c>
      <c r="O10" s="137"/>
      <c r="P10" s="137"/>
      <c r="Q10" s="137"/>
      <c r="R10" s="137"/>
      <c r="S10" s="167"/>
      <c r="T10" s="167"/>
      <c r="U10" s="137"/>
      <c r="V10" s="137"/>
      <c r="W10" s="137"/>
      <c r="X10" s="137"/>
      <c r="Y10" s="137"/>
      <c r="Z10" s="167"/>
      <c r="AA10" s="167"/>
      <c r="AB10" s="137"/>
      <c r="AC10" s="137"/>
      <c r="AD10" s="137"/>
      <c r="AE10" s="137"/>
      <c r="AF10" s="137"/>
      <c r="AG10" s="167"/>
      <c r="AH10" s="167"/>
      <c r="AI10" s="137"/>
      <c r="AJ10" s="137"/>
      <c r="AK10" s="137"/>
      <c r="AL10" s="137"/>
      <c r="AM10" s="137"/>
      <c r="AN10" s="167"/>
      <c r="AO10" s="167"/>
      <c r="AP10" s="137"/>
    </row>
    <row r="11" spans="1:42" x14ac:dyDescent="0.25">
      <c r="A11" s="139" t="s">
        <v>23</v>
      </c>
      <c r="B11" s="143" t="s">
        <v>24</v>
      </c>
      <c r="C11" s="143" t="s">
        <v>25</v>
      </c>
      <c r="D11" s="143" t="s">
        <v>26</v>
      </c>
      <c r="E11" s="143" t="s">
        <v>38</v>
      </c>
      <c r="F11" s="143" t="s">
        <v>42</v>
      </c>
      <c r="G11" s="143" t="s">
        <v>27</v>
      </c>
      <c r="H11" s="143" t="s">
        <v>27</v>
      </c>
      <c r="I11" s="143" t="s">
        <v>27</v>
      </c>
      <c r="J11" s="143" t="s">
        <v>43</v>
      </c>
      <c r="K11" s="143" t="s">
        <v>44</v>
      </c>
      <c r="L11" s="143" t="s">
        <v>45</v>
      </c>
      <c r="M11" s="143" t="s">
        <v>31</v>
      </c>
      <c r="N11" s="184" t="s">
        <v>32</v>
      </c>
      <c r="O11" s="137"/>
      <c r="P11" s="137"/>
      <c r="Q11" s="137"/>
      <c r="R11" s="137"/>
      <c r="S11" s="167"/>
      <c r="T11" s="167"/>
      <c r="U11" s="137"/>
      <c r="V11" s="137"/>
      <c r="W11" s="137"/>
      <c r="X11" s="137"/>
      <c r="Y11" s="137"/>
      <c r="Z11" s="167"/>
      <c r="AA11" s="167"/>
      <c r="AB11" s="137"/>
      <c r="AC11" s="137"/>
      <c r="AD11" s="137"/>
      <c r="AE11" s="137"/>
      <c r="AF11" s="137"/>
      <c r="AG11" s="167"/>
      <c r="AH11" s="167"/>
      <c r="AI11" s="137"/>
      <c r="AJ11" s="137"/>
      <c r="AK11" s="137"/>
      <c r="AL11" s="137"/>
      <c r="AM11" s="137"/>
      <c r="AN11" s="167"/>
      <c r="AO11" s="167"/>
      <c r="AP11" s="137"/>
    </row>
    <row r="12" spans="1:42" x14ac:dyDescent="0.25">
      <c r="A12" s="139" t="s">
        <v>23</v>
      </c>
      <c r="B12" s="140" t="s">
        <v>24</v>
      </c>
      <c r="C12" s="140" t="s">
        <v>25</v>
      </c>
      <c r="D12" s="140" t="s">
        <v>26</v>
      </c>
      <c r="E12" s="140" t="s">
        <v>38</v>
      </c>
      <c r="F12" s="140" t="s">
        <v>42</v>
      </c>
      <c r="G12" s="140" t="s">
        <v>27</v>
      </c>
      <c r="H12" s="140" t="s">
        <v>27</v>
      </c>
      <c r="I12" s="140" t="s">
        <v>27</v>
      </c>
      <c r="J12" s="140" t="s">
        <v>46</v>
      </c>
      <c r="K12" s="140" t="s">
        <v>47</v>
      </c>
      <c r="L12" s="140" t="s">
        <v>48</v>
      </c>
      <c r="M12" s="140" t="s">
        <v>31</v>
      </c>
      <c r="N12" s="185" t="s">
        <v>32</v>
      </c>
      <c r="O12" s="137"/>
      <c r="P12" s="137"/>
      <c r="Q12" s="137"/>
      <c r="R12" s="137"/>
      <c r="S12" s="167"/>
      <c r="T12" s="167"/>
      <c r="U12" s="137"/>
      <c r="V12" s="137"/>
      <c r="W12" s="137"/>
      <c r="X12" s="137"/>
      <c r="Y12" s="137"/>
      <c r="Z12" s="167"/>
      <c r="AA12" s="167"/>
      <c r="AB12" s="137"/>
      <c r="AC12" s="137"/>
      <c r="AD12" s="137"/>
      <c r="AE12" s="137"/>
      <c r="AF12" s="137"/>
      <c r="AG12" s="167"/>
      <c r="AH12" s="167"/>
      <c r="AI12" s="137"/>
      <c r="AJ12" s="137"/>
      <c r="AK12" s="137"/>
      <c r="AL12" s="137"/>
      <c r="AM12" s="137"/>
      <c r="AN12" s="167"/>
      <c r="AO12" s="167"/>
      <c r="AP12" s="137"/>
    </row>
    <row r="13" spans="1:42" x14ac:dyDescent="0.25">
      <c r="A13" s="139" t="s">
        <v>23</v>
      </c>
      <c r="B13" s="143" t="s">
        <v>24</v>
      </c>
      <c r="C13" s="143" t="s">
        <v>25</v>
      </c>
      <c r="D13" s="143" t="s">
        <v>26</v>
      </c>
      <c r="E13" s="143" t="s">
        <v>38</v>
      </c>
      <c r="F13" s="143" t="s">
        <v>42</v>
      </c>
      <c r="G13" s="143" t="s">
        <v>27</v>
      </c>
      <c r="H13" s="143" t="s">
        <v>27</v>
      </c>
      <c r="I13" s="143" t="s">
        <v>27</v>
      </c>
      <c r="J13" s="143" t="s">
        <v>49</v>
      </c>
      <c r="K13" s="143" t="s">
        <v>50</v>
      </c>
      <c r="L13" s="143" t="s">
        <v>37</v>
      </c>
      <c r="M13" s="143" t="s">
        <v>31</v>
      </c>
      <c r="N13" s="184" t="s">
        <v>32</v>
      </c>
      <c r="O13" s="137"/>
      <c r="P13" s="137"/>
      <c r="Q13" s="137"/>
      <c r="R13" s="137"/>
      <c r="S13" s="167"/>
      <c r="T13" s="167"/>
      <c r="U13" s="137"/>
      <c r="V13" s="137"/>
      <c r="W13" s="137"/>
      <c r="X13" s="137"/>
      <c r="Y13" s="137"/>
      <c r="Z13" s="167"/>
      <c r="AA13" s="167"/>
      <c r="AB13" s="137"/>
      <c r="AC13" s="137"/>
      <c r="AD13" s="137"/>
      <c r="AE13" s="137"/>
      <c r="AF13" s="137"/>
      <c r="AG13" s="167"/>
      <c r="AH13" s="167"/>
      <c r="AI13" s="137"/>
      <c r="AJ13" s="137"/>
      <c r="AK13" s="137"/>
      <c r="AL13" s="137"/>
      <c r="AM13" s="137"/>
      <c r="AN13" s="167"/>
      <c r="AO13" s="167"/>
      <c r="AP13" s="137"/>
    </row>
    <row r="14" spans="1:42" x14ac:dyDescent="0.25">
      <c r="A14" s="139" t="s">
        <v>23</v>
      </c>
      <c r="B14" s="140" t="s">
        <v>24</v>
      </c>
      <c r="C14" s="140" t="s">
        <v>25</v>
      </c>
      <c r="D14" s="140" t="s">
        <v>26</v>
      </c>
      <c r="E14" s="140" t="s">
        <v>38</v>
      </c>
      <c r="F14" s="140" t="s">
        <v>42</v>
      </c>
      <c r="G14" s="140" t="s">
        <v>27</v>
      </c>
      <c r="H14" s="140" t="s">
        <v>27</v>
      </c>
      <c r="I14" s="140" t="s">
        <v>27</v>
      </c>
      <c r="J14" s="140" t="s">
        <v>51</v>
      </c>
      <c r="K14" s="140" t="s">
        <v>52</v>
      </c>
      <c r="L14" s="140" t="s">
        <v>53</v>
      </c>
      <c r="M14" s="140" t="s">
        <v>31</v>
      </c>
      <c r="N14" s="185" t="s">
        <v>32</v>
      </c>
      <c r="O14" s="137"/>
      <c r="P14" s="137"/>
      <c r="Q14" s="137"/>
      <c r="R14" s="137"/>
      <c r="S14" s="167"/>
      <c r="T14" s="167"/>
      <c r="U14" s="137"/>
      <c r="V14" s="137"/>
      <c r="W14" s="137"/>
      <c r="X14" s="137"/>
      <c r="Y14" s="137"/>
      <c r="Z14" s="167"/>
      <c r="AA14" s="167"/>
      <c r="AB14" s="137"/>
      <c r="AC14" s="137"/>
      <c r="AD14" s="137"/>
      <c r="AE14" s="137"/>
      <c r="AF14" s="137"/>
      <c r="AG14" s="167"/>
      <c r="AH14" s="167"/>
      <c r="AI14" s="137"/>
      <c r="AJ14" s="137"/>
      <c r="AK14" s="137"/>
      <c r="AL14" s="137"/>
      <c r="AM14" s="137"/>
      <c r="AN14" s="167"/>
      <c r="AO14" s="167"/>
      <c r="AP14" s="137"/>
    </row>
    <row r="15" spans="1:42" x14ac:dyDescent="0.25">
      <c r="A15" s="139" t="s">
        <v>23</v>
      </c>
      <c r="B15" s="143" t="s">
        <v>24</v>
      </c>
      <c r="C15" s="143" t="s">
        <v>25</v>
      </c>
      <c r="D15" s="143" t="s">
        <v>26</v>
      </c>
      <c r="E15" s="143" t="s">
        <v>38</v>
      </c>
      <c r="F15" s="143" t="s">
        <v>42</v>
      </c>
      <c r="G15" s="143" t="s">
        <v>27</v>
      </c>
      <c r="H15" s="143" t="s">
        <v>27</v>
      </c>
      <c r="I15" s="143" t="s">
        <v>27</v>
      </c>
      <c r="J15" s="143" t="s">
        <v>54</v>
      </c>
      <c r="K15" s="143" t="s">
        <v>55</v>
      </c>
      <c r="L15" s="143" t="s">
        <v>56</v>
      </c>
      <c r="M15" s="143" t="s">
        <v>31</v>
      </c>
      <c r="N15" s="184" t="s">
        <v>32</v>
      </c>
      <c r="O15" s="137"/>
      <c r="P15" s="137"/>
      <c r="Q15" s="137"/>
      <c r="R15" s="137"/>
      <c r="S15" s="167"/>
      <c r="T15" s="167"/>
      <c r="U15" s="137"/>
      <c r="V15" s="137"/>
      <c r="W15" s="137"/>
      <c r="X15" s="137"/>
      <c r="Y15" s="137"/>
      <c r="Z15" s="167"/>
      <c r="AA15" s="167"/>
      <c r="AB15" s="137"/>
      <c r="AC15" s="137"/>
      <c r="AD15" s="137"/>
      <c r="AE15" s="137"/>
      <c r="AF15" s="137"/>
      <c r="AG15" s="167"/>
      <c r="AH15" s="167"/>
      <c r="AI15" s="137"/>
      <c r="AJ15" s="137"/>
      <c r="AK15" s="137"/>
      <c r="AL15" s="137"/>
      <c r="AM15" s="137"/>
      <c r="AN15" s="167"/>
      <c r="AO15" s="167"/>
      <c r="AP15" s="137"/>
    </row>
    <row r="16" spans="1:42" x14ac:dyDescent="0.25">
      <c r="A16" s="139" t="s">
        <v>23</v>
      </c>
      <c r="B16" s="140" t="s">
        <v>24</v>
      </c>
      <c r="C16" s="140" t="s">
        <v>25</v>
      </c>
      <c r="D16" s="140" t="s">
        <v>26</v>
      </c>
      <c r="E16" s="140" t="s">
        <v>38</v>
      </c>
      <c r="F16" s="140" t="s">
        <v>42</v>
      </c>
      <c r="G16" s="140" t="s">
        <v>27</v>
      </c>
      <c r="H16" s="140" t="s">
        <v>27</v>
      </c>
      <c r="I16" s="140" t="s">
        <v>27</v>
      </c>
      <c r="J16" s="140" t="s">
        <v>57</v>
      </c>
      <c r="K16" s="140" t="s">
        <v>58</v>
      </c>
      <c r="L16" s="140" t="s">
        <v>59</v>
      </c>
      <c r="M16" s="140" t="s">
        <v>31</v>
      </c>
      <c r="N16" s="185" t="s">
        <v>32</v>
      </c>
      <c r="O16" s="137"/>
      <c r="P16" s="137"/>
      <c r="Q16" s="137"/>
      <c r="R16" s="137"/>
      <c r="S16" s="167"/>
      <c r="T16" s="167"/>
      <c r="U16" s="137"/>
      <c r="V16" s="137"/>
      <c r="W16" s="137"/>
      <c r="X16" s="137"/>
      <c r="Y16" s="137"/>
      <c r="Z16" s="167"/>
      <c r="AA16" s="167"/>
      <c r="AB16" s="137"/>
      <c r="AC16" s="137"/>
      <c r="AD16" s="137"/>
      <c r="AE16" s="137"/>
      <c r="AF16" s="137"/>
      <c r="AG16" s="167"/>
      <c r="AH16" s="167"/>
      <c r="AI16" s="137"/>
      <c r="AJ16" s="137"/>
      <c r="AK16" s="137"/>
      <c r="AL16" s="137"/>
      <c r="AM16" s="137"/>
      <c r="AN16" s="167"/>
      <c r="AO16" s="167"/>
      <c r="AP16" s="137"/>
    </row>
    <row r="17" spans="1:42" x14ac:dyDescent="0.25">
      <c r="A17" s="139" t="s">
        <v>23</v>
      </c>
      <c r="B17" s="143" t="s">
        <v>24</v>
      </c>
      <c r="C17" s="143" t="s">
        <v>25</v>
      </c>
      <c r="D17" s="143" t="s">
        <v>26</v>
      </c>
      <c r="E17" s="143" t="s">
        <v>38</v>
      </c>
      <c r="F17" s="143" t="s">
        <v>42</v>
      </c>
      <c r="G17" s="143" t="s">
        <v>27</v>
      </c>
      <c r="H17" s="143" t="s">
        <v>27</v>
      </c>
      <c r="I17" s="143" t="s">
        <v>27</v>
      </c>
      <c r="J17" s="143" t="s">
        <v>60</v>
      </c>
      <c r="K17" s="143" t="s">
        <v>61</v>
      </c>
      <c r="L17" s="143" t="s">
        <v>62</v>
      </c>
      <c r="M17" s="143" t="s">
        <v>31</v>
      </c>
      <c r="N17" s="184" t="s">
        <v>32</v>
      </c>
      <c r="O17" s="137"/>
      <c r="P17" s="137"/>
      <c r="Q17" s="137"/>
      <c r="R17" s="137"/>
      <c r="S17" s="167"/>
      <c r="T17" s="167"/>
      <c r="U17" s="137"/>
      <c r="V17" s="137"/>
      <c r="W17" s="137"/>
      <c r="X17" s="137"/>
      <c r="Y17" s="137"/>
      <c r="Z17" s="167"/>
      <c r="AA17" s="167"/>
      <c r="AB17" s="137"/>
      <c r="AC17" s="137"/>
      <c r="AD17" s="137"/>
      <c r="AE17" s="137"/>
      <c r="AF17" s="13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</row>
    <row r="18" spans="1:42" x14ac:dyDescent="0.25">
      <c r="A18" s="139" t="s">
        <v>23</v>
      </c>
      <c r="B18" s="140" t="s">
        <v>24</v>
      </c>
      <c r="C18" s="140" t="s">
        <v>25</v>
      </c>
      <c r="D18" s="140" t="s">
        <v>26</v>
      </c>
      <c r="E18" s="140" t="s">
        <v>38</v>
      </c>
      <c r="F18" s="140" t="s">
        <v>42</v>
      </c>
      <c r="G18" s="140" t="s">
        <v>27</v>
      </c>
      <c r="H18" s="140" t="s">
        <v>27</v>
      </c>
      <c r="I18" s="140" t="s">
        <v>27</v>
      </c>
      <c r="J18" s="140" t="s">
        <v>63</v>
      </c>
      <c r="K18" s="140" t="s">
        <v>64</v>
      </c>
      <c r="L18" s="140" t="s">
        <v>65</v>
      </c>
      <c r="M18" s="140" t="s">
        <v>31</v>
      </c>
      <c r="N18" s="185" t="s">
        <v>32</v>
      </c>
      <c r="O18" s="137"/>
      <c r="P18" s="137"/>
      <c r="Q18" s="137"/>
      <c r="R18" s="137"/>
      <c r="S18" s="167"/>
      <c r="T18" s="167"/>
      <c r="U18" s="137"/>
      <c r="V18" s="137"/>
      <c r="W18" s="137"/>
      <c r="X18" s="137"/>
      <c r="Y18" s="137"/>
      <c r="Z18" s="167"/>
      <c r="AA18" s="167"/>
      <c r="AB18" s="137"/>
      <c r="AC18" s="137"/>
      <c r="AD18" s="137"/>
      <c r="AE18" s="137"/>
      <c r="AF18" s="137"/>
      <c r="AG18" s="167"/>
      <c r="AH18" s="167"/>
      <c r="AI18" s="137"/>
      <c r="AJ18" s="137"/>
      <c r="AK18" s="137"/>
      <c r="AL18" s="137"/>
      <c r="AM18" s="137"/>
      <c r="AN18" s="167"/>
      <c r="AO18" s="167"/>
      <c r="AP18" s="137"/>
    </row>
    <row r="19" spans="1:42" x14ac:dyDescent="0.25">
      <c r="A19" s="139" t="s">
        <v>23</v>
      </c>
      <c r="B19" s="143" t="s">
        <v>24</v>
      </c>
      <c r="C19" s="143" t="s">
        <v>25</v>
      </c>
      <c r="D19" s="143" t="s">
        <v>26</v>
      </c>
      <c r="E19" s="143" t="s">
        <v>38</v>
      </c>
      <c r="F19" s="143" t="s">
        <v>42</v>
      </c>
      <c r="G19" s="143" t="s">
        <v>27</v>
      </c>
      <c r="H19" s="143" t="s">
        <v>27</v>
      </c>
      <c r="I19" s="143" t="s">
        <v>27</v>
      </c>
      <c r="J19" s="143" t="s">
        <v>66</v>
      </c>
      <c r="K19" s="143" t="s">
        <v>67</v>
      </c>
      <c r="L19" s="143" t="s">
        <v>68</v>
      </c>
      <c r="M19" s="143" t="s">
        <v>31</v>
      </c>
      <c r="N19" s="184" t="s">
        <v>32</v>
      </c>
      <c r="O19" s="137"/>
      <c r="P19" s="137"/>
      <c r="Q19" s="137"/>
      <c r="R19" s="137"/>
      <c r="S19" s="167"/>
      <c r="T19" s="167"/>
      <c r="U19" s="137"/>
      <c r="V19" s="137"/>
      <c r="W19" s="137"/>
      <c r="X19" s="137"/>
      <c r="Y19" s="137"/>
      <c r="Z19" s="167"/>
      <c r="AA19" s="167"/>
      <c r="AB19" s="137"/>
      <c r="AC19" s="137"/>
      <c r="AD19" s="137"/>
      <c r="AE19" s="137"/>
      <c r="AF19" s="137"/>
      <c r="AG19" s="167"/>
      <c r="AH19" s="167"/>
      <c r="AI19" s="137"/>
      <c r="AJ19" s="137"/>
      <c r="AK19" s="137"/>
      <c r="AL19" s="137"/>
      <c r="AM19" s="137"/>
      <c r="AN19" s="167"/>
      <c r="AO19" s="167"/>
      <c r="AP19" s="137"/>
    </row>
    <row r="20" spans="1:42" x14ac:dyDescent="0.25">
      <c r="A20" s="139" t="s">
        <v>23</v>
      </c>
      <c r="B20" s="140" t="s">
        <v>24</v>
      </c>
      <c r="C20" s="140" t="s">
        <v>25</v>
      </c>
      <c r="D20" s="140" t="s">
        <v>26</v>
      </c>
      <c r="E20" s="140" t="s">
        <v>38</v>
      </c>
      <c r="F20" s="140" t="s">
        <v>42</v>
      </c>
      <c r="G20" s="140" t="s">
        <v>27</v>
      </c>
      <c r="H20" s="140" t="s">
        <v>27</v>
      </c>
      <c r="I20" s="140" t="s">
        <v>27</v>
      </c>
      <c r="J20" s="140" t="s">
        <v>69</v>
      </c>
      <c r="K20" s="140" t="s">
        <v>70</v>
      </c>
      <c r="L20" s="140" t="s">
        <v>71</v>
      </c>
      <c r="M20" s="140" t="s">
        <v>31</v>
      </c>
      <c r="N20" s="185" t="s">
        <v>32</v>
      </c>
      <c r="O20" s="137"/>
      <c r="P20" s="137"/>
      <c r="Q20" s="137"/>
      <c r="R20" s="137"/>
      <c r="S20" s="167"/>
      <c r="T20" s="167"/>
      <c r="U20" s="137"/>
      <c r="V20" s="137"/>
      <c r="W20" s="137"/>
      <c r="X20" s="137"/>
      <c r="Y20" s="137"/>
      <c r="Z20" s="167"/>
      <c r="AA20" s="167"/>
      <c r="AB20" s="137"/>
      <c r="AC20" s="137"/>
      <c r="AD20" s="137"/>
      <c r="AE20" s="137"/>
      <c r="AF20" s="137"/>
      <c r="AG20" s="167"/>
      <c r="AH20" s="167"/>
      <c r="AI20" s="137"/>
      <c r="AJ20" s="137"/>
      <c r="AK20" s="137"/>
      <c r="AL20" s="137"/>
      <c r="AM20" s="137"/>
      <c r="AN20" s="167"/>
      <c r="AO20" s="167"/>
      <c r="AP20" s="137"/>
    </row>
    <row r="21" spans="1:42" x14ac:dyDescent="0.25">
      <c r="A21" s="139" t="s">
        <v>23</v>
      </c>
      <c r="B21" s="143" t="s">
        <v>24</v>
      </c>
      <c r="C21" s="143" t="s">
        <v>25</v>
      </c>
      <c r="D21" s="143" t="s">
        <v>26</v>
      </c>
      <c r="E21" s="143" t="s">
        <v>38</v>
      </c>
      <c r="F21" s="143" t="s">
        <v>42</v>
      </c>
      <c r="G21" s="143" t="s">
        <v>27</v>
      </c>
      <c r="H21" s="143" t="s">
        <v>27</v>
      </c>
      <c r="I21" s="143" t="s">
        <v>27</v>
      </c>
      <c r="J21" s="143" t="s">
        <v>72</v>
      </c>
      <c r="K21" s="143" t="s">
        <v>73</v>
      </c>
      <c r="L21" s="143" t="s">
        <v>30</v>
      </c>
      <c r="M21" s="143" t="s">
        <v>31</v>
      </c>
      <c r="N21" s="184" t="s">
        <v>32</v>
      </c>
      <c r="O21" s="137"/>
      <c r="P21" s="137"/>
      <c r="Q21" s="137"/>
      <c r="R21" s="137"/>
      <c r="S21" s="167"/>
      <c r="T21" s="167"/>
      <c r="U21" s="137"/>
      <c r="V21" s="137"/>
      <c r="W21" s="137"/>
      <c r="X21" s="137"/>
      <c r="Y21" s="137"/>
      <c r="Z21" s="167"/>
      <c r="AA21" s="167"/>
      <c r="AB21" s="137"/>
      <c r="AC21" s="137"/>
      <c r="AD21" s="137"/>
      <c r="AE21" s="137"/>
      <c r="AF21" s="137"/>
      <c r="AG21" s="167"/>
      <c r="AH21" s="167"/>
      <c r="AI21" s="137"/>
      <c r="AJ21" s="137"/>
      <c r="AK21" s="137"/>
      <c r="AL21" s="137"/>
      <c r="AM21" s="137"/>
      <c r="AN21" s="167"/>
      <c r="AO21" s="167"/>
      <c r="AP21" s="137"/>
    </row>
    <row r="22" spans="1:42" x14ac:dyDescent="0.25">
      <c r="A22" s="139" t="s">
        <v>23</v>
      </c>
      <c r="B22" s="140" t="s">
        <v>24</v>
      </c>
      <c r="C22" s="140" t="s">
        <v>25</v>
      </c>
      <c r="D22" s="140" t="s">
        <v>26</v>
      </c>
      <c r="E22" s="140" t="s">
        <v>38</v>
      </c>
      <c r="F22" s="140" t="s">
        <v>42</v>
      </c>
      <c r="G22" s="140" t="s">
        <v>27</v>
      </c>
      <c r="H22" s="140" t="s">
        <v>27</v>
      </c>
      <c r="I22" s="140" t="s">
        <v>27</v>
      </c>
      <c r="J22" s="140" t="s">
        <v>74</v>
      </c>
      <c r="K22" s="140" t="s">
        <v>75</v>
      </c>
      <c r="L22" s="140" t="s">
        <v>41</v>
      </c>
      <c r="M22" s="140" t="s">
        <v>31</v>
      </c>
      <c r="N22" s="185" t="s">
        <v>32</v>
      </c>
      <c r="O22" s="165"/>
      <c r="P22" s="167"/>
      <c r="Q22" s="167"/>
      <c r="R22" s="167"/>
      <c r="S22" s="167"/>
      <c r="T22" s="167"/>
      <c r="U22" s="167"/>
      <c r="V22" s="165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</row>
    <row r="23" spans="1:42" x14ac:dyDescent="0.25">
      <c r="A23" s="139" t="s">
        <v>23</v>
      </c>
      <c r="B23" s="143" t="s">
        <v>24</v>
      </c>
      <c r="C23" s="143" t="s">
        <v>25</v>
      </c>
      <c r="D23" s="143" t="s">
        <v>26</v>
      </c>
      <c r="E23" s="143" t="s">
        <v>38</v>
      </c>
      <c r="F23" s="143" t="s">
        <v>42</v>
      </c>
      <c r="G23" s="143" t="s">
        <v>27</v>
      </c>
      <c r="H23" s="143" t="s">
        <v>27</v>
      </c>
      <c r="I23" s="143" t="s">
        <v>27</v>
      </c>
      <c r="J23" s="143" t="s">
        <v>76</v>
      </c>
      <c r="K23" s="143" t="s">
        <v>77</v>
      </c>
      <c r="L23" s="143" t="s">
        <v>78</v>
      </c>
      <c r="M23" s="143" t="s">
        <v>31</v>
      </c>
      <c r="N23" s="184" t="s">
        <v>32</v>
      </c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</row>
    <row r="24" spans="1:42" x14ac:dyDescent="0.25">
      <c r="A24" s="139" t="s">
        <v>23</v>
      </c>
      <c r="B24" s="140" t="s">
        <v>24</v>
      </c>
      <c r="C24" s="140" t="s">
        <v>25</v>
      </c>
      <c r="D24" s="140" t="s">
        <v>26</v>
      </c>
      <c r="E24" s="140" t="s">
        <v>38</v>
      </c>
      <c r="F24" s="140" t="s">
        <v>42</v>
      </c>
      <c r="G24" s="140" t="s">
        <v>27</v>
      </c>
      <c r="H24" s="140" t="s">
        <v>27</v>
      </c>
      <c r="I24" s="140" t="s">
        <v>27</v>
      </c>
      <c r="J24" s="140" t="s">
        <v>79</v>
      </c>
      <c r="K24" s="140" t="s">
        <v>80</v>
      </c>
      <c r="L24" s="140" t="s">
        <v>81</v>
      </c>
      <c r="M24" s="140" t="s">
        <v>31</v>
      </c>
      <c r="N24" s="185" t="s">
        <v>32</v>
      </c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</row>
    <row r="25" spans="1:42" x14ac:dyDescent="0.25">
      <c r="A25" s="139" t="s">
        <v>23</v>
      </c>
      <c r="B25" s="143" t="s">
        <v>24</v>
      </c>
      <c r="C25" s="143" t="s">
        <v>25</v>
      </c>
      <c r="D25" s="143" t="s">
        <v>26</v>
      </c>
      <c r="E25" s="143" t="s">
        <v>38</v>
      </c>
      <c r="F25" s="143" t="s">
        <v>42</v>
      </c>
      <c r="G25" s="143" t="s">
        <v>27</v>
      </c>
      <c r="H25" s="143" t="s">
        <v>27</v>
      </c>
      <c r="I25" s="143" t="s">
        <v>27</v>
      </c>
      <c r="J25" s="143" t="s">
        <v>82</v>
      </c>
      <c r="K25" s="143" t="s">
        <v>83</v>
      </c>
      <c r="L25" s="143" t="s">
        <v>84</v>
      </c>
      <c r="M25" s="143" t="s">
        <v>31</v>
      </c>
      <c r="N25" s="184" t="s">
        <v>32</v>
      </c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</row>
    <row r="26" spans="1:42" x14ac:dyDescent="0.25">
      <c r="A26" s="139" t="s">
        <v>23</v>
      </c>
      <c r="B26" s="140" t="s">
        <v>24</v>
      </c>
      <c r="C26" s="140" t="s">
        <v>25</v>
      </c>
      <c r="D26" s="140" t="s">
        <v>26</v>
      </c>
      <c r="E26" s="140" t="s">
        <v>38</v>
      </c>
      <c r="F26" s="140" t="s">
        <v>42</v>
      </c>
      <c r="G26" s="140" t="s">
        <v>27</v>
      </c>
      <c r="H26" s="140" t="s">
        <v>27</v>
      </c>
      <c r="I26" s="140" t="s">
        <v>27</v>
      </c>
      <c r="J26" s="140" t="s">
        <v>85</v>
      </c>
      <c r="K26" s="140" t="s">
        <v>86</v>
      </c>
      <c r="L26" s="140" t="s">
        <v>87</v>
      </c>
      <c r="M26" s="140" t="s">
        <v>88</v>
      </c>
      <c r="N26" s="185" t="s">
        <v>32</v>
      </c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</row>
    <row r="27" spans="1:42" x14ac:dyDescent="0.25">
      <c r="A27" s="139" t="s">
        <v>23</v>
      </c>
      <c r="B27" s="143" t="s">
        <v>24</v>
      </c>
      <c r="C27" s="143" t="s">
        <v>25</v>
      </c>
      <c r="D27" s="143" t="s">
        <v>26</v>
      </c>
      <c r="E27" s="143" t="s">
        <v>38</v>
      </c>
      <c r="F27" s="143" t="s">
        <v>89</v>
      </c>
      <c r="G27" s="143" t="s">
        <v>27</v>
      </c>
      <c r="H27" s="143" t="s">
        <v>27</v>
      </c>
      <c r="I27" s="143" t="s">
        <v>27</v>
      </c>
      <c r="J27" s="143" t="s">
        <v>90</v>
      </c>
      <c r="K27" s="143" t="s">
        <v>91</v>
      </c>
      <c r="L27" s="143" t="s">
        <v>92</v>
      </c>
      <c r="M27" s="143" t="s">
        <v>31</v>
      </c>
      <c r="N27" s="184" t="s">
        <v>32</v>
      </c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</row>
    <row r="28" spans="1:42" x14ac:dyDescent="0.25">
      <c r="A28" s="139" t="s">
        <v>23</v>
      </c>
      <c r="B28" s="140" t="s">
        <v>24</v>
      </c>
      <c r="C28" s="140" t="s">
        <v>25</v>
      </c>
      <c r="D28" s="140" t="s">
        <v>26</v>
      </c>
      <c r="E28" s="140" t="s">
        <v>38</v>
      </c>
      <c r="F28" s="140" t="s">
        <v>89</v>
      </c>
      <c r="G28" s="140" t="s">
        <v>27</v>
      </c>
      <c r="H28" s="140" t="s">
        <v>27</v>
      </c>
      <c r="I28" s="140" t="s">
        <v>27</v>
      </c>
      <c r="J28" s="140" t="s">
        <v>93</v>
      </c>
      <c r="K28" s="140" t="s">
        <v>94</v>
      </c>
      <c r="L28" s="140" t="s">
        <v>30</v>
      </c>
      <c r="M28" s="140" t="s">
        <v>31</v>
      </c>
      <c r="N28" s="185" t="s">
        <v>32</v>
      </c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</row>
    <row r="29" spans="1:42" x14ac:dyDescent="0.25">
      <c r="A29" s="139" t="s">
        <v>23</v>
      </c>
      <c r="B29" s="143" t="s">
        <v>24</v>
      </c>
      <c r="C29" s="143" t="s">
        <v>25</v>
      </c>
      <c r="D29" s="143" t="s">
        <v>26</v>
      </c>
      <c r="E29" s="143" t="s">
        <v>38</v>
      </c>
      <c r="F29" s="143" t="s">
        <v>89</v>
      </c>
      <c r="G29" s="143" t="s">
        <v>27</v>
      </c>
      <c r="H29" s="143" t="s">
        <v>27</v>
      </c>
      <c r="I29" s="143" t="s">
        <v>27</v>
      </c>
      <c r="J29" s="143" t="s">
        <v>95</v>
      </c>
      <c r="K29" s="143" t="s">
        <v>96</v>
      </c>
      <c r="L29" s="143" t="s">
        <v>97</v>
      </c>
      <c r="M29" s="143" t="s">
        <v>31</v>
      </c>
      <c r="N29" s="184" t="s">
        <v>32</v>
      </c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</row>
    <row r="30" spans="1:42" x14ac:dyDescent="0.25">
      <c r="A30" s="139" t="s">
        <v>23</v>
      </c>
      <c r="B30" s="140" t="s">
        <v>24</v>
      </c>
      <c r="C30" s="140" t="s">
        <v>25</v>
      </c>
      <c r="D30" s="140" t="s">
        <v>26</v>
      </c>
      <c r="E30" s="140" t="s">
        <v>38</v>
      </c>
      <c r="F30" s="140" t="s">
        <v>89</v>
      </c>
      <c r="G30" s="140" t="s">
        <v>27</v>
      </c>
      <c r="H30" s="140" t="s">
        <v>27</v>
      </c>
      <c r="I30" s="140" t="s">
        <v>27</v>
      </c>
      <c r="J30" s="140" t="s">
        <v>98</v>
      </c>
      <c r="K30" s="140" t="s">
        <v>99</v>
      </c>
      <c r="L30" s="140" t="s">
        <v>100</v>
      </c>
      <c r="M30" s="140" t="s">
        <v>31</v>
      </c>
      <c r="N30" s="185" t="s">
        <v>32</v>
      </c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</row>
    <row r="31" spans="1:42" x14ac:dyDescent="0.25">
      <c r="A31" s="139" t="s">
        <v>23</v>
      </c>
      <c r="B31" s="143" t="s">
        <v>24</v>
      </c>
      <c r="C31" s="143" t="s">
        <v>25</v>
      </c>
      <c r="D31" s="143" t="s">
        <v>26</v>
      </c>
      <c r="E31" s="143" t="s">
        <v>38</v>
      </c>
      <c r="F31" s="143" t="s">
        <v>89</v>
      </c>
      <c r="G31" s="143" t="s">
        <v>27</v>
      </c>
      <c r="H31" s="143" t="s">
        <v>27</v>
      </c>
      <c r="I31" s="143" t="s">
        <v>27</v>
      </c>
      <c r="J31" s="143" t="s">
        <v>101</v>
      </c>
      <c r="K31" s="143" t="s">
        <v>102</v>
      </c>
      <c r="L31" s="143" t="s">
        <v>103</v>
      </c>
      <c r="M31" s="143" t="s">
        <v>31</v>
      </c>
      <c r="N31" s="184" t="s">
        <v>32</v>
      </c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</row>
    <row r="32" spans="1:42" x14ac:dyDescent="0.25">
      <c r="A32" s="139" t="s">
        <v>23</v>
      </c>
      <c r="B32" s="140" t="s">
        <v>24</v>
      </c>
      <c r="C32" s="140" t="s">
        <v>25</v>
      </c>
      <c r="D32" s="140" t="s">
        <v>26</v>
      </c>
      <c r="E32" s="140" t="s">
        <v>38</v>
      </c>
      <c r="F32" s="140" t="s">
        <v>89</v>
      </c>
      <c r="G32" s="140" t="s">
        <v>27</v>
      </c>
      <c r="H32" s="140" t="s">
        <v>27</v>
      </c>
      <c r="I32" s="140" t="s">
        <v>27</v>
      </c>
      <c r="J32" s="140" t="s">
        <v>104</v>
      </c>
      <c r="K32" s="140" t="s">
        <v>105</v>
      </c>
      <c r="L32" s="140" t="s">
        <v>106</v>
      </c>
      <c r="M32" s="140" t="s">
        <v>31</v>
      </c>
      <c r="N32" s="185" t="s">
        <v>32</v>
      </c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</row>
    <row r="33" spans="1:42" x14ac:dyDescent="0.25">
      <c r="A33" s="139" t="s">
        <v>23</v>
      </c>
      <c r="B33" s="143" t="s">
        <v>24</v>
      </c>
      <c r="C33" s="143" t="s">
        <v>25</v>
      </c>
      <c r="D33" s="143" t="s">
        <v>26</v>
      </c>
      <c r="E33" s="143" t="s">
        <v>38</v>
      </c>
      <c r="F33" s="143" t="s">
        <v>89</v>
      </c>
      <c r="G33" s="143" t="s">
        <v>27</v>
      </c>
      <c r="H33" s="143" t="s">
        <v>27</v>
      </c>
      <c r="I33" s="143" t="s">
        <v>27</v>
      </c>
      <c r="J33" s="143" t="s">
        <v>107</v>
      </c>
      <c r="K33" s="143" t="s">
        <v>108</v>
      </c>
      <c r="L33" s="143" t="s">
        <v>30</v>
      </c>
      <c r="M33" s="143" t="s">
        <v>31</v>
      </c>
      <c r="N33" s="184" t="s">
        <v>32</v>
      </c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</row>
    <row r="34" spans="1:42" x14ac:dyDescent="0.25">
      <c r="A34" s="139" t="s">
        <v>23</v>
      </c>
      <c r="B34" s="140" t="s">
        <v>24</v>
      </c>
      <c r="C34" s="140" t="s">
        <v>25</v>
      </c>
      <c r="D34" s="140" t="s">
        <v>26</v>
      </c>
      <c r="E34" s="140" t="s">
        <v>38</v>
      </c>
      <c r="F34" s="140" t="s">
        <v>89</v>
      </c>
      <c r="G34" s="140" t="s">
        <v>27</v>
      </c>
      <c r="H34" s="140" t="s">
        <v>27</v>
      </c>
      <c r="I34" s="140" t="s">
        <v>27</v>
      </c>
      <c r="J34" s="140" t="s">
        <v>109</v>
      </c>
      <c r="K34" s="140" t="s">
        <v>110</v>
      </c>
      <c r="L34" s="140" t="s">
        <v>111</v>
      </c>
      <c r="M34" s="140" t="s">
        <v>31</v>
      </c>
      <c r="N34" s="185" t="s">
        <v>32</v>
      </c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</row>
    <row r="35" spans="1:42" x14ac:dyDescent="0.25">
      <c r="A35" s="139" t="s">
        <v>23</v>
      </c>
      <c r="B35" s="143" t="s">
        <v>24</v>
      </c>
      <c r="C35" s="143" t="s">
        <v>25</v>
      </c>
      <c r="D35" s="143" t="s">
        <v>26</v>
      </c>
      <c r="E35" s="143" t="s">
        <v>38</v>
      </c>
      <c r="F35" s="143" t="s">
        <v>89</v>
      </c>
      <c r="G35" s="143" t="s">
        <v>27</v>
      </c>
      <c r="H35" s="143" t="s">
        <v>27</v>
      </c>
      <c r="I35" s="143" t="s">
        <v>27</v>
      </c>
      <c r="J35" s="143" t="s">
        <v>112</v>
      </c>
      <c r="K35" s="143" t="s">
        <v>113</v>
      </c>
      <c r="L35" s="143" t="s">
        <v>114</v>
      </c>
      <c r="M35" s="143" t="s">
        <v>31</v>
      </c>
      <c r="N35" s="184" t="s">
        <v>32</v>
      </c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</row>
    <row r="36" spans="1:42" x14ac:dyDescent="0.25">
      <c r="A36" s="186" t="s">
        <v>23</v>
      </c>
      <c r="B36" s="187" t="s">
        <v>24</v>
      </c>
      <c r="C36" s="187" t="s">
        <v>25</v>
      </c>
      <c r="D36" s="187" t="s">
        <v>26</v>
      </c>
      <c r="E36" s="187" t="s">
        <v>38</v>
      </c>
      <c r="F36" s="187" t="s">
        <v>89</v>
      </c>
      <c r="G36" s="187" t="s">
        <v>27</v>
      </c>
      <c r="H36" s="187" t="s">
        <v>27</v>
      </c>
      <c r="I36" s="187" t="s">
        <v>27</v>
      </c>
      <c r="J36" s="187"/>
      <c r="K36" s="187" t="s">
        <v>450</v>
      </c>
      <c r="L36" s="187" t="s">
        <v>451</v>
      </c>
      <c r="M36" s="187" t="s">
        <v>31</v>
      </c>
      <c r="N36" s="188" t="s">
        <v>32</v>
      </c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</row>
    <row r="37" spans="1:42" x14ac:dyDescent="0.25">
      <c r="A37" s="139" t="s">
        <v>23</v>
      </c>
      <c r="B37" s="140" t="s">
        <v>24</v>
      </c>
      <c r="C37" s="140" t="s">
        <v>25</v>
      </c>
      <c r="D37" s="140" t="s">
        <v>26</v>
      </c>
      <c r="E37" s="140" t="s">
        <v>116</v>
      </c>
      <c r="F37" s="140" t="s">
        <v>27</v>
      </c>
      <c r="G37" s="140" t="s">
        <v>27</v>
      </c>
      <c r="H37" s="140" t="s">
        <v>27</v>
      </c>
      <c r="I37" s="140" t="s">
        <v>27</v>
      </c>
      <c r="J37" s="140" t="s">
        <v>117</v>
      </c>
      <c r="K37" s="140" t="s">
        <v>118</v>
      </c>
      <c r="L37" s="140" t="s">
        <v>119</v>
      </c>
      <c r="M37" s="140" t="s">
        <v>31</v>
      </c>
      <c r="N37" s="185" t="s">
        <v>32</v>
      </c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</row>
    <row r="38" spans="1:42" x14ac:dyDescent="0.25">
      <c r="A38" s="139" t="s">
        <v>23</v>
      </c>
      <c r="B38" s="143" t="s">
        <v>24</v>
      </c>
      <c r="C38" s="143" t="s">
        <v>25</v>
      </c>
      <c r="D38" s="143" t="s">
        <v>26</v>
      </c>
      <c r="E38" s="143" t="s">
        <v>116</v>
      </c>
      <c r="F38" s="143" t="s">
        <v>27</v>
      </c>
      <c r="G38" s="143" t="s">
        <v>27</v>
      </c>
      <c r="H38" s="143" t="s">
        <v>27</v>
      </c>
      <c r="I38" s="143" t="s">
        <v>27</v>
      </c>
      <c r="J38" s="143" t="s">
        <v>120</v>
      </c>
      <c r="K38" s="143" t="s">
        <v>121</v>
      </c>
      <c r="L38" s="143" t="s">
        <v>122</v>
      </c>
      <c r="M38" s="143" t="s">
        <v>31</v>
      </c>
      <c r="N38" s="184" t="s">
        <v>32</v>
      </c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</row>
    <row r="39" spans="1:42" x14ac:dyDescent="0.25">
      <c r="A39" s="139" t="s">
        <v>23</v>
      </c>
      <c r="B39" s="140" t="s">
        <v>24</v>
      </c>
      <c r="C39" s="140" t="s">
        <v>25</v>
      </c>
      <c r="D39" s="140" t="s">
        <v>26</v>
      </c>
      <c r="E39" s="140" t="s">
        <v>116</v>
      </c>
      <c r="F39" s="140" t="s">
        <v>27</v>
      </c>
      <c r="G39" s="140" t="s">
        <v>27</v>
      </c>
      <c r="H39" s="140" t="s">
        <v>27</v>
      </c>
      <c r="I39" s="140" t="s">
        <v>27</v>
      </c>
      <c r="J39" s="140" t="s">
        <v>123</v>
      </c>
      <c r="K39" s="140" t="s">
        <v>124</v>
      </c>
      <c r="L39" s="140" t="s">
        <v>114</v>
      </c>
      <c r="M39" s="140" t="s">
        <v>31</v>
      </c>
      <c r="N39" s="185" t="s">
        <v>32</v>
      </c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</row>
    <row r="40" spans="1:42" x14ac:dyDescent="0.25">
      <c r="A40" s="139" t="s">
        <v>23</v>
      </c>
      <c r="B40" s="143" t="s">
        <v>24</v>
      </c>
      <c r="C40" s="143" t="s">
        <v>25</v>
      </c>
      <c r="D40" s="143" t="s">
        <v>26</v>
      </c>
      <c r="E40" s="143" t="s">
        <v>116</v>
      </c>
      <c r="F40" s="143" t="s">
        <v>27</v>
      </c>
      <c r="G40" s="143" t="s">
        <v>27</v>
      </c>
      <c r="H40" s="143" t="s">
        <v>27</v>
      </c>
      <c r="I40" s="143" t="s">
        <v>27</v>
      </c>
      <c r="J40" s="143" t="s">
        <v>125</v>
      </c>
      <c r="K40" s="143" t="s">
        <v>126</v>
      </c>
      <c r="L40" s="143" t="s">
        <v>127</v>
      </c>
      <c r="M40" s="143" t="s">
        <v>31</v>
      </c>
      <c r="N40" s="184" t="s">
        <v>32</v>
      </c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</row>
    <row r="41" spans="1:42" x14ac:dyDescent="0.25">
      <c r="A41" s="139" t="s">
        <v>23</v>
      </c>
      <c r="B41" s="140" t="s">
        <v>24</v>
      </c>
      <c r="C41" s="140" t="s">
        <v>25</v>
      </c>
      <c r="D41" s="140" t="s">
        <v>26</v>
      </c>
      <c r="E41" s="140" t="s">
        <v>116</v>
      </c>
      <c r="F41" s="140" t="s">
        <v>27</v>
      </c>
      <c r="G41" s="140" t="s">
        <v>27</v>
      </c>
      <c r="H41" s="140" t="s">
        <v>27</v>
      </c>
      <c r="I41" s="140" t="s">
        <v>27</v>
      </c>
      <c r="J41" s="140" t="s">
        <v>128</v>
      </c>
      <c r="K41" s="140" t="s">
        <v>129</v>
      </c>
      <c r="L41" s="140" t="s">
        <v>130</v>
      </c>
      <c r="M41" s="140" t="s">
        <v>31</v>
      </c>
      <c r="N41" s="185" t="s">
        <v>32</v>
      </c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</row>
    <row r="42" spans="1:42" x14ac:dyDescent="0.25">
      <c r="A42" s="139" t="s">
        <v>23</v>
      </c>
      <c r="B42" s="143" t="s">
        <v>24</v>
      </c>
      <c r="C42" s="143" t="s">
        <v>25</v>
      </c>
      <c r="D42" s="143" t="s">
        <v>26</v>
      </c>
      <c r="E42" s="143" t="s">
        <v>116</v>
      </c>
      <c r="F42" s="143" t="s">
        <v>27</v>
      </c>
      <c r="G42" s="143" t="s">
        <v>27</v>
      </c>
      <c r="H42" s="143" t="s">
        <v>27</v>
      </c>
      <c r="I42" s="143" t="s">
        <v>27</v>
      </c>
      <c r="J42" s="143" t="s">
        <v>131</v>
      </c>
      <c r="K42" s="143" t="s">
        <v>132</v>
      </c>
      <c r="L42" s="143" t="s">
        <v>133</v>
      </c>
      <c r="M42" s="143" t="s">
        <v>31</v>
      </c>
      <c r="N42" s="184" t="s">
        <v>32</v>
      </c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32"/>
      <c r="AJ42" s="167"/>
      <c r="AK42" s="167"/>
      <c r="AL42" s="167"/>
      <c r="AM42" s="167"/>
      <c r="AN42" s="167"/>
      <c r="AO42" s="167"/>
      <c r="AP42" s="167"/>
    </row>
    <row r="43" spans="1:42" x14ac:dyDescent="0.25">
      <c r="A43" s="139" t="s">
        <v>23</v>
      </c>
      <c r="B43" s="140" t="s">
        <v>24</v>
      </c>
      <c r="C43" s="140" t="s">
        <v>25</v>
      </c>
      <c r="D43" s="140" t="s">
        <v>26</v>
      </c>
      <c r="E43" s="140" t="s">
        <v>116</v>
      </c>
      <c r="F43" s="140" t="s">
        <v>27</v>
      </c>
      <c r="G43" s="140" t="s">
        <v>27</v>
      </c>
      <c r="H43" s="140" t="s">
        <v>27</v>
      </c>
      <c r="I43" s="140" t="s">
        <v>27</v>
      </c>
      <c r="J43" s="140" t="s">
        <v>134</v>
      </c>
      <c r="K43" s="140" t="s">
        <v>135</v>
      </c>
      <c r="L43" s="140" t="s">
        <v>136</v>
      </c>
      <c r="M43" s="140" t="s">
        <v>31</v>
      </c>
      <c r="N43" s="185" t="s">
        <v>32</v>
      </c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</row>
    <row r="44" spans="1:42" x14ac:dyDescent="0.25">
      <c r="A44" s="139" t="s">
        <v>23</v>
      </c>
      <c r="B44" s="143" t="s">
        <v>24</v>
      </c>
      <c r="C44" s="143" t="s">
        <v>25</v>
      </c>
      <c r="D44" s="143" t="s">
        <v>26</v>
      </c>
      <c r="E44" s="143" t="s">
        <v>116</v>
      </c>
      <c r="F44" s="143" t="s">
        <v>27</v>
      </c>
      <c r="G44" s="143" t="s">
        <v>27</v>
      </c>
      <c r="H44" s="143" t="s">
        <v>27</v>
      </c>
      <c r="I44" s="143" t="s">
        <v>27</v>
      </c>
      <c r="J44" s="143" t="s">
        <v>137</v>
      </c>
      <c r="K44" s="143" t="s">
        <v>138</v>
      </c>
      <c r="L44" s="143" t="s">
        <v>139</v>
      </c>
      <c r="M44" s="143" t="s">
        <v>31</v>
      </c>
      <c r="N44" s="184" t="s">
        <v>32</v>
      </c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</row>
    <row r="45" spans="1:42" x14ac:dyDescent="0.25">
      <c r="A45" s="139" t="s">
        <v>23</v>
      </c>
      <c r="B45" s="140" t="s">
        <v>24</v>
      </c>
      <c r="C45" s="140" t="s">
        <v>25</v>
      </c>
      <c r="D45" s="140" t="s">
        <v>26</v>
      </c>
      <c r="E45" s="140" t="s">
        <v>140</v>
      </c>
      <c r="F45" s="140" t="s">
        <v>27</v>
      </c>
      <c r="G45" s="140" t="s">
        <v>27</v>
      </c>
      <c r="H45" s="140" t="s">
        <v>27</v>
      </c>
      <c r="I45" s="140" t="s">
        <v>27</v>
      </c>
      <c r="J45" s="140" t="s">
        <v>141</v>
      </c>
      <c r="K45" s="140" t="s">
        <v>142</v>
      </c>
      <c r="L45" s="140" t="s">
        <v>37</v>
      </c>
      <c r="M45" s="140" t="s">
        <v>31</v>
      </c>
      <c r="N45" s="185" t="s">
        <v>32</v>
      </c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32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</row>
    <row r="46" spans="1:42" x14ac:dyDescent="0.25">
      <c r="A46" s="139" t="s">
        <v>23</v>
      </c>
      <c r="B46" s="140" t="s">
        <v>24</v>
      </c>
      <c r="C46" s="140" t="s">
        <v>25</v>
      </c>
      <c r="D46" s="140" t="s">
        <v>26</v>
      </c>
      <c r="E46" s="140" t="s">
        <v>140</v>
      </c>
      <c r="F46" s="140" t="s">
        <v>27</v>
      </c>
      <c r="G46" s="140" t="s">
        <v>27</v>
      </c>
      <c r="H46" s="140" t="s">
        <v>27</v>
      </c>
      <c r="I46" s="140" t="s">
        <v>27</v>
      </c>
      <c r="J46" s="140" t="s">
        <v>143</v>
      </c>
      <c r="K46" s="140" t="s">
        <v>144</v>
      </c>
      <c r="L46" s="140" t="s">
        <v>145</v>
      </c>
      <c r="M46" s="140" t="s">
        <v>31</v>
      </c>
      <c r="N46" s="185" t="s">
        <v>32</v>
      </c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</row>
    <row r="47" spans="1:42" x14ac:dyDescent="0.25">
      <c r="A47" s="139" t="s">
        <v>23</v>
      </c>
      <c r="B47" s="143" t="s">
        <v>24</v>
      </c>
      <c r="C47" s="143" t="s">
        <v>25</v>
      </c>
      <c r="D47" s="143" t="s">
        <v>26</v>
      </c>
      <c r="E47" s="143" t="s">
        <v>140</v>
      </c>
      <c r="F47" s="143" t="s">
        <v>27</v>
      </c>
      <c r="G47" s="143" t="s">
        <v>27</v>
      </c>
      <c r="H47" s="143" t="s">
        <v>27</v>
      </c>
      <c r="I47" s="143" t="s">
        <v>27</v>
      </c>
      <c r="J47" s="143" t="s">
        <v>146</v>
      </c>
      <c r="K47" s="143" t="s">
        <v>147</v>
      </c>
      <c r="L47" s="143" t="s">
        <v>59</v>
      </c>
      <c r="M47" s="143" t="s">
        <v>31</v>
      </c>
      <c r="N47" s="184" t="s">
        <v>32</v>
      </c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</row>
    <row r="48" spans="1:42" x14ac:dyDescent="0.25">
      <c r="A48" s="139" t="s">
        <v>23</v>
      </c>
      <c r="B48" s="140" t="s">
        <v>24</v>
      </c>
      <c r="C48" s="140" t="s">
        <v>25</v>
      </c>
      <c r="D48" s="140" t="s">
        <v>26</v>
      </c>
      <c r="E48" s="140" t="s">
        <v>140</v>
      </c>
      <c r="F48" s="140" t="s">
        <v>27</v>
      </c>
      <c r="G48" s="140" t="s">
        <v>27</v>
      </c>
      <c r="H48" s="140" t="s">
        <v>27</v>
      </c>
      <c r="I48" s="140" t="s">
        <v>27</v>
      </c>
      <c r="J48" s="140" t="s">
        <v>148</v>
      </c>
      <c r="K48" s="140" t="s">
        <v>149</v>
      </c>
      <c r="L48" s="140" t="s">
        <v>150</v>
      </c>
      <c r="M48" s="140" t="s">
        <v>31</v>
      </c>
      <c r="N48" s="185" t="s">
        <v>32</v>
      </c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</row>
    <row r="49" spans="1:42" x14ac:dyDescent="0.25">
      <c r="A49" s="139" t="s">
        <v>23</v>
      </c>
      <c r="B49" s="143" t="s">
        <v>24</v>
      </c>
      <c r="C49" s="143" t="s">
        <v>25</v>
      </c>
      <c r="D49" s="143" t="s">
        <v>26</v>
      </c>
      <c r="E49" s="143" t="s">
        <v>140</v>
      </c>
      <c r="F49" s="143" t="s">
        <v>27</v>
      </c>
      <c r="G49" s="143" t="s">
        <v>27</v>
      </c>
      <c r="H49" s="143" t="s">
        <v>27</v>
      </c>
      <c r="I49" s="143" t="s">
        <v>27</v>
      </c>
      <c r="J49" s="143" t="s">
        <v>151</v>
      </c>
      <c r="K49" s="143" t="s">
        <v>152</v>
      </c>
      <c r="L49" s="143" t="s">
        <v>153</v>
      </c>
      <c r="M49" s="143" t="s">
        <v>31</v>
      </c>
      <c r="N49" s="184" t="s">
        <v>32</v>
      </c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</row>
    <row r="50" spans="1:42" x14ac:dyDescent="0.25">
      <c r="A50" s="139" t="s">
        <v>23</v>
      </c>
      <c r="B50" s="140" t="s">
        <v>24</v>
      </c>
      <c r="C50" s="140" t="s">
        <v>25</v>
      </c>
      <c r="D50" s="140" t="s">
        <v>26</v>
      </c>
      <c r="E50" s="140" t="s">
        <v>140</v>
      </c>
      <c r="F50" s="140" t="s">
        <v>27</v>
      </c>
      <c r="G50" s="140" t="s">
        <v>27</v>
      </c>
      <c r="H50" s="140" t="s">
        <v>27</v>
      </c>
      <c r="I50" s="140" t="s">
        <v>27</v>
      </c>
      <c r="J50" s="140" t="s">
        <v>154</v>
      </c>
      <c r="K50" s="140" t="s">
        <v>155</v>
      </c>
      <c r="L50" s="140" t="s">
        <v>156</v>
      </c>
      <c r="M50" s="140" t="s">
        <v>88</v>
      </c>
      <c r="N50" s="185" t="s">
        <v>32</v>
      </c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</row>
    <row r="51" spans="1:42" x14ac:dyDescent="0.25">
      <c r="A51" s="139" t="s">
        <v>23</v>
      </c>
      <c r="B51" s="143" t="s">
        <v>24</v>
      </c>
      <c r="C51" s="143" t="s">
        <v>25</v>
      </c>
      <c r="D51" s="143" t="s">
        <v>26</v>
      </c>
      <c r="E51" s="143" t="s">
        <v>157</v>
      </c>
      <c r="F51" s="143" t="s">
        <v>27</v>
      </c>
      <c r="G51" s="143" t="s">
        <v>27</v>
      </c>
      <c r="H51" s="143" t="s">
        <v>27</v>
      </c>
      <c r="I51" s="143" t="s">
        <v>27</v>
      </c>
      <c r="J51" s="143" t="s">
        <v>158</v>
      </c>
      <c r="K51" s="143" t="s">
        <v>159</v>
      </c>
      <c r="L51" s="143" t="s">
        <v>48</v>
      </c>
      <c r="M51" s="143" t="s">
        <v>31</v>
      </c>
      <c r="N51" s="184" t="s">
        <v>32</v>
      </c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</row>
    <row r="52" spans="1:42" x14ac:dyDescent="0.25">
      <c r="A52" s="139" t="s">
        <v>23</v>
      </c>
      <c r="B52" s="140" t="s">
        <v>24</v>
      </c>
      <c r="C52" s="140" t="s">
        <v>25</v>
      </c>
      <c r="D52" s="140" t="s">
        <v>26</v>
      </c>
      <c r="E52" s="140" t="s">
        <v>157</v>
      </c>
      <c r="F52" s="140" t="s">
        <v>160</v>
      </c>
      <c r="G52" s="140" t="s">
        <v>161</v>
      </c>
      <c r="H52" s="140" t="s">
        <v>27</v>
      </c>
      <c r="I52" s="140" t="s">
        <v>27</v>
      </c>
      <c r="J52" s="140" t="s">
        <v>162</v>
      </c>
      <c r="K52" s="140" t="s">
        <v>163</v>
      </c>
      <c r="L52" s="140" t="s">
        <v>164</v>
      </c>
      <c r="M52" s="140" t="s">
        <v>31</v>
      </c>
      <c r="N52" s="185" t="s">
        <v>32</v>
      </c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</row>
    <row r="53" spans="1:42" x14ac:dyDescent="0.25">
      <c r="A53" s="139" t="s">
        <v>23</v>
      </c>
      <c r="B53" s="143" t="s">
        <v>24</v>
      </c>
      <c r="C53" s="143" t="s">
        <v>25</v>
      </c>
      <c r="D53" s="143" t="s">
        <v>26</v>
      </c>
      <c r="E53" s="143" t="s">
        <v>157</v>
      </c>
      <c r="F53" s="143" t="s">
        <v>160</v>
      </c>
      <c r="G53" s="143" t="s">
        <v>161</v>
      </c>
      <c r="H53" s="143" t="s">
        <v>27</v>
      </c>
      <c r="I53" s="143" t="s">
        <v>27</v>
      </c>
      <c r="J53" s="143" t="s">
        <v>165</v>
      </c>
      <c r="K53" s="143" t="s">
        <v>166</v>
      </c>
      <c r="L53" s="143" t="s">
        <v>167</v>
      </c>
      <c r="M53" s="143" t="s">
        <v>31</v>
      </c>
      <c r="N53" s="184" t="s">
        <v>32</v>
      </c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</row>
    <row r="54" spans="1:42" x14ac:dyDescent="0.25">
      <c r="A54" s="139" t="s">
        <v>23</v>
      </c>
      <c r="B54" s="140" t="s">
        <v>24</v>
      </c>
      <c r="C54" s="140" t="s">
        <v>25</v>
      </c>
      <c r="D54" s="140" t="s">
        <v>26</v>
      </c>
      <c r="E54" s="140" t="s">
        <v>157</v>
      </c>
      <c r="F54" s="140" t="s">
        <v>160</v>
      </c>
      <c r="G54" s="140" t="s">
        <v>161</v>
      </c>
      <c r="H54" s="140" t="s">
        <v>27</v>
      </c>
      <c r="I54" s="140" t="s">
        <v>27</v>
      </c>
      <c r="J54" s="140" t="s">
        <v>168</v>
      </c>
      <c r="K54" s="140" t="s">
        <v>169</v>
      </c>
      <c r="L54" s="140" t="s">
        <v>167</v>
      </c>
      <c r="M54" s="140" t="s">
        <v>31</v>
      </c>
      <c r="N54" s="185" t="s">
        <v>32</v>
      </c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</row>
    <row r="55" spans="1:42" x14ac:dyDescent="0.25">
      <c r="A55" s="139" t="s">
        <v>23</v>
      </c>
      <c r="B55" s="143" t="s">
        <v>24</v>
      </c>
      <c r="C55" s="143" t="s">
        <v>25</v>
      </c>
      <c r="D55" s="143" t="s">
        <v>26</v>
      </c>
      <c r="E55" s="143" t="s">
        <v>157</v>
      </c>
      <c r="F55" s="143" t="s">
        <v>160</v>
      </c>
      <c r="G55" s="143" t="s">
        <v>161</v>
      </c>
      <c r="H55" s="143" t="s">
        <v>27</v>
      </c>
      <c r="I55" s="143" t="s">
        <v>27</v>
      </c>
      <c r="J55" s="143" t="s">
        <v>170</v>
      </c>
      <c r="K55" s="143" t="s">
        <v>171</v>
      </c>
      <c r="L55" s="143" t="s">
        <v>172</v>
      </c>
      <c r="M55" s="143" t="s">
        <v>31</v>
      </c>
      <c r="N55" s="184" t="s">
        <v>32</v>
      </c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</row>
    <row r="56" spans="1:42" x14ac:dyDescent="0.25">
      <c r="A56" s="139" t="s">
        <v>23</v>
      </c>
      <c r="B56" s="143" t="s">
        <v>24</v>
      </c>
      <c r="C56" s="143" t="s">
        <v>25</v>
      </c>
      <c r="D56" s="143" t="s">
        <v>26</v>
      </c>
      <c r="E56" s="143" t="s">
        <v>157</v>
      </c>
      <c r="F56" s="143" t="s">
        <v>160</v>
      </c>
      <c r="G56" s="143" t="s">
        <v>173</v>
      </c>
      <c r="H56" s="143" t="s">
        <v>27</v>
      </c>
      <c r="I56" s="143" t="s">
        <v>27</v>
      </c>
      <c r="J56" s="143" t="s">
        <v>174</v>
      </c>
      <c r="K56" s="143" t="s">
        <v>175</v>
      </c>
      <c r="L56" s="143" t="s">
        <v>37</v>
      </c>
      <c r="M56" s="143" t="s">
        <v>31</v>
      </c>
      <c r="N56" s="184" t="s">
        <v>32</v>
      </c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</row>
    <row r="57" spans="1:42" x14ac:dyDescent="0.25">
      <c r="A57" s="139" t="s">
        <v>23</v>
      </c>
      <c r="B57" s="140" t="s">
        <v>24</v>
      </c>
      <c r="C57" s="140" t="s">
        <v>25</v>
      </c>
      <c r="D57" s="140" t="s">
        <v>26</v>
      </c>
      <c r="E57" s="140" t="s">
        <v>157</v>
      </c>
      <c r="F57" s="140" t="s">
        <v>176</v>
      </c>
      <c r="G57" s="140" t="s">
        <v>27</v>
      </c>
      <c r="H57" s="140" t="s">
        <v>27</v>
      </c>
      <c r="I57" s="140" t="s">
        <v>27</v>
      </c>
      <c r="J57" s="140" t="s">
        <v>177</v>
      </c>
      <c r="K57" s="140" t="s">
        <v>178</v>
      </c>
      <c r="L57" s="140" t="s">
        <v>59</v>
      </c>
      <c r="M57" s="140" t="s">
        <v>31</v>
      </c>
      <c r="N57" s="185" t="s">
        <v>32</v>
      </c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</row>
    <row r="58" spans="1:42" x14ac:dyDescent="0.25">
      <c r="A58" s="139" t="s">
        <v>23</v>
      </c>
      <c r="B58" s="143" t="s">
        <v>24</v>
      </c>
      <c r="C58" s="143" t="s">
        <v>25</v>
      </c>
      <c r="D58" s="143" t="s">
        <v>26</v>
      </c>
      <c r="E58" s="143" t="s">
        <v>157</v>
      </c>
      <c r="F58" s="143" t="s">
        <v>176</v>
      </c>
      <c r="G58" s="143" t="s">
        <v>27</v>
      </c>
      <c r="H58" s="143" t="s">
        <v>27</v>
      </c>
      <c r="I58" s="143" t="s">
        <v>27</v>
      </c>
      <c r="J58" s="143" t="s">
        <v>179</v>
      </c>
      <c r="K58" s="143" t="s">
        <v>180</v>
      </c>
      <c r="L58" s="143" t="s">
        <v>181</v>
      </c>
      <c r="M58" s="143" t="s">
        <v>31</v>
      </c>
      <c r="N58" s="184" t="s">
        <v>32</v>
      </c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</row>
    <row r="59" spans="1:42" x14ac:dyDescent="0.25">
      <c r="A59" s="139" t="s">
        <v>23</v>
      </c>
      <c r="B59" s="140" t="s">
        <v>24</v>
      </c>
      <c r="C59" s="140" t="s">
        <v>25</v>
      </c>
      <c r="D59" s="140" t="s">
        <v>26</v>
      </c>
      <c r="E59" s="140" t="s">
        <v>157</v>
      </c>
      <c r="F59" s="140" t="s">
        <v>176</v>
      </c>
      <c r="G59" s="140" t="s">
        <v>27</v>
      </c>
      <c r="H59" s="140" t="s">
        <v>27</v>
      </c>
      <c r="I59" s="140" t="s">
        <v>27</v>
      </c>
      <c r="J59" s="140" t="s">
        <v>182</v>
      </c>
      <c r="K59" s="140" t="s">
        <v>183</v>
      </c>
      <c r="L59" s="140" t="s">
        <v>184</v>
      </c>
      <c r="M59" s="140" t="s">
        <v>31</v>
      </c>
      <c r="N59" s="185" t="s">
        <v>32</v>
      </c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</row>
    <row r="60" spans="1:42" x14ac:dyDescent="0.25">
      <c r="A60" s="139" t="s">
        <v>23</v>
      </c>
      <c r="B60" s="143" t="s">
        <v>24</v>
      </c>
      <c r="C60" s="143" t="s">
        <v>25</v>
      </c>
      <c r="D60" s="143" t="s">
        <v>26</v>
      </c>
      <c r="E60" s="143" t="s">
        <v>157</v>
      </c>
      <c r="F60" s="143" t="s">
        <v>176</v>
      </c>
      <c r="G60" s="143" t="s">
        <v>27</v>
      </c>
      <c r="H60" s="143" t="s">
        <v>27</v>
      </c>
      <c r="I60" s="143" t="s">
        <v>27</v>
      </c>
      <c r="J60" s="143" t="s">
        <v>185</v>
      </c>
      <c r="K60" s="143" t="s">
        <v>186</v>
      </c>
      <c r="L60" s="143" t="s">
        <v>187</v>
      </c>
      <c r="M60" s="143" t="s">
        <v>31</v>
      </c>
      <c r="N60" s="184" t="s">
        <v>32</v>
      </c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</row>
    <row r="61" spans="1:42" x14ac:dyDescent="0.25">
      <c r="A61" s="139" t="s">
        <v>23</v>
      </c>
      <c r="B61" s="140" t="s">
        <v>24</v>
      </c>
      <c r="C61" s="140" t="s">
        <v>25</v>
      </c>
      <c r="D61" s="140" t="s">
        <v>26</v>
      </c>
      <c r="E61" s="140" t="s">
        <v>157</v>
      </c>
      <c r="F61" s="140" t="s">
        <v>176</v>
      </c>
      <c r="G61" s="140" t="s">
        <v>27</v>
      </c>
      <c r="H61" s="140" t="s">
        <v>27</v>
      </c>
      <c r="I61" s="140" t="s">
        <v>27</v>
      </c>
      <c r="J61" s="140" t="s">
        <v>188</v>
      </c>
      <c r="K61" s="140" t="s">
        <v>189</v>
      </c>
      <c r="L61" s="140" t="s">
        <v>190</v>
      </c>
      <c r="M61" s="140" t="s">
        <v>31</v>
      </c>
      <c r="N61" s="185" t="s">
        <v>32</v>
      </c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</row>
    <row r="62" spans="1:42" x14ac:dyDescent="0.25">
      <c r="A62" s="139" t="s">
        <v>23</v>
      </c>
      <c r="B62" s="143" t="s">
        <v>24</v>
      </c>
      <c r="C62" s="143" t="s">
        <v>25</v>
      </c>
      <c r="D62" s="143" t="s">
        <v>26</v>
      </c>
      <c r="E62" s="143" t="s">
        <v>157</v>
      </c>
      <c r="F62" s="143" t="s">
        <v>191</v>
      </c>
      <c r="G62" s="143" t="s">
        <v>27</v>
      </c>
      <c r="H62" s="143" t="s">
        <v>27</v>
      </c>
      <c r="I62" s="143" t="s">
        <v>27</v>
      </c>
      <c r="J62" s="143" t="s">
        <v>192</v>
      </c>
      <c r="K62" s="143" t="s">
        <v>193</v>
      </c>
      <c r="L62" s="143" t="s">
        <v>34</v>
      </c>
      <c r="M62" s="143" t="s">
        <v>31</v>
      </c>
      <c r="N62" s="184" t="s">
        <v>32</v>
      </c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</row>
    <row r="63" spans="1:42" x14ac:dyDescent="0.25">
      <c r="A63" s="139" t="s">
        <v>23</v>
      </c>
      <c r="B63" s="140" t="s">
        <v>24</v>
      </c>
      <c r="C63" s="140" t="s">
        <v>25</v>
      </c>
      <c r="D63" s="140" t="s">
        <v>26</v>
      </c>
      <c r="E63" s="140" t="s">
        <v>157</v>
      </c>
      <c r="F63" s="140" t="s">
        <v>191</v>
      </c>
      <c r="G63" s="140" t="s">
        <v>27</v>
      </c>
      <c r="H63" s="140" t="s">
        <v>27</v>
      </c>
      <c r="I63" s="140" t="s">
        <v>27</v>
      </c>
      <c r="J63" s="140" t="s">
        <v>194</v>
      </c>
      <c r="K63" s="140" t="s">
        <v>195</v>
      </c>
      <c r="L63" s="140" t="s">
        <v>196</v>
      </c>
      <c r="M63" s="140" t="s">
        <v>31</v>
      </c>
      <c r="N63" s="185" t="s">
        <v>32</v>
      </c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</row>
    <row r="64" spans="1:42" x14ac:dyDescent="0.25">
      <c r="A64" s="139" t="s">
        <v>23</v>
      </c>
      <c r="B64" s="143" t="s">
        <v>24</v>
      </c>
      <c r="C64" s="143" t="s">
        <v>25</v>
      </c>
      <c r="D64" s="143" t="s">
        <v>26</v>
      </c>
      <c r="E64" s="143" t="s">
        <v>157</v>
      </c>
      <c r="F64" s="143" t="s">
        <v>191</v>
      </c>
      <c r="G64" s="143" t="s">
        <v>27</v>
      </c>
      <c r="H64" s="143" t="s">
        <v>27</v>
      </c>
      <c r="I64" s="143" t="s">
        <v>27</v>
      </c>
      <c r="J64" s="143" t="s">
        <v>197</v>
      </c>
      <c r="K64" s="143" t="s">
        <v>198</v>
      </c>
      <c r="L64" s="143" t="s">
        <v>199</v>
      </c>
      <c r="M64" s="143" t="s">
        <v>31</v>
      </c>
      <c r="N64" s="184" t="s">
        <v>32</v>
      </c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</row>
    <row r="65" spans="1:42" x14ac:dyDescent="0.25">
      <c r="A65" s="139" t="s">
        <v>23</v>
      </c>
      <c r="B65" s="140" t="s">
        <v>24</v>
      </c>
      <c r="C65" s="140" t="s">
        <v>25</v>
      </c>
      <c r="D65" s="140" t="s">
        <v>26</v>
      </c>
      <c r="E65" s="140" t="s">
        <v>157</v>
      </c>
      <c r="F65" s="140" t="s">
        <v>191</v>
      </c>
      <c r="G65" s="140" t="s">
        <v>27</v>
      </c>
      <c r="H65" s="140" t="s">
        <v>27</v>
      </c>
      <c r="I65" s="140" t="s">
        <v>27</v>
      </c>
      <c r="J65" s="140" t="s">
        <v>200</v>
      </c>
      <c r="K65" s="140" t="s">
        <v>201</v>
      </c>
      <c r="L65" s="140" t="s">
        <v>199</v>
      </c>
      <c r="M65" s="140" t="s">
        <v>31</v>
      </c>
      <c r="N65" s="185" t="s">
        <v>32</v>
      </c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</row>
    <row r="66" spans="1:42" x14ac:dyDescent="0.25">
      <c r="A66" s="139" t="s">
        <v>23</v>
      </c>
      <c r="B66" s="143" t="s">
        <v>24</v>
      </c>
      <c r="C66" s="143" t="s">
        <v>25</v>
      </c>
      <c r="D66" s="143" t="s">
        <v>26</v>
      </c>
      <c r="E66" s="143" t="s">
        <v>157</v>
      </c>
      <c r="F66" s="143" t="s">
        <v>191</v>
      </c>
      <c r="G66" s="143" t="s">
        <v>27</v>
      </c>
      <c r="H66" s="143" t="s">
        <v>27</v>
      </c>
      <c r="I66" s="143" t="s">
        <v>27</v>
      </c>
      <c r="J66" s="143" t="s">
        <v>202</v>
      </c>
      <c r="K66" s="143" t="s">
        <v>203</v>
      </c>
      <c r="L66" s="143" t="s">
        <v>34</v>
      </c>
      <c r="M66" s="143" t="s">
        <v>31</v>
      </c>
      <c r="N66" s="184" t="s">
        <v>32</v>
      </c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</row>
    <row r="67" spans="1:42" x14ac:dyDescent="0.25">
      <c r="A67" s="139" t="s">
        <v>23</v>
      </c>
      <c r="B67" s="140" t="s">
        <v>24</v>
      </c>
      <c r="C67" s="140" t="s">
        <v>25</v>
      </c>
      <c r="D67" s="140" t="s">
        <v>26</v>
      </c>
      <c r="E67" s="140" t="s">
        <v>157</v>
      </c>
      <c r="F67" s="140" t="s">
        <v>191</v>
      </c>
      <c r="G67" s="140" t="s">
        <v>27</v>
      </c>
      <c r="H67" s="140" t="s">
        <v>27</v>
      </c>
      <c r="I67" s="140" t="s">
        <v>27</v>
      </c>
      <c r="J67" s="140" t="s">
        <v>204</v>
      </c>
      <c r="K67" s="140" t="s">
        <v>205</v>
      </c>
      <c r="L67" s="140" t="s">
        <v>206</v>
      </c>
      <c r="M67" s="140" t="s">
        <v>31</v>
      </c>
      <c r="N67" s="185" t="s">
        <v>32</v>
      </c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</row>
    <row r="68" spans="1:42" x14ac:dyDescent="0.25">
      <c r="A68" s="139" t="s">
        <v>23</v>
      </c>
      <c r="B68" s="143" t="s">
        <v>24</v>
      </c>
      <c r="C68" s="143" t="s">
        <v>25</v>
      </c>
      <c r="D68" s="143" t="s">
        <v>26</v>
      </c>
      <c r="E68" s="143" t="s">
        <v>157</v>
      </c>
      <c r="F68" s="143" t="s">
        <v>191</v>
      </c>
      <c r="G68" s="143" t="s">
        <v>27</v>
      </c>
      <c r="H68" s="143" t="s">
        <v>27</v>
      </c>
      <c r="I68" s="143" t="s">
        <v>27</v>
      </c>
      <c r="J68" s="143" t="s">
        <v>207</v>
      </c>
      <c r="K68" s="143" t="s">
        <v>208</v>
      </c>
      <c r="L68" s="143" t="s">
        <v>48</v>
      </c>
      <c r="M68" s="143" t="s">
        <v>31</v>
      </c>
      <c r="N68" s="184" t="s">
        <v>32</v>
      </c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</row>
    <row r="69" spans="1:42" x14ac:dyDescent="0.25">
      <c r="A69" s="139" t="s">
        <v>23</v>
      </c>
      <c r="B69" s="140" t="s">
        <v>24</v>
      </c>
      <c r="C69" s="140" t="s">
        <v>25</v>
      </c>
      <c r="D69" s="140" t="s">
        <v>26</v>
      </c>
      <c r="E69" s="140" t="s">
        <v>157</v>
      </c>
      <c r="F69" s="140" t="s">
        <v>191</v>
      </c>
      <c r="G69" s="140" t="s">
        <v>27</v>
      </c>
      <c r="H69" s="140" t="s">
        <v>27</v>
      </c>
      <c r="I69" s="140" t="s">
        <v>27</v>
      </c>
      <c r="J69" s="140" t="s">
        <v>209</v>
      </c>
      <c r="K69" s="140" t="s">
        <v>210</v>
      </c>
      <c r="L69" s="140" t="s">
        <v>211</v>
      </c>
      <c r="M69" s="140" t="s">
        <v>31</v>
      </c>
      <c r="N69" s="185" t="s">
        <v>32</v>
      </c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31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31"/>
      <c r="AM69" s="131"/>
      <c r="AN69" s="167"/>
      <c r="AO69" s="167"/>
      <c r="AP69" s="167"/>
    </row>
    <row r="70" spans="1:42" x14ac:dyDescent="0.25">
      <c r="A70" s="139" t="s">
        <v>23</v>
      </c>
      <c r="B70" s="143" t="s">
        <v>24</v>
      </c>
      <c r="C70" s="143" t="s">
        <v>25</v>
      </c>
      <c r="D70" s="143" t="s">
        <v>26</v>
      </c>
      <c r="E70" s="143" t="s">
        <v>157</v>
      </c>
      <c r="F70" s="143" t="s">
        <v>191</v>
      </c>
      <c r="G70" s="143" t="s">
        <v>27</v>
      </c>
      <c r="H70" s="143" t="s">
        <v>27</v>
      </c>
      <c r="I70" s="143" t="s">
        <v>27</v>
      </c>
      <c r="J70" s="143" t="s">
        <v>212</v>
      </c>
      <c r="K70" s="143" t="s">
        <v>213</v>
      </c>
      <c r="L70" s="143" t="s">
        <v>214</v>
      </c>
      <c r="M70" s="143" t="s">
        <v>31</v>
      </c>
      <c r="N70" s="184" t="s">
        <v>32</v>
      </c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</row>
    <row r="71" spans="1:42" x14ac:dyDescent="0.25">
      <c r="A71" s="139" t="s">
        <v>23</v>
      </c>
      <c r="B71" s="140" t="s">
        <v>24</v>
      </c>
      <c r="C71" s="140" t="s">
        <v>25</v>
      </c>
      <c r="D71" s="140" t="s">
        <v>26</v>
      </c>
      <c r="E71" s="140" t="s">
        <v>157</v>
      </c>
      <c r="F71" s="140" t="s">
        <v>191</v>
      </c>
      <c r="G71" s="140" t="s">
        <v>27</v>
      </c>
      <c r="H71" s="140" t="s">
        <v>27</v>
      </c>
      <c r="I71" s="140" t="s">
        <v>27</v>
      </c>
      <c r="J71" s="140" t="s">
        <v>215</v>
      </c>
      <c r="K71" s="140" t="s">
        <v>216</v>
      </c>
      <c r="L71" s="140" t="s">
        <v>217</v>
      </c>
      <c r="M71" s="140" t="s">
        <v>88</v>
      </c>
      <c r="N71" s="185" t="s">
        <v>32</v>
      </c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</row>
    <row r="72" spans="1:42" x14ac:dyDescent="0.25">
      <c r="A72" s="139" t="s">
        <v>23</v>
      </c>
      <c r="B72" s="140" t="s">
        <v>24</v>
      </c>
      <c r="C72" s="140" t="s">
        <v>25</v>
      </c>
      <c r="D72" s="140" t="s">
        <v>26</v>
      </c>
      <c r="E72" s="140" t="s">
        <v>157</v>
      </c>
      <c r="F72" s="140" t="s">
        <v>176</v>
      </c>
      <c r="K72" s="163" t="s">
        <v>446</v>
      </c>
      <c r="L72" s="163" t="s">
        <v>447</v>
      </c>
      <c r="M72" s="163" t="s">
        <v>31</v>
      </c>
      <c r="N72" s="164" t="s">
        <v>32</v>
      </c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</row>
    <row r="73" spans="1:42" x14ac:dyDescent="0.25">
      <c r="A73" s="139" t="s">
        <v>23</v>
      </c>
      <c r="B73" s="140" t="s">
        <v>24</v>
      </c>
      <c r="C73" s="140" t="s">
        <v>25</v>
      </c>
      <c r="D73" s="140" t="s">
        <v>26</v>
      </c>
      <c r="E73" s="140" t="s">
        <v>157</v>
      </c>
      <c r="F73" s="140" t="s">
        <v>191</v>
      </c>
      <c r="K73" s="141" t="s">
        <v>452</v>
      </c>
      <c r="L73" s="141" t="s">
        <v>100</v>
      </c>
      <c r="M73" s="141" t="s">
        <v>88</v>
      </c>
      <c r="N73" s="142" t="s">
        <v>32</v>
      </c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</row>
    <row r="74" spans="1:42" x14ac:dyDescent="0.25">
      <c r="A74" s="139" t="s">
        <v>23</v>
      </c>
      <c r="B74" s="140" t="s">
        <v>24</v>
      </c>
      <c r="C74" s="140" t="s">
        <v>25</v>
      </c>
      <c r="D74" s="140" t="s">
        <v>26</v>
      </c>
      <c r="E74" s="140" t="s">
        <v>157</v>
      </c>
      <c r="F74" s="143" t="s">
        <v>89</v>
      </c>
      <c r="K74" s="141" t="s">
        <v>453</v>
      </c>
      <c r="L74" s="141" t="s">
        <v>454</v>
      </c>
      <c r="M74" s="141"/>
      <c r="N74" s="142" t="s">
        <v>32</v>
      </c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</row>
    <row r="75" spans="1:42" x14ac:dyDescent="0.25">
      <c r="A75" s="139" t="s">
        <v>23</v>
      </c>
      <c r="B75" s="140" t="s">
        <v>24</v>
      </c>
      <c r="C75" s="140" t="s">
        <v>25</v>
      </c>
      <c r="D75" s="140" t="s">
        <v>26</v>
      </c>
      <c r="E75" s="140"/>
      <c r="F75" s="140" t="s">
        <v>38</v>
      </c>
      <c r="K75" s="141" t="s">
        <v>455</v>
      </c>
      <c r="L75" s="141" t="s">
        <v>456</v>
      </c>
      <c r="M75" s="141" t="s">
        <v>31</v>
      </c>
      <c r="N75" s="142" t="s">
        <v>32</v>
      </c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</row>
    <row r="76" spans="1:42" x14ac:dyDescent="0.25">
      <c r="A76" s="193" t="s">
        <v>23</v>
      </c>
      <c r="B76" s="140" t="s">
        <v>24</v>
      </c>
      <c r="C76" s="140" t="s">
        <v>25</v>
      </c>
      <c r="D76" s="140" t="s">
        <v>26</v>
      </c>
      <c r="E76" s="140" t="s">
        <v>140</v>
      </c>
      <c r="F76" s="191" t="s">
        <v>27</v>
      </c>
      <c r="G76" s="140" t="s">
        <v>27</v>
      </c>
      <c r="H76" s="140"/>
      <c r="I76" s="140"/>
      <c r="J76" s="140"/>
      <c r="K76" s="140" t="s">
        <v>458</v>
      </c>
      <c r="L76" s="162" t="s">
        <v>460</v>
      </c>
      <c r="M76" s="135" t="s">
        <v>88</v>
      </c>
      <c r="N76" s="136" t="s">
        <v>32</v>
      </c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</row>
    <row r="77" spans="1:42" x14ac:dyDescent="0.25">
      <c r="O77" s="132"/>
      <c r="P77" s="132"/>
      <c r="Q77" s="132"/>
      <c r="R77" s="132"/>
      <c r="U77" s="132"/>
      <c r="V77" s="132"/>
      <c r="W77" s="132"/>
      <c r="X77" s="132"/>
      <c r="Y77" s="132"/>
      <c r="AB77" s="132"/>
      <c r="AC77" s="132"/>
      <c r="AD77" s="132"/>
      <c r="AE77" s="132"/>
      <c r="AF77" s="132"/>
      <c r="AI77" s="132"/>
      <c r="AJ77" s="132"/>
      <c r="AK77" s="132"/>
      <c r="AL77" s="132"/>
      <c r="AM77" s="132"/>
      <c r="AP77" s="132"/>
    </row>
    <row r="78" spans="1:42" x14ac:dyDescent="0.25">
      <c r="O78" s="132"/>
      <c r="P78" s="132"/>
      <c r="Q78" s="132"/>
      <c r="R78" s="132"/>
      <c r="U78" s="132"/>
      <c r="V78" s="132"/>
      <c r="W78" s="132"/>
      <c r="X78" s="132"/>
      <c r="Y78" s="132"/>
      <c r="AB78" s="132"/>
      <c r="AC78" s="132"/>
      <c r="AD78" s="132"/>
      <c r="AE78" s="132"/>
      <c r="AF78" s="132"/>
      <c r="AI78" s="132"/>
      <c r="AJ78" s="132"/>
      <c r="AK78" s="132"/>
      <c r="AL78" s="132"/>
      <c r="AM78" s="132"/>
      <c r="AP78" s="132"/>
    </row>
    <row r="79" spans="1:42" x14ac:dyDescent="0.25">
      <c r="O79" s="132"/>
      <c r="P79" s="132"/>
      <c r="Q79" s="132"/>
      <c r="R79" s="132"/>
      <c r="U79" s="132"/>
      <c r="V79" s="132"/>
      <c r="W79" s="132"/>
      <c r="X79" s="132"/>
      <c r="Y79" s="132"/>
      <c r="AB79" s="132"/>
      <c r="AC79" s="132"/>
      <c r="AD79" s="132"/>
      <c r="AE79" s="132"/>
      <c r="AF79" s="132"/>
      <c r="AI79" s="132"/>
      <c r="AJ79" s="132"/>
      <c r="AK79" s="132"/>
      <c r="AL79" s="132"/>
      <c r="AM79" s="132"/>
      <c r="AP79" s="132"/>
    </row>
    <row r="80" spans="1:42" x14ac:dyDescent="0.25">
      <c r="O80" s="132"/>
      <c r="P80" s="132"/>
      <c r="Q80" s="132"/>
      <c r="R80" s="132"/>
      <c r="U80" s="132"/>
      <c r="V80" s="132"/>
      <c r="W80" s="132"/>
      <c r="X80" s="132"/>
      <c r="Y80" s="132"/>
      <c r="AB80" s="132"/>
      <c r="AC80" s="132"/>
      <c r="AD80" s="132"/>
      <c r="AE80" s="132"/>
      <c r="AF80" s="132"/>
      <c r="AI80" s="132"/>
      <c r="AJ80" s="132"/>
      <c r="AK80" s="132"/>
      <c r="AL80" s="132"/>
      <c r="AM80" s="132"/>
      <c r="AP80" s="132"/>
    </row>
    <row r="81" spans="15:42" x14ac:dyDescent="0.25">
      <c r="O81" s="132"/>
      <c r="P81" s="132"/>
      <c r="Q81" s="132"/>
      <c r="R81" s="132"/>
      <c r="U81" s="132"/>
      <c r="V81" s="132"/>
      <c r="W81" s="132"/>
      <c r="X81" s="132"/>
      <c r="Y81" s="132"/>
      <c r="AB81" s="132"/>
      <c r="AC81" s="132"/>
      <c r="AD81" s="132"/>
      <c r="AE81" s="132"/>
      <c r="AF81" s="132"/>
      <c r="AI81" s="132"/>
      <c r="AJ81" s="132"/>
      <c r="AK81" s="132"/>
      <c r="AL81" s="132"/>
      <c r="AM81" s="132"/>
      <c r="AP81" s="132"/>
    </row>
  </sheetData>
  <customSheetViews>
    <customSheetView guid="{7E2B8651-9EDF-4686-BF09-4C6E4ECB6560}" topLeftCell="M1">
      <selection activeCell="M1" sqref="A1:XFD1048576"/>
      <pageMargins left="0.7" right="0.7" top="0.75" bottom="0.75" header="0.3" footer="0.3"/>
    </customSheetView>
    <customSheetView guid="{A67492AB-2EEC-4EC2-BA6D-891652334567}" topLeftCell="M1">
      <selection activeCell="M1" sqref="A1:XFD104857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81"/>
  <sheetViews>
    <sheetView topLeftCell="M1" workbookViewId="0">
      <selection activeCell="AV16" sqref="AV16"/>
    </sheetView>
  </sheetViews>
  <sheetFormatPr baseColWidth="10" defaultRowHeight="15" x14ac:dyDescent="0.25"/>
  <cols>
    <col min="15" max="18" width="4" customWidth="1"/>
    <col min="19" max="20" width="4" style="132" customWidth="1"/>
    <col min="21" max="25" width="4" customWidth="1"/>
    <col min="26" max="27" width="4" style="132" customWidth="1"/>
    <col min="28" max="32" width="4" customWidth="1"/>
    <col min="33" max="34" width="4" style="132" customWidth="1"/>
    <col min="35" max="39" width="4" customWidth="1"/>
    <col min="40" max="41" width="4" style="132" customWidth="1"/>
    <col min="42" max="42" width="4" customWidth="1"/>
    <col min="43" max="43" width="4" style="132" customWidth="1"/>
    <col min="44" max="45" width="4" customWidth="1"/>
  </cols>
  <sheetData>
    <row r="1" spans="1:45" ht="15.75" x14ac:dyDescent="0.25">
      <c r="N1" s="147" t="s">
        <v>218</v>
      </c>
      <c r="O1" s="63"/>
      <c r="P1" s="64"/>
      <c r="Q1" s="64"/>
      <c r="R1" s="64"/>
      <c r="S1" s="223"/>
      <c r="T1" s="223"/>
      <c r="U1" s="64"/>
      <c r="V1" s="64"/>
      <c r="W1" s="64"/>
      <c r="X1" s="64"/>
      <c r="Y1" s="64"/>
      <c r="Z1" s="223"/>
      <c r="AA1" s="223"/>
      <c r="AB1" s="64"/>
      <c r="AC1" s="64"/>
      <c r="AD1" s="64"/>
      <c r="AE1" s="64"/>
      <c r="AF1" s="64"/>
      <c r="AG1" s="223"/>
      <c r="AH1" s="223"/>
      <c r="AI1" s="64"/>
      <c r="AJ1" s="64"/>
      <c r="AK1" s="64"/>
      <c r="AL1" s="64"/>
      <c r="AM1" s="64"/>
      <c r="AN1" s="223"/>
      <c r="AO1" s="223"/>
      <c r="AP1" s="64"/>
      <c r="AQ1" s="223"/>
      <c r="AR1" s="64"/>
      <c r="AS1" s="64"/>
    </row>
    <row r="2" spans="1:45" x14ac:dyDescent="0.25">
      <c r="N2" s="52" t="s">
        <v>222</v>
      </c>
      <c r="O2" s="75">
        <v>50</v>
      </c>
      <c r="P2" s="75">
        <v>50</v>
      </c>
      <c r="Q2" s="75">
        <v>50</v>
      </c>
      <c r="R2" s="75">
        <v>50</v>
      </c>
      <c r="S2" s="75">
        <v>50</v>
      </c>
      <c r="T2" s="225"/>
      <c r="U2" s="225"/>
      <c r="V2" s="75">
        <v>50</v>
      </c>
      <c r="W2" s="75">
        <v>50</v>
      </c>
      <c r="X2" s="75">
        <v>50</v>
      </c>
      <c r="Y2" s="75">
        <v>50</v>
      </c>
      <c r="Z2" s="75">
        <v>50</v>
      </c>
      <c r="AA2" s="225"/>
      <c r="AB2" s="225"/>
      <c r="AC2" s="75">
        <v>50</v>
      </c>
      <c r="AD2" s="75">
        <v>50</v>
      </c>
      <c r="AE2" s="75">
        <v>50</v>
      </c>
      <c r="AF2" s="75">
        <v>50</v>
      </c>
      <c r="AG2" s="75">
        <v>50</v>
      </c>
      <c r="AH2" s="225"/>
      <c r="AI2" s="225"/>
      <c r="AJ2" s="75">
        <v>50</v>
      </c>
      <c r="AK2" s="75">
        <v>50</v>
      </c>
      <c r="AL2" s="75">
        <v>50</v>
      </c>
      <c r="AM2" s="75">
        <v>50</v>
      </c>
      <c r="AN2" s="75">
        <v>50</v>
      </c>
      <c r="AO2" s="225"/>
      <c r="AP2" s="225"/>
      <c r="AQ2" s="234">
        <v>50</v>
      </c>
      <c r="AR2" s="234">
        <v>50</v>
      </c>
      <c r="AS2" s="234">
        <v>50</v>
      </c>
    </row>
    <row r="3" spans="1:45" x14ac:dyDescent="0.25">
      <c r="K3" s="153"/>
      <c r="L3" s="153"/>
      <c r="N3" s="152" t="s">
        <v>473</v>
      </c>
      <c r="O3" s="92">
        <f>SUM(O7:O76)</f>
        <v>0</v>
      </c>
      <c r="P3" s="92">
        <f>SUM(P7:P76)</f>
        <v>0</v>
      </c>
      <c r="Q3" s="92">
        <f>SUM(Q7:Q76)</f>
        <v>0</v>
      </c>
      <c r="R3" s="92">
        <f>SUM(R7:R76)</f>
        <v>0</v>
      </c>
      <c r="S3" s="92">
        <f>SUM(S7:S76)</f>
        <v>0</v>
      </c>
      <c r="T3" s="226"/>
      <c r="U3" s="227"/>
      <c r="V3" s="92">
        <f>SUM(V7:V76)</f>
        <v>0</v>
      </c>
      <c r="W3" s="92">
        <f>SUM(W7:W76)</f>
        <v>0</v>
      </c>
      <c r="X3" s="92">
        <f>SUM(X7:X76)</f>
        <v>0</v>
      </c>
      <c r="Y3" s="92">
        <f>SUM(Y7:Y76)</f>
        <v>0</v>
      </c>
      <c r="Z3" s="192">
        <v>0</v>
      </c>
      <c r="AA3" s="226"/>
      <c r="AB3" s="227"/>
      <c r="AC3" s="92">
        <f>SUM(AC7:AC76)</f>
        <v>0</v>
      </c>
      <c r="AD3" s="92">
        <f>SUM(AD7:AD76)</f>
        <v>0</v>
      </c>
      <c r="AE3" s="92">
        <f>SUM(AE7:AE76)</f>
        <v>0</v>
      </c>
      <c r="AF3" s="92">
        <f>SUM(AF7:AF76)</f>
        <v>0</v>
      </c>
      <c r="AG3" s="92">
        <f>SUM(AG7:AG76)</f>
        <v>0</v>
      </c>
      <c r="AH3" s="226"/>
      <c r="AI3" s="227"/>
      <c r="AJ3" s="92">
        <f>SUM(AJ7:AJ76)</f>
        <v>0</v>
      </c>
      <c r="AK3" s="92">
        <f>SUM(AK7:AK76)</f>
        <v>0</v>
      </c>
      <c r="AL3" s="92">
        <f>SUM(AL7:AL76)</f>
        <v>0</v>
      </c>
      <c r="AM3" s="92">
        <f>SUM(AM7:AM76)</f>
        <v>0</v>
      </c>
      <c r="AN3" s="92">
        <f>SUM(AN7:AN76)</f>
        <v>0</v>
      </c>
      <c r="AO3" s="226"/>
      <c r="AP3" s="227"/>
      <c r="AQ3" s="92">
        <f t="shared" ref="AQ3:AS3" si="0">SUM(AQ7:AQ76)</f>
        <v>0</v>
      </c>
      <c r="AR3" s="92">
        <f t="shared" si="0"/>
        <v>0</v>
      </c>
      <c r="AS3" s="92">
        <f t="shared" si="0"/>
        <v>0</v>
      </c>
    </row>
    <row r="4" spans="1:45" x14ac:dyDescent="0.25">
      <c r="K4" s="153"/>
      <c r="L4" s="153"/>
      <c r="N4" s="152" t="s">
        <v>474</v>
      </c>
      <c r="O4" s="93">
        <f>O2-O3</f>
        <v>50</v>
      </c>
      <c r="P4" s="93">
        <f t="shared" ref="P4:S4" si="1">P2-P3</f>
        <v>50</v>
      </c>
      <c r="Q4" s="93">
        <f t="shared" si="1"/>
        <v>50</v>
      </c>
      <c r="R4" s="93">
        <f t="shared" si="1"/>
        <v>50</v>
      </c>
      <c r="S4" s="93">
        <f t="shared" si="1"/>
        <v>50</v>
      </c>
      <c r="T4" s="226"/>
      <c r="U4" s="227"/>
      <c r="V4" s="93">
        <f t="shared" ref="V4" si="2">V2-V3</f>
        <v>50</v>
      </c>
      <c r="W4" s="93">
        <f t="shared" ref="W4" si="3">W2-W3</f>
        <v>50</v>
      </c>
      <c r="X4" s="93">
        <f t="shared" ref="X4" si="4">X2-X3</f>
        <v>50</v>
      </c>
      <c r="Y4" s="93">
        <f t="shared" ref="Y4" si="5">Y2-Y3</f>
        <v>50</v>
      </c>
      <c r="Z4" s="93">
        <f t="shared" ref="Z4" si="6">Z2-Z3</f>
        <v>50</v>
      </c>
      <c r="AA4" s="226"/>
      <c r="AB4" s="227"/>
      <c r="AC4" s="93">
        <f t="shared" ref="AC4" si="7">AC2-AC3</f>
        <v>50</v>
      </c>
      <c r="AD4" s="93">
        <f t="shared" ref="AD4" si="8">AD2-AD3</f>
        <v>50</v>
      </c>
      <c r="AE4" s="93">
        <f t="shared" ref="AE4" si="9">AE2-AE3</f>
        <v>50</v>
      </c>
      <c r="AF4" s="93">
        <f t="shared" ref="AF4" si="10">AF2-AF3</f>
        <v>50</v>
      </c>
      <c r="AG4" s="93">
        <f t="shared" ref="AG4" si="11">AG2-AG3</f>
        <v>50</v>
      </c>
      <c r="AH4" s="226"/>
      <c r="AI4" s="227"/>
      <c r="AJ4" s="93">
        <f t="shared" ref="AJ4" si="12">AJ2-AJ3</f>
        <v>50</v>
      </c>
      <c r="AK4" s="93">
        <f t="shared" ref="AK4" si="13">AK2-AK3</f>
        <v>50</v>
      </c>
      <c r="AL4" s="93">
        <f t="shared" ref="AL4" si="14">AL2-AL3</f>
        <v>50</v>
      </c>
      <c r="AM4" s="93">
        <f t="shared" ref="AM4" si="15">AM2-AM3</f>
        <v>50</v>
      </c>
      <c r="AN4" s="93">
        <f t="shared" ref="AN4" si="16">AN2-AN3</f>
        <v>50</v>
      </c>
      <c r="AO4" s="226"/>
      <c r="AP4" s="227"/>
      <c r="AQ4" s="93">
        <f t="shared" ref="AQ4" si="17">AQ2-AQ3</f>
        <v>50</v>
      </c>
      <c r="AR4" s="93">
        <f t="shared" ref="AR4" si="18">AR2-AR3</f>
        <v>50</v>
      </c>
      <c r="AS4" s="93">
        <f t="shared" ref="AS4" si="19">AS2-AS3</f>
        <v>50</v>
      </c>
    </row>
    <row r="5" spans="1:45" x14ac:dyDescent="0.25">
      <c r="O5" s="222" t="s">
        <v>8</v>
      </c>
      <c r="P5" s="222" t="s">
        <v>3</v>
      </c>
      <c r="Q5" s="222" t="s">
        <v>3</v>
      </c>
      <c r="R5" s="222" t="s">
        <v>4</v>
      </c>
      <c r="S5" s="131" t="s">
        <v>5</v>
      </c>
      <c r="T5" s="230" t="s">
        <v>6</v>
      </c>
      <c r="U5" s="231" t="s">
        <v>7</v>
      </c>
      <c r="V5" s="222" t="s">
        <v>8</v>
      </c>
      <c r="W5" s="222" t="s">
        <v>3</v>
      </c>
      <c r="X5" s="222" t="s">
        <v>3</v>
      </c>
      <c r="Y5" s="222" t="s">
        <v>4</v>
      </c>
      <c r="Z5" s="131" t="s">
        <v>5</v>
      </c>
      <c r="AA5" s="230" t="s">
        <v>6</v>
      </c>
      <c r="AB5" s="231" t="s">
        <v>7</v>
      </c>
      <c r="AC5" s="222" t="s">
        <v>8</v>
      </c>
      <c r="AD5" s="222" t="s">
        <v>3</v>
      </c>
      <c r="AE5" s="222" t="s">
        <v>3</v>
      </c>
      <c r="AF5" s="222" t="s">
        <v>4</v>
      </c>
      <c r="AG5" s="131" t="s">
        <v>5</v>
      </c>
      <c r="AH5" s="230" t="s">
        <v>6</v>
      </c>
      <c r="AI5" s="231" t="s">
        <v>7</v>
      </c>
      <c r="AJ5" s="222" t="s">
        <v>8</v>
      </c>
      <c r="AK5" s="222" t="s">
        <v>3</v>
      </c>
      <c r="AL5" s="222" t="s">
        <v>3</v>
      </c>
      <c r="AM5" s="222" t="s">
        <v>4</v>
      </c>
      <c r="AN5" s="131" t="s">
        <v>5</v>
      </c>
      <c r="AO5" s="230" t="s">
        <v>6</v>
      </c>
      <c r="AP5" s="231" t="s">
        <v>7</v>
      </c>
      <c r="AQ5" s="222" t="s">
        <v>8</v>
      </c>
      <c r="AR5" s="222" t="s">
        <v>3</v>
      </c>
      <c r="AS5" s="222" t="s">
        <v>3</v>
      </c>
    </row>
    <row r="6" spans="1:45" ht="24" x14ac:dyDescent="0.25">
      <c r="A6" s="160" t="s">
        <v>9</v>
      </c>
      <c r="B6" s="160" t="s">
        <v>10</v>
      </c>
      <c r="C6" s="160" t="s">
        <v>11</v>
      </c>
      <c r="D6" s="160" t="s">
        <v>12</v>
      </c>
      <c r="E6" s="160" t="s">
        <v>13</v>
      </c>
      <c r="F6" s="160" t="s">
        <v>14</v>
      </c>
      <c r="G6" s="160" t="s">
        <v>15</v>
      </c>
      <c r="H6" s="160" t="s">
        <v>16</v>
      </c>
      <c r="I6" s="160" t="s">
        <v>17</v>
      </c>
      <c r="J6" s="160" t="s">
        <v>18</v>
      </c>
      <c r="K6" s="160" t="s">
        <v>19</v>
      </c>
      <c r="L6" s="160" t="s">
        <v>20</v>
      </c>
      <c r="M6" s="160" t="s">
        <v>21</v>
      </c>
      <c r="N6" s="160" t="s">
        <v>22</v>
      </c>
      <c r="O6" s="137">
        <v>1</v>
      </c>
      <c r="P6" s="137">
        <v>2</v>
      </c>
      <c r="Q6" s="137">
        <v>3</v>
      </c>
      <c r="R6" s="137">
        <v>4</v>
      </c>
      <c r="S6" s="137">
        <v>5</v>
      </c>
      <c r="T6" s="137">
        <v>6</v>
      </c>
      <c r="U6" s="137">
        <v>7</v>
      </c>
      <c r="V6" s="137">
        <v>8</v>
      </c>
      <c r="W6" s="137">
        <v>9</v>
      </c>
      <c r="X6" s="137">
        <v>10</v>
      </c>
      <c r="Y6" s="137">
        <v>11</v>
      </c>
      <c r="Z6" s="137">
        <v>12</v>
      </c>
      <c r="AA6" s="137">
        <v>13</v>
      </c>
      <c r="AB6" s="137">
        <v>14</v>
      </c>
      <c r="AC6" s="137">
        <v>15</v>
      </c>
      <c r="AD6" s="137">
        <v>16</v>
      </c>
      <c r="AE6" s="137">
        <v>17</v>
      </c>
      <c r="AF6" s="137">
        <v>18</v>
      </c>
      <c r="AG6" s="137">
        <v>19</v>
      </c>
      <c r="AH6" s="137">
        <v>20</v>
      </c>
      <c r="AI6" s="137">
        <v>21</v>
      </c>
      <c r="AJ6" s="137">
        <v>22</v>
      </c>
      <c r="AK6" s="137">
        <v>23</v>
      </c>
      <c r="AL6" s="137">
        <v>24</v>
      </c>
      <c r="AM6" s="137">
        <v>25</v>
      </c>
      <c r="AN6" s="137">
        <v>26</v>
      </c>
      <c r="AO6" s="137">
        <v>27</v>
      </c>
      <c r="AP6" s="137">
        <v>28</v>
      </c>
      <c r="AQ6" s="137">
        <v>29</v>
      </c>
      <c r="AR6" s="137">
        <v>30</v>
      </c>
      <c r="AS6" s="137">
        <v>31</v>
      </c>
    </row>
    <row r="7" spans="1:45" x14ac:dyDescent="0.25">
      <c r="A7" s="139" t="s">
        <v>23</v>
      </c>
      <c r="B7" s="143" t="s">
        <v>24</v>
      </c>
      <c r="C7" s="143" t="s">
        <v>25</v>
      </c>
      <c r="D7" s="143" t="s">
        <v>26</v>
      </c>
      <c r="E7" s="143" t="s">
        <v>27</v>
      </c>
      <c r="F7" s="143" t="s">
        <v>27</v>
      </c>
      <c r="G7" s="143" t="s">
        <v>27</v>
      </c>
      <c r="H7" s="143" t="s">
        <v>27</v>
      </c>
      <c r="I7" s="143" t="s">
        <v>27</v>
      </c>
      <c r="J7" s="143" t="s">
        <v>28</v>
      </c>
      <c r="K7" s="143" t="s">
        <v>29</v>
      </c>
      <c r="L7" s="143" t="s">
        <v>30</v>
      </c>
      <c r="M7" s="143" t="s">
        <v>31</v>
      </c>
      <c r="N7" s="184" t="s">
        <v>32</v>
      </c>
      <c r="O7" s="137"/>
      <c r="P7" s="137"/>
      <c r="Q7" s="137"/>
      <c r="R7" s="137"/>
      <c r="S7" s="167"/>
      <c r="T7" s="167"/>
      <c r="U7" s="137"/>
      <c r="V7" s="137"/>
      <c r="W7" s="137"/>
      <c r="X7" s="137"/>
      <c r="Y7" s="137"/>
      <c r="Z7" s="167"/>
      <c r="AA7" s="167"/>
      <c r="AB7" s="137"/>
      <c r="AC7" s="137"/>
      <c r="AD7" s="137"/>
      <c r="AE7" s="137"/>
      <c r="AF7" s="137"/>
      <c r="AG7" s="167"/>
      <c r="AH7" s="167"/>
      <c r="AI7" s="137"/>
      <c r="AJ7" s="137"/>
      <c r="AK7" s="137"/>
      <c r="AL7" s="137"/>
      <c r="AM7" s="137"/>
      <c r="AN7" s="167"/>
      <c r="AO7" s="167"/>
      <c r="AP7" s="137"/>
      <c r="AQ7" s="167"/>
      <c r="AR7" s="137"/>
      <c r="AS7" s="137"/>
    </row>
    <row r="8" spans="1:45" x14ac:dyDescent="0.25">
      <c r="A8" s="139" t="s">
        <v>23</v>
      </c>
      <c r="B8" s="140" t="s">
        <v>24</v>
      </c>
      <c r="C8" s="140" t="s">
        <v>25</v>
      </c>
      <c r="D8" s="140" t="s">
        <v>26</v>
      </c>
      <c r="E8" s="140" t="s">
        <v>27</v>
      </c>
      <c r="F8" s="140" t="s">
        <v>27</v>
      </c>
      <c r="G8" s="140" t="s">
        <v>27</v>
      </c>
      <c r="H8" s="140" t="s">
        <v>27</v>
      </c>
      <c r="I8" s="140" t="s">
        <v>27</v>
      </c>
      <c r="J8" s="140"/>
      <c r="K8" s="140" t="s">
        <v>33</v>
      </c>
      <c r="L8" s="140" t="s">
        <v>34</v>
      </c>
      <c r="M8" s="140" t="s">
        <v>31</v>
      </c>
      <c r="N8" s="185" t="s">
        <v>32</v>
      </c>
      <c r="O8" s="137"/>
      <c r="P8" s="137"/>
      <c r="Q8" s="137"/>
      <c r="R8" s="137"/>
      <c r="S8" s="167"/>
      <c r="T8" s="167"/>
      <c r="U8" s="137"/>
      <c r="V8" s="137"/>
      <c r="W8" s="137"/>
      <c r="X8" s="137"/>
      <c r="Y8" s="137"/>
      <c r="Z8" s="167"/>
      <c r="AA8" s="167"/>
      <c r="AB8" s="137"/>
      <c r="AC8" s="137"/>
      <c r="AD8" s="137"/>
      <c r="AE8" s="137"/>
      <c r="AF8" s="137"/>
      <c r="AG8" s="167"/>
      <c r="AH8" s="167"/>
      <c r="AI8" s="137"/>
      <c r="AJ8" s="137"/>
      <c r="AK8" s="137"/>
      <c r="AL8" s="137"/>
      <c r="AM8" s="137"/>
      <c r="AN8" s="167"/>
      <c r="AO8" s="167"/>
      <c r="AP8" s="137"/>
      <c r="AQ8" s="167"/>
      <c r="AR8" s="137"/>
      <c r="AS8" s="137"/>
    </row>
    <row r="9" spans="1:45" x14ac:dyDescent="0.25">
      <c r="A9" s="139" t="s">
        <v>23</v>
      </c>
      <c r="B9" s="143" t="s">
        <v>24</v>
      </c>
      <c r="C9" s="143" t="s">
        <v>25</v>
      </c>
      <c r="D9" s="143" t="s">
        <v>26</v>
      </c>
      <c r="E9" s="143" t="s">
        <v>27</v>
      </c>
      <c r="F9" s="143" t="s">
        <v>27</v>
      </c>
      <c r="G9" s="143" t="s">
        <v>27</v>
      </c>
      <c r="H9" s="143" t="s">
        <v>27</v>
      </c>
      <c r="I9" s="143" t="s">
        <v>27</v>
      </c>
      <c r="J9" s="143" t="s">
        <v>35</v>
      </c>
      <c r="K9" s="143" t="s">
        <v>36</v>
      </c>
      <c r="L9" s="143" t="s">
        <v>37</v>
      </c>
      <c r="M9" s="143" t="s">
        <v>31</v>
      </c>
      <c r="N9" s="184" t="s">
        <v>32</v>
      </c>
      <c r="O9" s="137"/>
      <c r="P9" s="137"/>
      <c r="Q9" s="137"/>
      <c r="R9" s="137"/>
      <c r="S9" s="167"/>
      <c r="T9" s="167"/>
      <c r="U9" s="137"/>
      <c r="V9" s="137"/>
      <c r="W9" s="137"/>
      <c r="X9" s="137"/>
      <c r="Y9" s="137"/>
      <c r="Z9" s="167"/>
      <c r="AA9" s="167"/>
      <c r="AB9" s="137"/>
      <c r="AC9" s="137"/>
      <c r="AD9" s="137"/>
      <c r="AE9" s="137"/>
      <c r="AF9" s="137"/>
      <c r="AG9" s="167"/>
      <c r="AH9" s="167"/>
      <c r="AI9" s="137"/>
      <c r="AJ9" s="137"/>
      <c r="AK9" s="137"/>
      <c r="AL9" s="137"/>
      <c r="AM9" s="137"/>
      <c r="AN9" s="167"/>
      <c r="AO9" s="167"/>
      <c r="AP9" s="137"/>
      <c r="AQ9" s="167"/>
      <c r="AR9" s="137"/>
      <c r="AS9" s="137"/>
    </row>
    <row r="10" spans="1:45" x14ac:dyDescent="0.25">
      <c r="A10" s="139" t="s">
        <v>23</v>
      </c>
      <c r="B10" s="140" t="s">
        <v>24</v>
      </c>
      <c r="C10" s="140" t="s">
        <v>25</v>
      </c>
      <c r="D10" s="140" t="s">
        <v>26</v>
      </c>
      <c r="E10" s="140" t="s">
        <v>38</v>
      </c>
      <c r="F10" s="140" t="s">
        <v>27</v>
      </c>
      <c r="G10" s="140" t="s">
        <v>27</v>
      </c>
      <c r="H10" s="140" t="s">
        <v>27</v>
      </c>
      <c r="I10" s="140" t="s">
        <v>27</v>
      </c>
      <c r="J10" s="140" t="s">
        <v>39</v>
      </c>
      <c r="K10" s="140" t="s">
        <v>40</v>
      </c>
      <c r="L10" s="140" t="s">
        <v>41</v>
      </c>
      <c r="M10" s="140" t="s">
        <v>31</v>
      </c>
      <c r="N10" s="185" t="s">
        <v>32</v>
      </c>
      <c r="O10" s="137"/>
      <c r="P10" s="137"/>
      <c r="Q10" s="137"/>
      <c r="R10" s="137"/>
      <c r="S10" s="167"/>
      <c r="T10" s="167"/>
      <c r="U10" s="137"/>
      <c r="V10" s="137"/>
      <c r="W10" s="137"/>
      <c r="X10" s="137"/>
      <c r="Y10" s="137"/>
      <c r="Z10" s="167"/>
      <c r="AA10" s="167"/>
      <c r="AB10" s="137"/>
      <c r="AC10" s="137"/>
      <c r="AD10" s="137"/>
      <c r="AE10" s="137"/>
      <c r="AF10" s="137"/>
      <c r="AG10" s="167"/>
      <c r="AH10" s="167"/>
      <c r="AI10" s="137"/>
      <c r="AJ10" s="137"/>
      <c r="AK10" s="137"/>
      <c r="AL10" s="137"/>
      <c r="AM10" s="137"/>
      <c r="AN10" s="167"/>
      <c r="AO10" s="167"/>
      <c r="AP10" s="137"/>
      <c r="AQ10" s="167"/>
      <c r="AR10" s="137"/>
      <c r="AS10" s="137"/>
    </row>
    <row r="11" spans="1:45" x14ac:dyDescent="0.25">
      <c r="A11" s="139" t="s">
        <v>23</v>
      </c>
      <c r="B11" s="143" t="s">
        <v>24</v>
      </c>
      <c r="C11" s="143" t="s">
        <v>25</v>
      </c>
      <c r="D11" s="143" t="s">
        <v>26</v>
      </c>
      <c r="E11" s="143" t="s">
        <v>38</v>
      </c>
      <c r="F11" s="143" t="s">
        <v>42</v>
      </c>
      <c r="G11" s="143" t="s">
        <v>27</v>
      </c>
      <c r="H11" s="143" t="s">
        <v>27</v>
      </c>
      <c r="I11" s="143" t="s">
        <v>27</v>
      </c>
      <c r="J11" s="143" t="s">
        <v>43</v>
      </c>
      <c r="K11" s="143" t="s">
        <v>44</v>
      </c>
      <c r="L11" s="143" t="s">
        <v>45</v>
      </c>
      <c r="M11" s="143" t="s">
        <v>31</v>
      </c>
      <c r="N11" s="184" t="s">
        <v>32</v>
      </c>
      <c r="O11" s="137"/>
      <c r="P11" s="137"/>
      <c r="Q11" s="137"/>
      <c r="R11" s="137"/>
      <c r="S11" s="167"/>
      <c r="T11" s="167"/>
      <c r="U11" s="137"/>
      <c r="V11" s="137"/>
      <c r="W11" s="137"/>
      <c r="X11" s="137"/>
      <c r="Y11" s="137"/>
      <c r="Z11" s="167"/>
      <c r="AA11" s="167"/>
      <c r="AB11" s="137"/>
      <c r="AC11" s="137"/>
      <c r="AD11" s="137"/>
      <c r="AE11" s="137"/>
      <c r="AF11" s="137"/>
      <c r="AG11" s="167"/>
      <c r="AH11" s="167"/>
      <c r="AI11" s="137"/>
      <c r="AJ11" s="137"/>
      <c r="AK11" s="137"/>
      <c r="AL11" s="137"/>
      <c r="AM11" s="137"/>
      <c r="AN11" s="167"/>
      <c r="AO11" s="167"/>
      <c r="AP11" s="137"/>
      <c r="AQ11" s="167"/>
      <c r="AR11" s="137"/>
      <c r="AS11" s="137"/>
    </row>
    <row r="12" spans="1:45" x14ac:dyDescent="0.25">
      <c r="A12" s="139" t="s">
        <v>23</v>
      </c>
      <c r="B12" s="140" t="s">
        <v>24</v>
      </c>
      <c r="C12" s="140" t="s">
        <v>25</v>
      </c>
      <c r="D12" s="140" t="s">
        <v>26</v>
      </c>
      <c r="E12" s="140" t="s">
        <v>38</v>
      </c>
      <c r="F12" s="140" t="s">
        <v>42</v>
      </c>
      <c r="G12" s="140" t="s">
        <v>27</v>
      </c>
      <c r="H12" s="140" t="s">
        <v>27</v>
      </c>
      <c r="I12" s="140" t="s">
        <v>27</v>
      </c>
      <c r="J12" s="140" t="s">
        <v>46</v>
      </c>
      <c r="K12" s="140" t="s">
        <v>47</v>
      </c>
      <c r="L12" s="140" t="s">
        <v>48</v>
      </c>
      <c r="M12" s="140" t="s">
        <v>31</v>
      </c>
      <c r="N12" s="185" t="s">
        <v>32</v>
      </c>
      <c r="O12" s="137"/>
      <c r="P12" s="137"/>
      <c r="Q12" s="137"/>
      <c r="R12" s="137"/>
      <c r="S12" s="167"/>
      <c r="T12" s="167"/>
      <c r="U12" s="137"/>
      <c r="V12" s="137"/>
      <c r="W12" s="137"/>
      <c r="X12" s="137"/>
      <c r="Y12" s="137"/>
      <c r="Z12" s="167"/>
      <c r="AA12" s="167"/>
      <c r="AB12" s="137"/>
      <c r="AC12" s="137"/>
      <c r="AD12" s="137"/>
      <c r="AE12" s="137"/>
      <c r="AF12" s="137"/>
      <c r="AG12" s="167"/>
      <c r="AH12" s="167"/>
      <c r="AI12" s="137"/>
      <c r="AJ12" s="137"/>
      <c r="AK12" s="137"/>
      <c r="AL12" s="137"/>
      <c r="AM12" s="137"/>
      <c r="AN12" s="167"/>
      <c r="AO12" s="167"/>
      <c r="AP12" s="137"/>
      <c r="AQ12" s="167"/>
      <c r="AR12" s="137"/>
      <c r="AS12" s="137"/>
    </row>
    <row r="13" spans="1:45" x14ac:dyDescent="0.25">
      <c r="A13" s="139" t="s">
        <v>23</v>
      </c>
      <c r="B13" s="143" t="s">
        <v>24</v>
      </c>
      <c r="C13" s="143" t="s">
        <v>25</v>
      </c>
      <c r="D13" s="143" t="s">
        <v>26</v>
      </c>
      <c r="E13" s="143" t="s">
        <v>38</v>
      </c>
      <c r="F13" s="143" t="s">
        <v>42</v>
      </c>
      <c r="G13" s="143" t="s">
        <v>27</v>
      </c>
      <c r="H13" s="143" t="s">
        <v>27</v>
      </c>
      <c r="I13" s="143" t="s">
        <v>27</v>
      </c>
      <c r="J13" s="143" t="s">
        <v>49</v>
      </c>
      <c r="K13" s="143" t="s">
        <v>50</v>
      </c>
      <c r="L13" s="143" t="s">
        <v>37</v>
      </c>
      <c r="M13" s="143" t="s">
        <v>31</v>
      </c>
      <c r="N13" s="184" t="s">
        <v>32</v>
      </c>
      <c r="O13" s="137"/>
      <c r="P13" s="137"/>
      <c r="Q13" s="137"/>
      <c r="R13" s="137"/>
      <c r="S13" s="167"/>
      <c r="T13" s="167"/>
      <c r="U13" s="137"/>
      <c r="V13" s="137"/>
      <c r="W13" s="137"/>
      <c r="X13" s="137"/>
      <c r="Y13" s="137"/>
      <c r="Z13" s="167"/>
      <c r="AA13" s="167"/>
      <c r="AB13" s="137"/>
      <c r="AC13" s="137"/>
      <c r="AD13" s="137"/>
      <c r="AE13" s="137"/>
      <c r="AF13" s="137"/>
      <c r="AG13" s="167"/>
      <c r="AH13" s="167"/>
      <c r="AI13" s="137"/>
      <c r="AJ13" s="137"/>
      <c r="AK13" s="137"/>
      <c r="AL13" s="137"/>
      <c r="AM13" s="137"/>
      <c r="AN13" s="167"/>
      <c r="AO13" s="167"/>
      <c r="AP13" s="137"/>
      <c r="AQ13" s="167"/>
      <c r="AR13" s="137"/>
      <c r="AS13" s="137"/>
    </row>
    <row r="14" spans="1:45" x14ac:dyDescent="0.25">
      <c r="A14" s="139" t="s">
        <v>23</v>
      </c>
      <c r="B14" s="140" t="s">
        <v>24</v>
      </c>
      <c r="C14" s="140" t="s">
        <v>25</v>
      </c>
      <c r="D14" s="140" t="s">
        <v>26</v>
      </c>
      <c r="E14" s="140" t="s">
        <v>38</v>
      </c>
      <c r="F14" s="140" t="s">
        <v>42</v>
      </c>
      <c r="G14" s="140" t="s">
        <v>27</v>
      </c>
      <c r="H14" s="140" t="s">
        <v>27</v>
      </c>
      <c r="I14" s="140" t="s">
        <v>27</v>
      </c>
      <c r="J14" s="140" t="s">
        <v>51</v>
      </c>
      <c r="K14" s="140" t="s">
        <v>52</v>
      </c>
      <c r="L14" s="140" t="s">
        <v>53</v>
      </c>
      <c r="M14" s="140" t="s">
        <v>31</v>
      </c>
      <c r="N14" s="185" t="s">
        <v>32</v>
      </c>
      <c r="O14" s="137"/>
      <c r="P14" s="137"/>
      <c r="Q14" s="137"/>
      <c r="R14" s="137"/>
      <c r="S14" s="167"/>
      <c r="T14" s="167"/>
      <c r="U14" s="137"/>
      <c r="V14" s="137"/>
      <c r="W14" s="137"/>
      <c r="X14" s="137"/>
      <c r="Y14" s="137"/>
      <c r="Z14" s="167"/>
      <c r="AA14" s="167"/>
      <c r="AB14" s="137"/>
      <c r="AC14" s="137"/>
      <c r="AD14" s="137"/>
      <c r="AE14" s="137"/>
      <c r="AF14" s="137"/>
      <c r="AG14" s="167"/>
      <c r="AH14" s="167"/>
      <c r="AI14" s="137"/>
      <c r="AJ14" s="137"/>
      <c r="AK14" s="137"/>
      <c r="AL14" s="137"/>
      <c r="AM14" s="137"/>
      <c r="AN14" s="167"/>
      <c r="AO14" s="167"/>
      <c r="AP14" s="137"/>
      <c r="AQ14" s="167"/>
      <c r="AR14" s="137"/>
      <c r="AS14" s="137"/>
    </row>
    <row r="15" spans="1:45" x14ac:dyDescent="0.25">
      <c r="A15" s="139" t="s">
        <v>23</v>
      </c>
      <c r="B15" s="143" t="s">
        <v>24</v>
      </c>
      <c r="C15" s="143" t="s">
        <v>25</v>
      </c>
      <c r="D15" s="143" t="s">
        <v>26</v>
      </c>
      <c r="E15" s="143" t="s">
        <v>38</v>
      </c>
      <c r="F15" s="143" t="s">
        <v>42</v>
      </c>
      <c r="G15" s="143" t="s">
        <v>27</v>
      </c>
      <c r="H15" s="143" t="s">
        <v>27</v>
      </c>
      <c r="I15" s="143" t="s">
        <v>27</v>
      </c>
      <c r="J15" s="143" t="s">
        <v>54</v>
      </c>
      <c r="K15" s="143" t="s">
        <v>55</v>
      </c>
      <c r="L15" s="143" t="s">
        <v>56</v>
      </c>
      <c r="M15" s="143" t="s">
        <v>31</v>
      </c>
      <c r="N15" s="184" t="s">
        <v>32</v>
      </c>
      <c r="O15" s="137"/>
      <c r="P15" s="137"/>
      <c r="Q15" s="137"/>
      <c r="R15" s="137"/>
      <c r="S15" s="167"/>
      <c r="T15" s="167"/>
      <c r="U15" s="137"/>
      <c r="V15" s="137"/>
      <c r="W15" s="137"/>
      <c r="X15" s="137"/>
      <c r="Y15" s="137"/>
      <c r="Z15" s="167"/>
      <c r="AA15" s="167"/>
      <c r="AB15" s="137"/>
      <c r="AC15" s="137"/>
      <c r="AD15" s="137"/>
      <c r="AE15" s="137"/>
      <c r="AF15" s="137"/>
      <c r="AG15" s="167"/>
      <c r="AH15" s="167"/>
      <c r="AI15" s="137"/>
      <c r="AJ15" s="137"/>
      <c r="AK15" s="137"/>
      <c r="AL15" s="137"/>
      <c r="AM15" s="137"/>
      <c r="AN15" s="167"/>
      <c r="AO15" s="167"/>
      <c r="AP15" s="137"/>
      <c r="AQ15" s="167"/>
      <c r="AR15" s="137"/>
      <c r="AS15" s="137"/>
    </row>
    <row r="16" spans="1:45" x14ac:dyDescent="0.25">
      <c r="A16" s="139" t="s">
        <v>23</v>
      </c>
      <c r="B16" s="140" t="s">
        <v>24</v>
      </c>
      <c r="C16" s="140" t="s">
        <v>25</v>
      </c>
      <c r="D16" s="140" t="s">
        <v>26</v>
      </c>
      <c r="E16" s="140" t="s">
        <v>38</v>
      </c>
      <c r="F16" s="140" t="s">
        <v>42</v>
      </c>
      <c r="G16" s="140" t="s">
        <v>27</v>
      </c>
      <c r="H16" s="140" t="s">
        <v>27</v>
      </c>
      <c r="I16" s="140" t="s">
        <v>27</v>
      </c>
      <c r="J16" s="140" t="s">
        <v>57</v>
      </c>
      <c r="K16" s="140" t="s">
        <v>58</v>
      </c>
      <c r="L16" s="140" t="s">
        <v>59</v>
      </c>
      <c r="M16" s="140" t="s">
        <v>31</v>
      </c>
      <c r="N16" s="185" t="s">
        <v>32</v>
      </c>
      <c r="O16" s="137"/>
      <c r="P16" s="137"/>
      <c r="Q16" s="137"/>
      <c r="R16" s="137"/>
      <c r="S16" s="167"/>
      <c r="T16" s="167"/>
      <c r="U16" s="137"/>
      <c r="V16" s="137"/>
      <c r="W16" s="137"/>
      <c r="X16" s="137"/>
      <c r="Y16" s="137"/>
      <c r="Z16" s="167"/>
      <c r="AA16" s="167"/>
      <c r="AB16" s="137"/>
      <c r="AC16" s="137"/>
      <c r="AD16" s="137"/>
      <c r="AE16" s="137"/>
      <c r="AF16" s="137"/>
      <c r="AG16" s="167"/>
      <c r="AH16" s="167"/>
      <c r="AI16" s="137"/>
      <c r="AJ16" s="137"/>
      <c r="AK16" s="137"/>
      <c r="AL16" s="137"/>
      <c r="AM16" s="137"/>
      <c r="AN16" s="167"/>
      <c r="AO16" s="167"/>
      <c r="AP16" s="137"/>
      <c r="AQ16" s="167"/>
      <c r="AR16" s="137"/>
      <c r="AS16" s="137"/>
    </row>
    <row r="17" spans="1:45" x14ac:dyDescent="0.25">
      <c r="A17" s="139" t="s">
        <v>23</v>
      </c>
      <c r="B17" s="143" t="s">
        <v>24</v>
      </c>
      <c r="C17" s="143" t="s">
        <v>25</v>
      </c>
      <c r="D17" s="143" t="s">
        <v>26</v>
      </c>
      <c r="E17" s="143" t="s">
        <v>38</v>
      </c>
      <c r="F17" s="143" t="s">
        <v>42</v>
      </c>
      <c r="G17" s="143" t="s">
        <v>27</v>
      </c>
      <c r="H17" s="143" t="s">
        <v>27</v>
      </c>
      <c r="I17" s="143" t="s">
        <v>27</v>
      </c>
      <c r="J17" s="143" t="s">
        <v>60</v>
      </c>
      <c r="K17" s="143" t="s">
        <v>61</v>
      </c>
      <c r="L17" s="143" t="s">
        <v>62</v>
      </c>
      <c r="M17" s="143" t="s">
        <v>31</v>
      </c>
      <c r="N17" s="184" t="s">
        <v>32</v>
      </c>
      <c r="O17" s="137"/>
      <c r="P17" s="137"/>
      <c r="Q17" s="137"/>
      <c r="R17" s="137"/>
      <c r="S17" s="167"/>
      <c r="T17" s="167"/>
      <c r="U17" s="137"/>
      <c r="V17" s="137"/>
      <c r="W17" s="137"/>
      <c r="X17" s="137"/>
      <c r="Y17" s="137"/>
      <c r="Z17" s="167"/>
      <c r="AA17" s="167"/>
      <c r="AB17" s="137"/>
      <c r="AC17" s="137"/>
      <c r="AD17" s="137"/>
      <c r="AE17" s="137"/>
      <c r="AF17" s="13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</row>
    <row r="18" spans="1:45" x14ac:dyDescent="0.25">
      <c r="A18" s="139" t="s">
        <v>23</v>
      </c>
      <c r="B18" s="140" t="s">
        <v>24</v>
      </c>
      <c r="C18" s="140" t="s">
        <v>25</v>
      </c>
      <c r="D18" s="140" t="s">
        <v>26</v>
      </c>
      <c r="E18" s="140" t="s">
        <v>38</v>
      </c>
      <c r="F18" s="140" t="s">
        <v>42</v>
      </c>
      <c r="G18" s="140" t="s">
        <v>27</v>
      </c>
      <c r="H18" s="140" t="s">
        <v>27</v>
      </c>
      <c r="I18" s="140" t="s">
        <v>27</v>
      </c>
      <c r="J18" s="140" t="s">
        <v>63</v>
      </c>
      <c r="K18" s="140" t="s">
        <v>64</v>
      </c>
      <c r="L18" s="140" t="s">
        <v>65</v>
      </c>
      <c r="M18" s="140" t="s">
        <v>31</v>
      </c>
      <c r="N18" s="185" t="s">
        <v>32</v>
      </c>
      <c r="O18" s="137"/>
      <c r="P18" s="137"/>
      <c r="Q18" s="137"/>
      <c r="R18" s="137"/>
      <c r="S18" s="167"/>
      <c r="T18" s="167"/>
      <c r="U18" s="137"/>
      <c r="V18" s="137"/>
      <c r="W18" s="137"/>
      <c r="X18" s="137"/>
      <c r="Y18" s="137"/>
      <c r="Z18" s="167"/>
      <c r="AA18" s="167"/>
      <c r="AB18" s="137"/>
      <c r="AC18" s="137"/>
      <c r="AD18" s="137"/>
      <c r="AE18" s="137"/>
      <c r="AF18" s="137"/>
      <c r="AG18" s="167"/>
      <c r="AH18" s="167"/>
      <c r="AI18" s="137"/>
      <c r="AJ18" s="137"/>
      <c r="AK18" s="137"/>
      <c r="AL18" s="137"/>
      <c r="AM18" s="137"/>
      <c r="AN18" s="167"/>
      <c r="AO18" s="167"/>
      <c r="AP18" s="137"/>
      <c r="AQ18" s="167"/>
      <c r="AR18" s="137"/>
      <c r="AS18" s="137"/>
    </row>
    <row r="19" spans="1:45" x14ac:dyDescent="0.25">
      <c r="A19" s="139" t="s">
        <v>23</v>
      </c>
      <c r="B19" s="143" t="s">
        <v>24</v>
      </c>
      <c r="C19" s="143" t="s">
        <v>25</v>
      </c>
      <c r="D19" s="143" t="s">
        <v>26</v>
      </c>
      <c r="E19" s="143" t="s">
        <v>38</v>
      </c>
      <c r="F19" s="143" t="s">
        <v>42</v>
      </c>
      <c r="G19" s="143" t="s">
        <v>27</v>
      </c>
      <c r="H19" s="143" t="s">
        <v>27</v>
      </c>
      <c r="I19" s="143" t="s">
        <v>27</v>
      </c>
      <c r="J19" s="143" t="s">
        <v>66</v>
      </c>
      <c r="K19" s="143" t="s">
        <v>67</v>
      </c>
      <c r="L19" s="143" t="s">
        <v>68</v>
      </c>
      <c r="M19" s="143" t="s">
        <v>31</v>
      </c>
      <c r="N19" s="184" t="s">
        <v>32</v>
      </c>
      <c r="O19" s="137"/>
      <c r="P19" s="137"/>
      <c r="Q19" s="137"/>
      <c r="R19" s="137"/>
      <c r="S19" s="167"/>
      <c r="T19" s="167"/>
      <c r="U19" s="137"/>
      <c r="V19" s="137"/>
      <c r="W19" s="137"/>
      <c r="X19" s="137"/>
      <c r="Y19" s="137"/>
      <c r="Z19" s="167"/>
      <c r="AA19" s="167"/>
      <c r="AB19" s="137"/>
      <c r="AC19" s="137"/>
      <c r="AD19" s="137"/>
      <c r="AE19" s="137"/>
      <c r="AF19" s="137"/>
      <c r="AG19" s="167"/>
      <c r="AH19" s="167"/>
      <c r="AI19" s="137"/>
      <c r="AJ19" s="137"/>
      <c r="AK19" s="137"/>
      <c r="AL19" s="137"/>
      <c r="AM19" s="137"/>
      <c r="AN19" s="167"/>
      <c r="AO19" s="167"/>
      <c r="AP19" s="137"/>
      <c r="AQ19" s="167"/>
      <c r="AR19" s="137"/>
      <c r="AS19" s="137"/>
    </row>
    <row r="20" spans="1:45" x14ac:dyDescent="0.25">
      <c r="A20" s="139" t="s">
        <v>23</v>
      </c>
      <c r="B20" s="140" t="s">
        <v>24</v>
      </c>
      <c r="C20" s="140" t="s">
        <v>25</v>
      </c>
      <c r="D20" s="140" t="s">
        <v>26</v>
      </c>
      <c r="E20" s="140" t="s">
        <v>38</v>
      </c>
      <c r="F20" s="140" t="s">
        <v>42</v>
      </c>
      <c r="G20" s="140" t="s">
        <v>27</v>
      </c>
      <c r="H20" s="140" t="s">
        <v>27</v>
      </c>
      <c r="I20" s="140" t="s">
        <v>27</v>
      </c>
      <c r="J20" s="140" t="s">
        <v>69</v>
      </c>
      <c r="K20" s="140" t="s">
        <v>70</v>
      </c>
      <c r="L20" s="140" t="s">
        <v>71</v>
      </c>
      <c r="M20" s="140" t="s">
        <v>31</v>
      </c>
      <c r="N20" s="185" t="s">
        <v>32</v>
      </c>
      <c r="O20" s="137"/>
      <c r="P20" s="137"/>
      <c r="Q20" s="137"/>
      <c r="R20" s="137"/>
      <c r="S20" s="167"/>
      <c r="T20" s="167"/>
      <c r="U20" s="137"/>
      <c r="V20" s="137"/>
      <c r="W20" s="137"/>
      <c r="X20" s="137"/>
      <c r="Y20" s="137"/>
      <c r="Z20" s="167"/>
      <c r="AA20" s="167"/>
      <c r="AB20" s="137"/>
      <c r="AC20" s="137"/>
      <c r="AD20" s="137"/>
      <c r="AE20" s="137"/>
      <c r="AF20" s="137"/>
      <c r="AG20" s="167"/>
      <c r="AH20" s="167"/>
      <c r="AI20" s="137"/>
      <c r="AJ20" s="137"/>
      <c r="AK20" s="137"/>
      <c r="AL20" s="137"/>
      <c r="AM20" s="137"/>
      <c r="AN20" s="167"/>
      <c r="AO20" s="167"/>
      <c r="AP20" s="137"/>
      <c r="AQ20" s="167"/>
      <c r="AR20" s="137"/>
      <c r="AS20" s="137"/>
    </row>
    <row r="21" spans="1:45" x14ac:dyDescent="0.25">
      <c r="A21" s="139" t="s">
        <v>23</v>
      </c>
      <c r="B21" s="143" t="s">
        <v>24</v>
      </c>
      <c r="C21" s="143" t="s">
        <v>25</v>
      </c>
      <c r="D21" s="143" t="s">
        <v>26</v>
      </c>
      <c r="E21" s="143" t="s">
        <v>38</v>
      </c>
      <c r="F21" s="143" t="s">
        <v>42</v>
      </c>
      <c r="G21" s="143" t="s">
        <v>27</v>
      </c>
      <c r="H21" s="143" t="s">
        <v>27</v>
      </c>
      <c r="I21" s="143" t="s">
        <v>27</v>
      </c>
      <c r="J21" s="143" t="s">
        <v>72</v>
      </c>
      <c r="K21" s="143" t="s">
        <v>73</v>
      </c>
      <c r="L21" s="143" t="s">
        <v>30</v>
      </c>
      <c r="M21" s="143" t="s">
        <v>31</v>
      </c>
      <c r="N21" s="184" t="s">
        <v>32</v>
      </c>
      <c r="O21" s="137"/>
      <c r="P21" s="137"/>
      <c r="Q21" s="137"/>
      <c r="R21" s="137"/>
      <c r="S21" s="167"/>
      <c r="T21" s="167"/>
      <c r="U21" s="137"/>
      <c r="V21" s="137"/>
      <c r="W21" s="137"/>
      <c r="X21" s="137"/>
      <c r="Y21" s="137"/>
      <c r="Z21" s="167"/>
      <c r="AA21" s="167"/>
      <c r="AB21" s="137"/>
      <c r="AC21" s="137"/>
      <c r="AD21" s="137"/>
      <c r="AE21" s="137"/>
      <c r="AF21" s="137"/>
      <c r="AG21" s="167"/>
      <c r="AH21" s="167"/>
      <c r="AI21" s="137"/>
      <c r="AJ21" s="137"/>
      <c r="AK21" s="137"/>
      <c r="AL21" s="137"/>
      <c r="AM21" s="137"/>
      <c r="AN21" s="167"/>
      <c r="AO21" s="167"/>
      <c r="AP21" s="137"/>
      <c r="AQ21" s="167"/>
      <c r="AR21" s="137"/>
      <c r="AS21" s="137"/>
    </row>
    <row r="22" spans="1:45" x14ac:dyDescent="0.25">
      <c r="A22" s="139" t="s">
        <v>23</v>
      </c>
      <c r="B22" s="140" t="s">
        <v>24</v>
      </c>
      <c r="C22" s="140" t="s">
        <v>25</v>
      </c>
      <c r="D22" s="140" t="s">
        <v>26</v>
      </c>
      <c r="E22" s="140" t="s">
        <v>38</v>
      </c>
      <c r="F22" s="140" t="s">
        <v>42</v>
      </c>
      <c r="G22" s="140" t="s">
        <v>27</v>
      </c>
      <c r="H22" s="140" t="s">
        <v>27</v>
      </c>
      <c r="I22" s="140" t="s">
        <v>27</v>
      </c>
      <c r="J22" s="140" t="s">
        <v>74</v>
      </c>
      <c r="K22" s="140" t="s">
        <v>75</v>
      </c>
      <c r="L22" s="140" t="s">
        <v>41</v>
      </c>
      <c r="M22" s="140" t="s">
        <v>31</v>
      </c>
      <c r="N22" s="185" t="s">
        <v>32</v>
      </c>
      <c r="O22" s="165"/>
      <c r="P22" s="167"/>
      <c r="Q22" s="167"/>
      <c r="R22" s="167"/>
      <c r="S22" s="167"/>
      <c r="T22" s="167"/>
      <c r="U22" s="167"/>
      <c r="V22" s="165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</row>
    <row r="23" spans="1:45" x14ac:dyDescent="0.25">
      <c r="A23" s="139" t="s">
        <v>23</v>
      </c>
      <c r="B23" s="143" t="s">
        <v>24</v>
      </c>
      <c r="C23" s="143" t="s">
        <v>25</v>
      </c>
      <c r="D23" s="143" t="s">
        <v>26</v>
      </c>
      <c r="E23" s="143" t="s">
        <v>38</v>
      </c>
      <c r="F23" s="143" t="s">
        <v>42</v>
      </c>
      <c r="G23" s="143" t="s">
        <v>27</v>
      </c>
      <c r="H23" s="143" t="s">
        <v>27</v>
      </c>
      <c r="I23" s="143" t="s">
        <v>27</v>
      </c>
      <c r="J23" s="143" t="s">
        <v>76</v>
      </c>
      <c r="K23" s="143" t="s">
        <v>77</v>
      </c>
      <c r="L23" s="143" t="s">
        <v>78</v>
      </c>
      <c r="M23" s="143" t="s">
        <v>31</v>
      </c>
      <c r="N23" s="184" t="s">
        <v>32</v>
      </c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x14ac:dyDescent="0.25">
      <c r="A24" s="139" t="s">
        <v>23</v>
      </c>
      <c r="B24" s="140" t="s">
        <v>24</v>
      </c>
      <c r="C24" s="140" t="s">
        <v>25</v>
      </c>
      <c r="D24" s="140" t="s">
        <v>26</v>
      </c>
      <c r="E24" s="140" t="s">
        <v>38</v>
      </c>
      <c r="F24" s="140" t="s">
        <v>42</v>
      </c>
      <c r="G24" s="140" t="s">
        <v>27</v>
      </c>
      <c r="H24" s="140" t="s">
        <v>27</v>
      </c>
      <c r="I24" s="140" t="s">
        <v>27</v>
      </c>
      <c r="J24" s="140" t="s">
        <v>79</v>
      </c>
      <c r="K24" s="140" t="s">
        <v>80</v>
      </c>
      <c r="L24" s="140" t="s">
        <v>81</v>
      </c>
      <c r="M24" s="140" t="s">
        <v>31</v>
      </c>
      <c r="N24" s="185" t="s">
        <v>32</v>
      </c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</row>
    <row r="25" spans="1:45" x14ac:dyDescent="0.25">
      <c r="A25" s="139" t="s">
        <v>23</v>
      </c>
      <c r="B25" s="143" t="s">
        <v>24</v>
      </c>
      <c r="C25" s="143" t="s">
        <v>25</v>
      </c>
      <c r="D25" s="143" t="s">
        <v>26</v>
      </c>
      <c r="E25" s="143" t="s">
        <v>38</v>
      </c>
      <c r="F25" s="143" t="s">
        <v>42</v>
      </c>
      <c r="G25" s="143" t="s">
        <v>27</v>
      </c>
      <c r="H25" s="143" t="s">
        <v>27</v>
      </c>
      <c r="I25" s="143" t="s">
        <v>27</v>
      </c>
      <c r="J25" s="143" t="s">
        <v>82</v>
      </c>
      <c r="K25" s="143" t="s">
        <v>83</v>
      </c>
      <c r="L25" s="143" t="s">
        <v>84</v>
      </c>
      <c r="M25" s="143" t="s">
        <v>31</v>
      </c>
      <c r="N25" s="184" t="s">
        <v>32</v>
      </c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</row>
    <row r="26" spans="1:45" x14ac:dyDescent="0.25">
      <c r="A26" s="139" t="s">
        <v>23</v>
      </c>
      <c r="B26" s="140" t="s">
        <v>24</v>
      </c>
      <c r="C26" s="140" t="s">
        <v>25</v>
      </c>
      <c r="D26" s="140" t="s">
        <v>26</v>
      </c>
      <c r="E26" s="140" t="s">
        <v>38</v>
      </c>
      <c r="F26" s="140" t="s">
        <v>42</v>
      </c>
      <c r="G26" s="140" t="s">
        <v>27</v>
      </c>
      <c r="H26" s="140" t="s">
        <v>27</v>
      </c>
      <c r="I26" s="140" t="s">
        <v>27</v>
      </c>
      <c r="J26" s="140" t="s">
        <v>85</v>
      </c>
      <c r="K26" s="140" t="s">
        <v>86</v>
      </c>
      <c r="L26" s="140" t="s">
        <v>87</v>
      </c>
      <c r="M26" s="140" t="s">
        <v>88</v>
      </c>
      <c r="N26" s="185" t="s">
        <v>32</v>
      </c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</row>
    <row r="27" spans="1:45" x14ac:dyDescent="0.25">
      <c r="A27" s="139" t="s">
        <v>23</v>
      </c>
      <c r="B27" s="143" t="s">
        <v>24</v>
      </c>
      <c r="C27" s="143" t="s">
        <v>25</v>
      </c>
      <c r="D27" s="143" t="s">
        <v>26</v>
      </c>
      <c r="E27" s="143" t="s">
        <v>38</v>
      </c>
      <c r="F27" s="143" t="s">
        <v>89</v>
      </c>
      <c r="G27" s="143" t="s">
        <v>27</v>
      </c>
      <c r="H27" s="143" t="s">
        <v>27</v>
      </c>
      <c r="I27" s="143" t="s">
        <v>27</v>
      </c>
      <c r="J27" s="143" t="s">
        <v>90</v>
      </c>
      <c r="K27" s="143" t="s">
        <v>91</v>
      </c>
      <c r="L27" s="143" t="s">
        <v>92</v>
      </c>
      <c r="M27" s="143" t="s">
        <v>31</v>
      </c>
      <c r="N27" s="184" t="s">
        <v>32</v>
      </c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</row>
    <row r="28" spans="1:45" x14ac:dyDescent="0.25">
      <c r="A28" s="139" t="s">
        <v>23</v>
      </c>
      <c r="B28" s="140" t="s">
        <v>24</v>
      </c>
      <c r="C28" s="140" t="s">
        <v>25</v>
      </c>
      <c r="D28" s="140" t="s">
        <v>26</v>
      </c>
      <c r="E28" s="140" t="s">
        <v>38</v>
      </c>
      <c r="F28" s="140" t="s">
        <v>89</v>
      </c>
      <c r="G28" s="140" t="s">
        <v>27</v>
      </c>
      <c r="H28" s="140" t="s">
        <v>27</v>
      </c>
      <c r="I28" s="140" t="s">
        <v>27</v>
      </c>
      <c r="J28" s="140" t="s">
        <v>93</v>
      </c>
      <c r="K28" s="140" t="s">
        <v>94</v>
      </c>
      <c r="L28" s="140" t="s">
        <v>30</v>
      </c>
      <c r="M28" s="140" t="s">
        <v>31</v>
      </c>
      <c r="N28" s="185" t="s">
        <v>32</v>
      </c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</row>
    <row r="29" spans="1:45" x14ac:dyDescent="0.25">
      <c r="A29" s="139" t="s">
        <v>23</v>
      </c>
      <c r="B29" s="143" t="s">
        <v>24</v>
      </c>
      <c r="C29" s="143" t="s">
        <v>25</v>
      </c>
      <c r="D29" s="143" t="s">
        <v>26</v>
      </c>
      <c r="E29" s="143" t="s">
        <v>38</v>
      </c>
      <c r="F29" s="143" t="s">
        <v>89</v>
      </c>
      <c r="G29" s="143" t="s">
        <v>27</v>
      </c>
      <c r="H29" s="143" t="s">
        <v>27</v>
      </c>
      <c r="I29" s="143" t="s">
        <v>27</v>
      </c>
      <c r="J29" s="143" t="s">
        <v>95</v>
      </c>
      <c r="K29" s="143" t="s">
        <v>96</v>
      </c>
      <c r="L29" s="143" t="s">
        <v>97</v>
      </c>
      <c r="M29" s="143" t="s">
        <v>31</v>
      </c>
      <c r="N29" s="184" t="s">
        <v>32</v>
      </c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</row>
    <row r="30" spans="1:45" x14ac:dyDescent="0.25">
      <c r="A30" s="139" t="s">
        <v>23</v>
      </c>
      <c r="B30" s="140" t="s">
        <v>24</v>
      </c>
      <c r="C30" s="140" t="s">
        <v>25</v>
      </c>
      <c r="D30" s="140" t="s">
        <v>26</v>
      </c>
      <c r="E30" s="140" t="s">
        <v>38</v>
      </c>
      <c r="F30" s="140" t="s">
        <v>89</v>
      </c>
      <c r="G30" s="140" t="s">
        <v>27</v>
      </c>
      <c r="H30" s="140" t="s">
        <v>27</v>
      </c>
      <c r="I30" s="140" t="s">
        <v>27</v>
      </c>
      <c r="J30" s="140" t="s">
        <v>98</v>
      </c>
      <c r="K30" s="140" t="s">
        <v>99</v>
      </c>
      <c r="L30" s="140" t="s">
        <v>100</v>
      </c>
      <c r="M30" s="140" t="s">
        <v>31</v>
      </c>
      <c r="N30" s="185" t="s">
        <v>32</v>
      </c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</row>
    <row r="31" spans="1:45" x14ac:dyDescent="0.25">
      <c r="A31" s="139" t="s">
        <v>23</v>
      </c>
      <c r="B31" s="143" t="s">
        <v>24</v>
      </c>
      <c r="C31" s="143" t="s">
        <v>25</v>
      </c>
      <c r="D31" s="143" t="s">
        <v>26</v>
      </c>
      <c r="E31" s="143" t="s">
        <v>38</v>
      </c>
      <c r="F31" s="143" t="s">
        <v>89</v>
      </c>
      <c r="G31" s="143" t="s">
        <v>27</v>
      </c>
      <c r="H31" s="143" t="s">
        <v>27</v>
      </c>
      <c r="I31" s="143" t="s">
        <v>27</v>
      </c>
      <c r="J31" s="143" t="s">
        <v>101</v>
      </c>
      <c r="K31" s="143" t="s">
        <v>102</v>
      </c>
      <c r="L31" s="143" t="s">
        <v>103</v>
      </c>
      <c r="M31" s="143" t="s">
        <v>31</v>
      </c>
      <c r="N31" s="184" t="s">
        <v>32</v>
      </c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</row>
    <row r="32" spans="1:45" x14ac:dyDescent="0.25">
      <c r="A32" s="139" t="s">
        <v>23</v>
      </c>
      <c r="B32" s="140" t="s">
        <v>24</v>
      </c>
      <c r="C32" s="140" t="s">
        <v>25</v>
      </c>
      <c r="D32" s="140" t="s">
        <v>26</v>
      </c>
      <c r="E32" s="140" t="s">
        <v>38</v>
      </c>
      <c r="F32" s="140" t="s">
        <v>89</v>
      </c>
      <c r="G32" s="140" t="s">
        <v>27</v>
      </c>
      <c r="H32" s="140" t="s">
        <v>27</v>
      </c>
      <c r="I32" s="140" t="s">
        <v>27</v>
      </c>
      <c r="J32" s="140" t="s">
        <v>104</v>
      </c>
      <c r="K32" s="140" t="s">
        <v>105</v>
      </c>
      <c r="L32" s="140" t="s">
        <v>106</v>
      </c>
      <c r="M32" s="140" t="s">
        <v>31</v>
      </c>
      <c r="N32" s="185" t="s">
        <v>32</v>
      </c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</row>
    <row r="33" spans="1:45" x14ac:dyDescent="0.25">
      <c r="A33" s="139" t="s">
        <v>23</v>
      </c>
      <c r="B33" s="143" t="s">
        <v>24</v>
      </c>
      <c r="C33" s="143" t="s">
        <v>25</v>
      </c>
      <c r="D33" s="143" t="s">
        <v>26</v>
      </c>
      <c r="E33" s="143" t="s">
        <v>38</v>
      </c>
      <c r="F33" s="143" t="s">
        <v>89</v>
      </c>
      <c r="G33" s="143" t="s">
        <v>27</v>
      </c>
      <c r="H33" s="143" t="s">
        <v>27</v>
      </c>
      <c r="I33" s="143" t="s">
        <v>27</v>
      </c>
      <c r="J33" s="143" t="s">
        <v>107</v>
      </c>
      <c r="K33" s="143" t="s">
        <v>108</v>
      </c>
      <c r="L33" s="143" t="s">
        <v>30</v>
      </c>
      <c r="M33" s="143" t="s">
        <v>31</v>
      </c>
      <c r="N33" s="184" t="s">
        <v>32</v>
      </c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</row>
    <row r="34" spans="1:45" x14ac:dyDescent="0.25">
      <c r="A34" s="139" t="s">
        <v>23</v>
      </c>
      <c r="B34" s="140" t="s">
        <v>24</v>
      </c>
      <c r="C34" s="140" t="s">
        <v>25</v>
      </c>
      <c r="D34" s="140" t="s">
        <v>26</v>
      </c>
      <c r="E34" s="140" t="s">
        <v>38</v>
      </c>
      <c r="F34" s="140" t="s">
        <v>89</v>
      </c>
      <c r="G34" s="140" t="s">
        <v>27</v>
      </c>
      <c r="H34" s="140" t="s">
        <v>27</v>
      </c>
      <c r="I34" s="140" t="s">
        <v>27</v>
      </c>
      <c r="J34" s="140" t="s">
        <v>109</v>
      </c>
      <c r="K34" s="140" t="s">
        <v>110</v>
      </c>
      <c r="L34" s="140" t="s">
        <v>111</v>
      </c>
      <c r="M34" s="140" t="s">
        <v>31</v>
      </c>
      <c r="N34" s="185" t="s">
        <v>32</v>
      </c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</row>
    <row r="35" spans="1:45" x14ac:dyDescent="0.25">
      <c r="A35" s="139" t="s">
        <v>23</v>
      </c>
      <c r="B35" s="143" t="s">
        <v>24</v>
      </c>
      <c r="C35" s="143" t="s">
        <v>25</v>
      </c>
      <c r="D35" s="143" t="s">
        <v>26</v>
      </c>
      <c r="E35" s="143" t="s">
        <v>38</v>
      </c>
      <c r="F35" s="143" t="s">
        <v>89</v>
      </c>
      <c r="G35" s="143" t="s">
        <v>27</v>
      </c>
      <c r="H35" s="143" t="s">
        <v>27</v>
      </c>
      <c r="I35" s="143" t="s">
        <v>27</v>
      </c>
      <c r="J35" s="143" t="s">
        <v>112</v>
      </c>
      <c r="K35" s="143" t="s">
        <v>113</v>
      </c>
      <c r="L35" s="143" t="s">
        <v>114</v>
      </c>
      <c r="M35" s="143" t="s">
        <v>31</v>
      </c>
      <c r="N35" s="184" t="s">
        <v>32</v>
      </c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</row>
    <row r="36" spans="1:45" x14ac:dyDescent="0.25">
      <c r="A36" s="186" t="s">
        <v>23</v>
      </c>
      <c r="B36" s="187" t="s">
        <v>24</v>
      </c>
      <c r="C36" s="187" t="s">
        <v>25</v>
      </c>
      <c r="D36" s="187" t="s">
        <v>26</v>
      </c>
      <c r="E36" s="187" t="s">
        <v>38</v>
      </c>
      <c r="F36" s="187" t="s">
        <v>89</v>
      </c>
      <c r="G36" s="187" t="s">
        <v>27</v>
      </c>
      <c r="H36" s="187" t="s">
        <v>27</v>
      </c>
      <c r="I36" s="187" t="s">
        <v>27</v>
      </c>
      <c r="J36" s="187"/>
      <c r="K36" s="187" t="s">
        <v>450</v>
      </c>
      <c r="L36" s="187" t="s">
        <v>451</v>
      </c>
      <c r="M36" s="187" t="s">
        <v>31</v>
      </c>
      <c r="N36" s="188" t="s">
        <v>32</v>
      </c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</row>
    <row r="37" spans="1:45" x14ac:dyDescent="0.25">
      <c r="A37" s="139" t="s">
        <v>23</v>
      </c>
      <c r="B37" s="140" t="s">
        <v>24</v>
      </c>
      <c r="C37" s="140" t="s">
        <v>25</v>
      </c>
      <c r="D37" s="140" t="s">
        <v>26</v>
      </c>
      <c r="E37" s="140" t="s">
        <v>116</v>
      </c>
      <c r="F37" s="140" t="s">
        <v>27</v>
      </c>
      <c r="G37" s="140" t="s">
        <v>27</v>
      </c>
      <c r="H37" s="140" t="s">
        <v>27</v>
      </c>
      <c r="I37" s="140" t="s">
        <v>27</v>
      </c>
      <c r="J37" s="140" t="s">
        <v>117</v>
      </c>
      <c r="K37" s="140" t="s">
        <v>118</v>
      </c>
      <c r="L37" s="140" t="s">
        <v>119</v>
      </c>
      <c r="M37" s="140" t="s">
        <v>31</v>
      </c>
      <c r="N37" s="185" t="s">
        <v>32</v>
      </c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</row>
    <row r="38" spans="1:45" x14ac:dyDescent="0.25">
      <c r="A38" s="139" t="s">
        <v>23</v>
      </c>
      <c r="B38" s="143" t="s">
        <v>24</v>
      </c>
      <c r="C38" s="143" t="s">
        <v>25</v>
      </c>
      <c r="D38" s="143" t="s">
        <v>26</v>
      </c>
      <c r="E38" s="143" t="s">
        <v>116</v>
      </c>
      <c r="F38" s="143" t="s">
        <v>27</v>
      </c>
      <c r="G38" s="143" t="s">
        <v>27</v>
      </c>
      <c r="H38" s="143" t="s">
        <v>27</v>
      </c>
      <c r="I38" s="143" t="s">
        <v>27</v>
      </c>
      <c r="J38" s="143" t="s">
        <v>120</v>
      </c>
      <c r="K38" s="143" t="s">
        <v>121</v>
      </c>
      <c r="L38" s="143" t="s">
        <v>122</v>
      </c>
      <c r="M38" s="143" t="s">
        <v>31</v>
      </c>
      <c r="N38" s="184" t="s">
        <v>32</v>
      </c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</row>
    <row r="39" spans="1:45" x14ac:dyDescent="0.25">
      <c r="A39" s="139" t="s">
        <v>23</v>
      </c>
      <c r="B39" s="140" t="s">
        <v>24</v>
      </c>
      <c r="C39" s="140" t="s">
        <v>25</v>
      </c>
      <c r="D39" s="140" t="s">
        <v>26</v>
      </c>
      <c r="E39" s="140" t="s">
        <v>116</v>
      </c>
      <c r="F39" s="140" t="s">
        <v>27</v>
      </c>
      <c r="G39" s="140" t="s">
        <v>27</v>
      </c>
      <c r="H39" s="140" t="s">
        <v>27</v>
      </c>
      <c r="I39" s="140" t="s">
        <v>27</v>
      </c>
      <c r="J39" s="140" t="s">
        <v>123</v>
      </c>
      <c r="K39" s="140" t="s">
        <v>124</v>
      </c>
      <c r="L39" s="140" t="s">
        <v>114</v>
      </c>
      <c r="M39" s="140" t="s">
        <v>31</v>
      </c>
      <c r="N39" s="185" t="s">
        <v>32</v>
      </c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</row>
    <row r="40" spans="1:45" x14ac:dyDescent="0.25">
      <c r="A40" s="139" t="s">
        <v>23</v>
      </c>
      <c r="B40" s="143" t="s">
        <v>24</v>
      </c>
      <c r="C40" s="143" t="s">
        <v>25</v>
      </c>
      <c r="D40" s="143" t="s">
        <v>26</v>
      </c>
      <c r="E40" s="143" t="s">
        <v>116</v>
      </c>
      <c r="F40" s="143" t="s">
        <v>27</v>
      </c>
      <c r="G40" s="143" t="s">
        <v>27</v>
      </c>
      <c r="H40" s="143" t="s">
        <v>27</v>
      </c>
      <c r="I40" s="143" t="s">
        <v>27</v>
      </c>
      <c r="J40" s="143" t="s">
        <v>125</v>
      </c>
      <c r="K40" s="143" t="s">
        <v>126</v>
      </c>
      <c r="L40" s="143" t="s">
        <v>127</v>
      </c>
      <c r="M40" s="143" t="s">
        <v>31</v>
      </c>
      <c r="N40" s="184" t="s">
        <v>32</v>
      </c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</row>
    <row r="41" spans="1:45" x14ac:dyDescent="0.25">
      <c r="A41" s="139" t="s">
        <v>23</v>
      </c>
      <c r="B41" s="140" t="s">
        <v>24</v>
      </c>
      <c r="C41" s="140" t="s">
        <v>25</v>
      </c>
      <c r="D41" s="140" t="s">
        <v>26</v>
      </c>
      <c r="E41" s="140" t="s">
        <v>116</v>
      </c>
      <c r="F41" s="140" t="s">
        <v>27</v>
      </c>
      <c r="G41" s="140" t="s">
        <v>27</v>
      </c>
      <c r="H41" s="140" t="s">
        <v>27</v>
      </c>
      <c r="I41" s="140" t="s">
        <v>27</v>
      </c>
      <c r="J41" s="140" t="s">
        <v>128</v>
      </c>
      <c r="K41" s="140" t="s">
        <v>129</v>
      </c>
      <c r="L41" s="140" t="s">
        <v>130</v>
      </c>
      <c r="M41" s="140" t="s">
        <v>31</v>
      </c>
      <c r="N41" s="185" t="s">
        <v>32</v>
      </c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</row>
    <row r="42" spans="1:45" x14ac:dyDescent="0.25">
      <c r="A42" s="139" t="s">
        <v>23</v>
      </c>
      <c r="B42" s="143" t="s">
        <v>24</v>
      </c>
      <c r="C42" s="143" t="s">
        <v>25</v>
      </c>
      <c r="D42" s="143" t="s">
        <v>26</v>
      </c>
      <c r="E42" s="143" t="s">
        <v>116</v>
      </c>
      <c r="F42" s="143" t="s">
        <v>27</v>
      </c>
      <c r="G42" s="143" t="s">
        <v>27</v>
      </c>
      <c r="H42" s="143" t="s">
        <v>27</v>
      </c>
      <c r="I42" s="143" t="s">
        <v>27</v>
      </c>
      <c r="J42" s="143" t="s">
        <v>131</v>
      </c>
      <c r="K42" s="143" t="s">
        <v>132</v>
      </c>
      <c r="L42" s="143" t="s">
        <v>133</v>
      </c>
      <c r="M42" s="143" t="s">
        <v>31</v>
      </c>
      <c r="N42" s="184" t="s">
        <v>32</v>
      </c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32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</row>
    <row r="43" spans="1:45" x14ac:dyDescent="0.25">
      <c r="A43" s="139" t="s">
        <v>23</v>
      </c>
      <c r="B43" s="140" t="s">
        <v>24</v>
      </c>
      <c r="C43" s="140" t="s">
        <v>25</v>
      </c>
      <c r="D43" s="140" t="s">
        <v>26</v>
      </c>
      <c r="E43" s="140" t="s">
        <v>116</v>
      </c>
      <c r="F43" s="140" t="s">
        <v>27</v>
      </c>
      <c r="G43" s="140" t="s">
        <v>27</v>
      </c>
      <c r="H43" s="140" t="s">
        <v>27</v>
      </c>
      <c r="I43" s="140" t="s">
        <v>27</v>
      </c>
      <c r="J43" s="140" t="s">
        <v>134</v>
      </c>
      <c r="K43" s="140" t="s">
        <v>135</v>
      </c>
      <c r="L43" s="140" t="s">
        <v>136</v>
      </c>
      <c r="M43" s="140" t="s">
        <v>31</v>
      </c>
      <c r="N43" s="185" t="s">
        <v>32</v>
      </c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</row>
    <row r="44" spans="1:45" x14ac:dyDescent="0.25">
      <c r="A44" s="139" t="s">
        <v>23</v>
      </c>
      <c r="B44" s="143" t="s">
        <v>24</v>
      </c>
      <c r="C44" s="143" t="s">
        <v>25</v>
      </c>
      <c r="D44" s="143" t="s">
        <v>26</v>
      </c>
      <c r="E44" s="143" t="s">
        <v>116</v>
      </c>
      <c r="F44" s="143" t="s">
        <v>27</v>
      </c>
      <c r="G44" s="143" t="s">
        <v>27</v>
      </c>
      <c r="H44" s="143" t="s">
        <v>27</v>
      </c>
      <c r="I44" s="143" t="s">
        <v>27</v>
      </c>
      <c r="J44" s="143" t="s">
        <v>137</v>
      </c>
      <c r="K44" s="143" t="s">
        <v>138</v>
      </c>
      <c r="L44" s="143" t="s">
        <v>139</v>
      </c>
      <c r="M44" s="143" t="s">
        <v>31</v>
      </c>
      <c r="N44" s="184" t="s">
        <v>32</v>
      </c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67"/>
      <c r="AP44" s="167"/>
      <c r="AQ44" s="167"/>
      <c r="AR44" s="167"/>
      <c r="AS44" s="167"/>
    </row>
    <row r="45" spans="1:45" x14ac:dyDescent="0.25">
      <c r="A45" s="139" t="s">
        <v>23</v>
      </c>
      <c r="B45" s="140" t="s">
        <v>24</v>
      </c>
      <c r="C45" s="140" t="s">
        <v>25</v>
      </c>
      <c r="D45" s="140" t="s">
        <v>26</v>
      </c>
      <c r="E45" s="140" t="s">
        <v>140</v>
      </c>
      <c r="F45" s="140" t="s">
        <v>27</v>
      </c>
      <c r="G45" s="140" t="s">
        <v>27</v>
      </c>
      <c r="H45" s="140" t="s">
        <v>27</v>
      </c>
      <c r="I45" s="140" t="s">
        <v>27</v>
      </c>
      <c r="J45" s="140" t="s">
        <v>141</v>
      </c>
      <c r="K45" s="140" t="s">
        <v>142</v>
      </c>
      <c r="L45" s="140" t="s">
        <v>37</v>
      </c>
      <c r="M45" s="140" t="s">
        <v>31</v>
      </c>
      <c r="N45" s="185" t="s">
        <v>32</v>
      </c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32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</row>
    <row r="46" spans="1:45" x14ac:dyDescent="0.25">
      <c r="A46" s="139" t="s">
        <v>23</v>
      </c>
      <c r="B46" s="140" t="s">
        <v>24</v>
      </c>
      <c r="C46" s="140" t="s">
        <v>25</v>
      </c>
      <c r="D46" s="140" t="s">
        <v>26</v>
      </c>
      <c r="E46" s="140" t="s">
        <v>140</v>
      </c>
      <c r="F46" s="140" t="s">
        <v>27</v>
      </c>
      <c r="G46" s="140" t="s">
        <v>27</v>
      </c>
      <c r="H46" s="140" t="s">
        <v>27</v>
      </c>
      <c r="I46" s="140" t="s">
        <v>27</v>
      </c>
      <c r="J46" s="140" t="s">
        <v>143</v>
      </c>
      <c r="K46" s="140" t="s">
        <v>144</v>
      </c>
      <c r="L46" s="140" t="s">
        <v>145</v>
      </c>
      <c r="M46" s="140" t="s">
        <v>31</v>
      </c>
      <c r="N46" s="185" t="s">
        <v>32</v>
      </c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</row>
    <row r="47" spans="1:45" x14ac:dyDescent="0.25">
      <c r="A47" s="139" t="s">
        <v>23</v>
      </c>
      <c r="B47" s="143" t="s">
        <v>24</v>
      </c>
      <c r="C47" s="143" t="s">
        <v>25</v>
      </c>
      <c r="D47" s="143" t="s">
        <v>26</v>
      </c>
      <c r="E47" s="143" t="s">
        <v>140</v>
      </c>
      <c r="F47" s="143" t="s">
        <v>27</v>
      </c>
      <c r="G47" s="143" t="s">
        <v>27</v>
      </c>
      <c r="H47" s="143" t="s">
        <v>27</v>
      </c>
      <c r="I47" s="143" t="s">
        <v>27</v>
      </c>
      <c r="J47" s="143" t="s">
        <v>146</v>
      </c>
      <c r="K47" s="143" t="s">
        <v>147</v>
      </c>
      <c r="L47" s="143" t="s">
        <v>59</v>
      </c>
      <c r="M47" s="143" t="s">
        <v>31</v>
      </c>
      <c r="N47" s="184" t="s">
        <v>32</v>
      </c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</row>
    <row r="48" spans="1:45" x14ac:dyDescent="0.25">
      <c r="A48" s="139" t="s">
        <v>23</v>
      </c>
      <c r="B48" s="140" t="s">
        <v>24</v>
      </c>
      <c r="C48" s="140" t="s">
        <v>25</v>
      </c>
      <c r="D48" s="140" t="s">
        <v>26</v>
      </c>
      <c r="E48" s="140" t="s">
        <v>140</v>
      </c>
      <c r="F48" s="140" t="s">
        <v>27</v>
      </c>
      <c r="G48" s="140" t="s">
        <v>27</v>
      </c>
      <c r="H48" s="140" t="s">
        <v>27</v>
      </c>
      <c r="I48" s="140" t="s">
        <v>27</v>
      </c>
      <c r="J48" s="140" t="s">
        <v>148</v>
      </c>
      <c r="K48" s="140" t="s">
        <v>149</v>
      </c>
      <c r="L48" s="140" t="s">
        <v>150</v>
      </c>
      <c r="M48" s="140" t="s">
        <v>31</v>
      </c>
      <c r="N48" s="185" t="s">
        <v>32</v>
      </c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</row>
    <row r="49" spans="1:45" x14ac:dyDescent="0.25">
      <c r="A49" s="139" t="s">
        <v>23</v>
      </c>
      <c r="B49" s="143" t="s">
        <v>24</v>
      </c>
      <c r="C49" s="143" t="s">
        <v>25</v>
      </c>
      <c r="D49" s="143" t="s">
        <v>26</v>
      </c>
      <c r="E49" s="143" t="s">
        <v>140</v>
      </c>
      <c r="F49" s="143" t="s">
        <v>27</v>
      </c>
      <c r="G49" s="143" t="s">
        <v>27</v>
      </c>
      <c r="H49" s="143" t="s">
        <v>27</v>
      </c>
      <c r="I49" s="143" t="s">
        <v>27</v>
      </c>
      <c r="J49" s="143" t="s">
        <v>151</v>
      </c>
      <c r="K49" s="143" t="s">
        <v>152</v>
      </c>
      <c r="L49" s="143" t="s">
        <v>153</v>
      </c>
      <c r="M49" s="143" t="s">
        <v>31</v>
      </c>
      <c r="N49" s="184" t="s">
        <v>32</v>
      </c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</row>
    <row r="50" spans="1:45" x14ac:dyDescent="0.25">
      <c r="A50" s="139" t="s">
        <v>23</v>
      </c>
      <c r="B50" s="140" t="s">
        <v>24</v>
      </c>
      <c r="C50" s="140" t="s">
        <v>25</v>
      </c>
      <c r="D50" s="140" t="s">
        <v>26</v>
      </c>
      <c r="E50" s="140" t="s">
        <v>140</v>
      </c>
      <c r="F50" s="140" t="s">
        <v>27</v>
      </c>
      <c r="G50" s="140" t="s">
        <v>27</v>
      </c>
      <c r="H50" s="140" t="s">
        <v>27</v>
      </c>
      <c r="I50" s="140" t="s">
        <v>27</v>
      </c>
      <c r="J50" s="140" t="s">
        <v>154</v>
      </c>
      <c r="K50" s="140" t="s">
        <v>155</v>
      </c>
      <c r="L50" s="140" t="s">
        <v>156</v>
      </c>
      <c r="M50" s="140" t="s">
        <v>88</v>
      </c>
      <c r="N50" s="185" t="s">
        <v>32</v>
      </c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67"/>
      <c r="AP50" s="167"/>
      <c r="AQ50" s="167"/>
      <c r="AR50" s="167"/>
      <c r="AS50" s="167"/>
    </row>
    <row r="51" spans="1:45" x14ac:dyDescent="0.25">
      <c r="A51" s="139" t="s">
        <v>23</v>
      </c>
      <c r="B51" s="143" t="s">
        <v>24</v>
      </c>
      <c r="C51" s="143" t="s">
        <v>25</v>
      </c>
      <c r="D51" s="143" t="s">
        <v>26</v>
      </c>
      <c r="E51" s="143" t="s">
        <v>157</v>
      </c>
      <c r="F51" s="143" t="s">
        <v>27</v>
      </c>
      <c r="G51" s="143" t="s">
        <v>27</v>
      </c>
      <c r="H51" s="143" t="s">
        <v>27</v>
      </c>
      <c r="I51" s="143" t="s">
        <v>27</v>
      </c>
      <c r="J51" s="143" t="s">
        <v>158</v>
      </c>
      <c r="K51" s="143" t="s">
        <v>159</v>
      </c>
      <c r="L51" s="143" t="s">
        <v>48</v>
      </c>
      <c r="M51" s="143" t="s">
        <v>31</v>
      </c>
      <c r="N51" s="184" t="s">
        <v>32</v>
      </c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</row>
    <row r="52" spans="1:45" x14ac:dyDescent="0.25">
      <c r="A52" s="139" t="s">
        <v>23</v>
      </c>
      <c r="B52" s="140" t="s">
        <v>24</v>
      </c>
      <c r="C52" s="140" t="s">
        <v>25</v>
      </c>
      <c r="D52" s="140" t="s">
        <v>26</v>
      </c>
      <c r="E52" s="140" t="s">
        <v>157</v>
      </c>
      <c r="F52" s="140" t="s">
        <v>160</v>
      </c>
      <c r="G52" s="140" t="s">
        <v>161</v>
      </c>
      <c r="H52" s="140" t="s">
        <v>27</v>
      </c>
      <c r="I52" s="140" t="s">
        <v>27</v>
      </c>
      <c r="J52" s="140" t="s">
        <v>162</v>
      </c>
      <c r="K52" s="140" t="s">
        <v>163</v>
      </c>
      <c r="L52" s="140" t="s">
        <v>164</v>
      </c>
      <c r="M52" s="140" t="s">
        <v>31</v>
      </c>
      <c r="N52" s="185" t="s">
        <v>32</v>
      </c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</row>
    <row r="53" spans="1:45" x14ac:dyDescent="0.25">
      <c r="A53" s="139" t="s">
        <v>23</v>
      </c>
      <c r="B53" s="143" t="s">
        <v>24</v>
      </c>
      <c r="C53" s="143" t="s">
        <v>25</v>
      </c>
      <c r="D53" s="143" t="s">
        <v>26</v>
      </c>
      <c r="E53" s="143" t="s">
        <v>157</v>
      </c>
      <c r="F53" s="143" t="s">
        <v>160</v>
      </c>
      <c r="G53" s="143" t="s">
        <v>161</v>
      </c>
      <c r="H53" s="143" t="s">
        <v>27</v>
      </c>
      <c r="I53" s="143" t="s">
        <v>27</v>
      </c>
      <c r="J53" s="143" t="s">
        <v>165</v>
      </c>
      <c r="K53" s="143" t="s">
        <v>166</v>
      </c>
      <c r="L53" s="143" t="s">
        <v>167</v>
      </c>
      <c r="M53" s="143" t="s">
        <v>31</v>
      </c>
      <c r="N53" s="184" t="s">
        <v>32</v>
      </c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</row>
    <row r="54" spans="1:45" x14ac:dyDescent="0.25">
      <c r="A54" s="139" t="s">
        <v>23</v>
      </c>
      <c r="B54" s="140" t="s">
        <v>24</v>
      </c>
      <c r="C54" s="140" t="s">
        <v>25</v>
      </c>
      <c r="D54" s="140" t="s">
        <v>26</v>
      </c>
      <c r="E54" s="140" t="s">
        <v>157</v>
      </c>
      <c r="F54" s="140" t="s">
        <v>160</v>
      </c>
      <c r="G54" s="140" t="s">
        <v>161</v>
      </c>
      <c r="H54" s="140" t="s">
        <v>27</v>
      </c>
      <c r="I54" s="140" t="s">
        <v>27</v>
      </c>
      <c r="J54" s="140" t="s">
        <v>168</v>
      </c>
      <c r="K54" s="140" t="s">
        <v>169</v>
      </c>
      <c r="L54" s="140" t="s">
        <v>167</v>
      </c>
      <c r="M54" s="140" t="s">
        <v>31</v>
      </c>
      <c r="N54" s="185" t="s">
        <v>32</v>
      </c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67"/>
      <c r="AP54" s="167"/>
      <c r="AQ54" s="167"/>
      <c r="AR54" s="167"/>
      <c r="AS54" s="167"/>
    </row>
    <row r="55" spans="1:45" x14ac:dyDescent="0.25">
      <c r="A55" s="139" t="s">
        <v>23</v>
      </c>
      <c r="B55" s="143" t="s">
        <v>24</v>
      </c>
      <c r="C55" s="143" t="s">
        <v>25</v>
      </c>
      <c r="D55" s="143" t="s">
        <v>26</v>
      </c>
      <c r="E55" s="143" t="s">
        <v>157</v>
      </c>
      <c r="F55" s="143" t="s">
        <v>160</v>
      </c>
      <c r="G55" s="143" t="s">
        <v>161</v>
      </c>
      <c r="H55" s="143" t="s">
        <v>27</v>
      </c>
      <c r="I55" s="143" t="s">
        <v>27</v>
      </c>
      <c r="J55" s="143" t="s">
        <v>170</v>
      </c>
      <c r="K55" s="143" t="s">
        <v>171</v>
      </c>
      <c r="L55" s="143" t="s">
        <v>172</v>
      </c>
      <c r="M55" s="143" t="s">
        <v>31</v>
      </c>
      <c r="N55" s="184" t="s">
        <v>32</v>
      </c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67"/>
      <c r="AP55" s="167"/>
      <c r="AQ55" s="167"/>
      <c r="AR55" s="167"/>
      <c r="AS55" s="167"/>
    </row>
    <row r="56" spans="1:45" x14ac:dyDescent="0.25">
      <c r="A56" s="139" t="s">
        <v>23</v>
      </c>
      <c r="B56" s="143" t="s">
        <v>24</v>
      </c>
      <c r="C56" s="143" t="s">
        <v>25</v>
      </c>
      <c r="D56" s="143" t="s">
        <v>26</v>
      </c>
      <c r="E56" s="143" t="s">
        <v>157</v>
      </c>
      <c r="F56" s="143" t="s">
        <v>160</v>
      </c>
      <c r="G56" s="143" t="s">
        <v>173</v>
      </c>
      <c r="H56" s="143" t="s">
        <v>27</v>
      </c>
      <c r="I56" s="143" t="s">
        <v>27</v>
      </c>
      <c r="J56" s="143" t="s">
        <v>174</v>
      </c>
      <c r="K56" s="143" t="s">
        <v>175</v>
      </c>
      <c r="L56" s="143" t="s">
        <v>37</v>
      </c>
      <c r="M56" s="143" t="s">
        <v>31</v>
      </c>
      <c r="N56" s="184" t="s">
        <v>32</v>
      </c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</row>
    <row r="57" spans="1:45" x14ac:dyDescent="0.25">
      <c r="A57" s="139" t="s">
        <v>23</v>
      </c>
      <c r="B57" s="140" t="s">
        <v>24</v>
      </c>
      <c r="C57" s="140" t="s">
        <v>25</v>
      </c>
      <c r="D57" s="140" t="s">
        <v>26</v>
      </c>
      <c r="E57" s="140" t="s">
        <v>157</v>
      </c>
      <c r="F57" s="140" t="s">
        <v>176</v>
      </c>
      <c r="G57" s="140" t="s">
        <v>27</v>
      </c>
      <c r="H57" s="140" t="s">
        <v>27</v>
      </c>
      <c r="I57" s="140" t="s">
        <v>27</v>
      </c>
      <c r="J57" s="140" t="s">
        <v>177</v>
      </c>
      <c r="K57" s="140" t="s">
        <v>178</v>
      </c>
      <c r="L57" s="140" t="s">
        <v>59</v>
      </c>
      <c r="M57" s="140" t="s">
        <v>31</v>
      </c>
      <c r="N57" s="185" t="s">
        <v>32</v>
      </c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</row>
    <row r="58" spans="1:45" x14ac:dyDescent="0.25">
      <c r="A58" s="139" t="s">
        <v>23</v>
      </c>
      <c r="B58" s="143" t="s">
        <v>24</v>
      </c>
      <c r="C58" s="143" t="s">
        <v>25</v>
      </c>
      <c r="D58" s="143" t="s">
        <v>26</v>
      </c>
      <c r="E58" s="143" t="s">
        <v>157</v>
      </c>
      <c r="F58" s="143" t="s">
        <v>176</v>
      </c>
      <c r="G58" s="143" t="s">
        <v>27</v>
      </c>
      <c r="H58" s="143" t="s">
        <v>27</v>
      </c>
      <c r="I58" s="143" t="s">
        <v>27</v>
      </c>
      <c r="J58" s="143" t="s">
        <v>179</v>
      </c>
      <c r="K58" s="143" t="s">
        <v>180</v>
      </c>
      <c r="L58" s="143" t="s">
        <v>181</v>
      </c>
      <c r="M58" s="143" t="s">
        <v>31</v>
      </c>
      <c r="N58" s="184" t="s">
        <v>32</v>
      </c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</row>
    <row r="59" spans="1:45" x14ac:dyDescent="0.25">
      <c r="A59" s="139" t="s">
        <v>23</v>
      </c>
      <c r="B59" s="140" t="s">
        <v>24</v>
      </c>
      <c r="C59" s="140" t="s">
        <v>25</v>
      </c>
      <c r="D59" s="140" t="s">
        <v>26</v>
      </c>
      <c r="E59" s="140" t="s">
        <v>157</v>
      </c>
      <c r="F59" s="140" t="s">
        <v>176</v>
      </c>
      <c r="G59" s="140" t="s">
        <v>27</v>
      </c>
      <c r="H59" s="140" t="s">
        <v>27</v>
      </c>
      <c r="I59" s="140" t="s">
        <v>27</v>
      </c>
      <c r="J59" s="140" t="s">
        <v>182</v>
      </c>
      <c r="K59" s="140" t="s">
        <v>183</v>
      </c>
      <c r="L59" s="140" t="s">
        <v>184</v>
      </c>
      <c r="M59" s="140" t="s">
        <v>31</v>
      </c>
      <c r="N59" s="185" t="s">
        <v>32</v>
      </c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</row>
    <row r="60" spans="1:45" x14ac:dyDescent="0.25">
      <c r="A60" s="139" t="s">
        <v>23</v>
      </c>
      <c r="B60" s="143" t="s">
        <v>24</v>
      </c>
      <c r="C60" s="143" t="s">
        <v>25</v>
      </c>
      <c r="D60" s="143" t="s">
        <v>26</v>
      </c>
      <c r="E60" s="143" t="s">
        <v>157</v>
      </c>
      <c r="F60" s="143" t="s">
        <v>176</v>
      </c>
      <c r="G60" s="143" t="s">
        <v>27</v>
      </c>
      <c r="H60" s="143" t="s">
        <v>27</v>
      </c>
      <c r="I60" s="143" t="s">
        <v>27</v>
      </c>
      <c r="J60" s="143" t="s">
        <v>185</v>
      </c>
      <c r="K60" s="143" t="s">
        <v>186</v>
      </c>
      <c r="L60" s="143" t="s">
        <v>187</v>
      </c>
      <c r="M60" s="143" t="s">
        <v>31</v>
      </c>
      <c r="N60" s="184" t="s">
        <v>32</v>
      </c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</row>
    <row r="61" spans="1:45" x14ac:dyDescent="0.25">
      <c r="A61" s="139" t="s">
        <v>23</v>
      </c>
      <c r="B61" s="140" t="s">
        <v>24</v>
      </c>
      <c r="C61" s="140" t="s">
        <v>25</v>
      </c>
      <c r="D61" s="140" t="s">
        <v>26</v>
      </c>
      <c r="E61" s="140" t="s">
        <v>157</v>
      </c>
      <c r="F61" s="140" t="s">
        <v>176</v>
      </c>
      <c r="G61" s="140" t="s">
        <v>27</v>
      </c>
      <c r="H61" s="140" t="s">
        <v>27</v>
      </c>
      <c r="I61" s="140" t="s">
        <v>27</v>
      </c>
      <c r="J61" s="140" t="s">
        <v>188</v>
      </c>
      <c r="K61" s="140" t="s">
        <v>189</v>
      </c>
      <c r="L61" s="140" t="s">
        <v>190</v>
      </c>
      <c r="M61" s="140" t="s">
        <v>31</v>
      </c>
      <c r="N61" s="185" t="s">
        <v>32</v>
      </c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  <c r="AR61" s="167"/>
      <c r="AS61" s="167"/>
    </row>
    <row r="62" spans="1:45" x14ac:dyDescent="0.25">
      <c r="A62" s="139" t="s">
        <v>23</v>
      </c>
      <c r="B62" s="143" t="s">
        <v>24</v>
      </c>
      <c r="C62" s="143" t="s">
        <v>25</v>
      </c>
      <c r="D62" s="143" t="s">
        <v>26</v>
      </c>
      <c r="E62" s="143" t="s">
        <v>157</v>
      </c>
      <c r="F62" s="143" t="s">
        <v>191</v>
      </c>
      <c r="G62" s="143" t="s">
        <v>27</v>
      </c>
      <c r="H62" s="143" t="s">
        <v>27</v>
      </c>
      <c r="I62" s="143" t="s">
        <v>27</v>
      </c>
      <c r="J62" s="143" t="s">
        <v>192</v>
      </c>
      <c r="K62" s="143" t="s">
        <v>193</v>
      </c>
      <c r="L62" s="143" t="s">
        <v>34</v>
      </c>
      <c r="M62" s="143" t="s">
        <v>31</v>
      </c>
      <c r="N62" s="184" t="s">
        <v>32</v>
      </c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</row>
    <row r="63" spans="1:45" x14ac:dyDescent="0.25">
      <c r="A63" s="139" t="s">
        <v>23</v>
      </c>
      <c r="B63" s="140" t="s">
        <v>24</v>
      </c>
      <c r="C63" s="140" t="s">
        <v>25</v>
      </c>
      <c r="D63" s="140" t="s">
        <v>26</v>
      </c>
      <c r="E63" s="140" t="s">
        <v>157</v>
      </c>
      <c r="F63" s="140" t="s">
        <v>191</v>
      </c>
      <c r="G63" s="140" t="s">
        <v>27</v>
      </c>
      <c r="H63" s="140" t="s">
        <v>27</v>
      </c>
      <c r="I63" s="140" t="s">
        <v>27</v>
      </c>
      <c r="J63" s="140" t="s">
        <v>194</v>
      </c>
      <c r="K63" s="140" t="s">
        <v>195</v>
      </c>
      <c r="L63" s="140" t="s">
        <v>196</v>
      </c>
      <c r="M63" s="140" t="s">
        <v>31</v>
      </c>
      <c r="N63" s="185" t="s">
        <v>32</v>
      </c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</row>
    <row r="64" spans="1:45" x14ac:dyDescent="0.25">
      <c r="A64" s="139" t="s">
        <v>23</v>
      </c>
      <c r="B64" s="143" t="s">
        <v>24</v>
      </c>
      <c r="C64" s="143" t="s">
        <v>25</v>
      </c>
      <c r="D64" s="143" t="s">
        <v>26</v>
      </c>
      <c r="E64" s="143" t="s">
        <v>157</v>
      </c>
      <c r="F64" s="143" t="s">
        <v>191</v>
      </c>
      <c r="G64" s="143" t="s">
        <v>27</v>
      </c>
      <c r="H64" s="143" t="s">
        <v>27</v>
      </c>
      <c r="I64" s="143" t="s">
        <v>27</v>
      </c>
      <c r="J64" s="143" t="s">
        <v>197</v>
      </c>
      <c r="K64" s="143" t="s">
        <v>198</v>
      </c>
      <c r="L64" s="143" t="s">
        <v>199</v>
      </c>
      <c r="M64" s="143" t="s">
        <v>31</v>
      </c>
      <c r="N64" s="184" t="s">
        <v>32</v>
      </c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</row>
    <row r="65" spans="1:45" x14ac:dyDescent="0.25">
      <c r="A65" s="139" t="s">
        <v>23</v>
      </c>
      <c r="B65" s="140" t="s">
        <v>24</v>
      </c>
      <c r="C65" s="140" t="s">
        <v>25</v>
      </c>
      <c r="D65" s="140" t="s">
        <v>26</v>
      </c>
      <c r="E65" s="140" t="s">
        <v>157</v>
      </c>
      <c r="F65" s="140" t="s">
        <v>191</v>
      </c>
      <c r="G65" s="140" t="s">
        <v>27</v>
      </c>
      <c r="H65" s="140" t="s">
        <v>27</v>
      </c>
      <c r="I65" s="140" t="s">
        <v>27</v>
      </c>
      <c r="J65" s="140" t="s">
        <v>200</v>
      </c>
      <c r="K65" s="140" t="s">
        <v>201</v>
      </c>
      <c r="L65" s="140" t="s">
        <v>199</v>
      </c>
      <c r="M65" s="140" t="s">
        <v>31</v>
      </c>
      <c r="N65" s="185" t="s">
        <v>32</v>
      </c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</row>
    <row r="66" spans="1:45" x14ac:dyDescent="0.25">
      <c r="A66" s="139" t="s">
        <v>23</v>
      </c>
      <c r="B66" s="143" t="s">
        <v>24</v>
      </c>
      <c r="C66" s="143" t="s">
        <v>25</v>
      </c>
      <c r="D66" s="143" t="s">
        <v>26</v>
      </c>
      <c r="E66" s="143" t="s">
        <v>157</v>
      </c>
      <c r="F66" s="143" t="s">
        <v>191</v>
      </c>
      <c r="G66" s="143" t="s">
        <v>27</v>
      </c>
      <c r="H66" s="143" t="s">
        <v>27</v>
      </c>
      <c r="I66" s="143" t="s">
        <v>27</v>
      </c>
      <c r="J66" s="143" t="s">
        <v>202</v>
      </c>
      <c r="K66" s="143" t="s">
        <v>203</v>
      </c>
      <c r="L66" s="143" t="s">
        <v>34</v>
      </c>
      <c r="M66" s="143" t="s">
        <v>31</v>
      </c>
      <c r="N66" s="184" t="s">
        <v>32</v>
      </c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</row>
    <row r="67" spans="1:45" x14ac:dyDescent="0.25">
      <c r="A67" s="139" t="s">
        <v>23</v>
      </c>
      <c r="B67" s="140" t="s">
        <v>24</v>
      </c>
      <c r="C67" s="140" t="s">
        <v>25</v>
      </c>
      <c r="D67" s="140" t="s">
        <v>26</v>
      </c>
      <c r="E67" s="140" t="s">
        <v>157</v>
      </c>
      <c r="F67" s="140" t="s">
        <v>191</v>
      </c>
      <c r="G67" s="140" t="s">
        <v>27</v>
      </c>
      <c r="H67" s="140" t="s">
        <v>27</v>
      </c>
      <c r="I67" s="140" t="s">
        <v>27</v>
      </c>
      <c r="J67" s="140" t="s">
        <v>204</v>
      </c>
      <c r="K67" s="140" t="s">
        <v>205</v>
      </c>
      <c r="L67" s="140" t="s">
        <v>206</v>
      </c>
      <c r="M67" s="140" t="s">
        <v>31</v>
      </c>
      <c r="N67" s="185" t="s">
        <v>32</v>
      </c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</row>
    <row r="68" spans="1:45" x14ac:dyDescent="0.25">
      <c r="A68" s="139" t="s">
        <v>23</v>
      </c>
      <c r="B68" s="143" t="s">
        <v>24</v>
      </c>
      <c r="C68" s="143" t="s">
        <v>25</v>
      </c>
      <c r="D68" s="143" t="s">
        <v>26</v>
      </c>
      <c r="E68" s="143" t="s">
        <v>157</v>
      </c>
      <c r="F68" s="143" t="s">
        <v>191</v>
      </c>
      <c r="G68" s="143" t="s">
        <v>27</v>
      </c>
      <c r="H68" s="143" t="s">
        <v>27</v>
      </c>
      <c r="I68" s="143" t="s">
        <v>27</v>
      </c>
      <c r="J68" s="143" t="s">
        <v>207</v>
      </c>
      <c r="K68" s="143" t="s">
        <v>208</v>
      </c>
      <c r="L68" s="143" t="s">
        <v>48</v>
      </c>
      <c r="M68" s="143" t="s">
        <v>31</v>
      </c>
      <c r="N68" s="184" t="s">
        <v>32</v>
      </c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</row>
    <row r="69" spans="1:45" x14ac:dyDescent="0.25">
      <c r="A69" s="139" t="s">
        <v>23</v>
      </c>
      <c r="B69" s="140" t="s">
        <v>24</v>
      </c>
      <c r="C69" s="140" t="s">
        <v>25</v>
      </c>
      <c r="D69" s="140" t="s">
        <v>26</v>
      </c>
      <c r="E69" s="140" t="s">
        <v>157</v>
      </c>
      <c r="F69" s="140" t="s">
        <v>191</v>
      </c>
      <c r="G69" s="140" t="s">
        <v>27</v>
      </c>
      <c r="H69" s="140" t="s">
        <v>27</v>
      </c>
      <c r="I69" s="140" t="s">
        <v>27</v>
      </c>
      <c r="J69" s="140" t="s">
        <v>209</v>
      </c>
      <c r="K69" s="140" t="s">
        <v>210</v>
      </c>
      <c r="L69" s="140" t="s">
        <v>211</v>
      </c>
      <c r="M69" s="140" t="s">
        <v>31</v>
      </c>
      <c r="N69" s="185" t="s">
        <v>32</v>
      </c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31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31"/>
      <c r="AM69" s="131"/>
      <c r="AN69" s="167"/>
      <c r="AO69" s="167"/>
      <c r="AP69" s="167"/>
      <c r="AQ69" s="167"/>
      <c r="AR69" s="167"/>
      <c r="AS69" s="167"/>
    </row>
    <row r="70" spans="1:45" x14ac:dyDescent="0.25">
      <c r="A70" s="139" t="s">
        <v>23</v>
      </c>
      <c r="B70" s="143" t="s">
        <v>24</v>
      </c>
      <c r="C70" s="143" t="s">
        <v>25</v>
      </c>
      <c r="D70" s="143" t="s">
        <v>26</v>
      </c>
      <c r="E70" s="143" t="s">
        <v>157</v>
      </c>
      <c r="F70" s="143" t="s">
        <v>191</v>
      </c>
      <c r="G70" s="143" t="s">
        <v>27</v>
      </c>
      <c r="H70" s="143" t="s">
        <v>27</v>
      </c>
      <c r="I70" s="143" t="s">
        <v>27</v>
      </c>
      <c r="J70" s="143" t="s">
        <v>212</v>
      </c>
      <c r="K70" s="143" t="s">
        <v>213</v>
      </c>
      <c r="L70" s="143" t="s">
        <v>214</v>
      </c>
      <c r="M70" s="143" t="s">
        <v>31</v>
      </c>
      <c r="N70" s="184" t="s">
        <v>32</v>
      </c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</row>
    <row r="71" spans="1:45" x14ac:dyDescent="0.25">
      <c r="A71" s="139" t="s">
        <v>23</v>
      </c>
      <c r="B71" s="140" t="s">
        <v>24</v>
      </c>
      <c r="C71" s="140" t="s">
        <v>25</v>
      </c>
      <c r="D71" s="140" t="s">
        <v>26</v>
      </c>
      <c r="E71" s="140" t="s">
        <v>157</v>
      </c>
      <c r="F71" s="140" t="s">
        <v>191</v>
      </c>
      <c r="G71" s="140" t="s">
        <v>27</v>
      </c>
      <c r="H71" s="140" t="s">
        <v>27</v>
      </c>
      <c r="I71" s="140" t="s">
        <v>27</v>
      </c>
      <c r="J71" s="140" t="s">
        <v>215</v>
      </c>
      <c r="K71" s="140" t="s">
        <v>216</v>
      </c>
      <c r="L71" s="140" t="s">
        <v>217</v>
      </c>
      <c r="M71" s="140" t="s">
        <v>88</v>
      </c>
      <c r="N71" s="185" t="s">
        <v>32</v>
      </c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  <c r="AP71" s="167"/>
      <c r="AQ71" s="167"/>
      <c r="AR71" s="167"/>
      <c r="AS71" s="167"/>
    </row>
    <row r="72" spans="1:45" x14ac:dyDescent="0.25">
      <c r="A72" s="139" t="s">
        <v>23</v>
      </c>
      <c r="B72" s="140" t="s">
        <v>24</v>
      </c>
      <c r="C72" s="140" t="s">
        <v>25</v>
      </c>
      <c r="D72" s="140" t="s">
        <v>26</v>
      </c>
      <c r="E72" s="140" t="s">
        <v>157</v>
      </c>
      <c r="F72" s="140" t="s">
        <v>176</v>
      </c>
      <c r="K72" s="163" t="s">
        <v>446</v>
      </c>
      <c r="L72" s="163" t="s">
        <v>447</v>
      </c>
      <c r="M72" s="163" t="s">
        <v>31</v>
      </c>
      <c r="N72" s="164" t="s">
        <v>32</v>
      </c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  <c r="AP72" s="167"/>
      <c r="AQ72" s="167"/>
      <c r="AR72" s="167"/>
      <c r="AS72" s="167"/>
    </row>
    <row r="73" spans="1:45" x14ac:dyDescent="0.25">
      <c r="A73" s="139" t="s">
        <v>23</v>
      </c>
      <c r="B73" s="140" t="s">
        <v>24</v>
      </c>
      <c r="C73" s="140" t="s">
        <v>25</v>
      </c>
      <c r="D73" s="140" t="s">
        <v>26</v>
      </c>
      <c r="E73" s="140" t="s">
        <v>157</v>
      </c>
      <c r="F73" s="140" t="s">
        <v>191</v>
      </c>
      <c r="K73" s="141" t="s">
        <v>452</v>
      </c>
      <c r="L73" s="141" t="s">
        <v>100</v>
      </c>
      <c r="M73" s="141" t="s">
        <v>88</v>
      </c>
      <c r="N73" s="142" t="s">
        <v>32</v>
      </c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/>
      <c r="AP73" s="167"/>
      <c r="AQ73" s="167"/>
      <c r="AR73" s="167"/>
      <c r="AS73" s="167"/>
    </row>
    <row r="74" spans="1:45" x14ac:dyDescent="0.25">
      <c r="A74" s="139" t="s">
        <v>23</v>
      </c>
      <c r="B74" s="140" t="s">
        <v>24</v>
      </c>
      <c r="C74" s="140" t="s">
        <v>25</v>
      </c>
      <c r="D74" s="140" t="s">
        <v>26</v>
      </c>
      <c r="E74" s="140" t="s">
        <v>157</v>
      </c>
      <c r="F74" s="143" t="s">
        <v>89</v>
      </c>
      <c r="K74" s="141" t="s">
        <v>453</v>
      </c>
      <c r="L74" s="141" t="s">
        <v>454</v>
      </c>
      <c r="M74" s="141"/>
      <c r="N74" s="142" t="s">
        <v>32</v>
      </c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</row>
    <row r="75" spans="1:45" x14ac:dyDescent="0.25">
      <c r="A75" s="139" t="s">
        <v>23</v>
      </c>
      <c r="B75" s="140" t="s">
        <v>24</v>
      </c>
      <c r="C75" s="140" t="s">
        <v>25</v>
      </c>
      <c r="D75" s="140" t="s">
        <v>26</v>
      </c>
      <c r="E75" s="140"/>
      <c r="F75" s="140" t="s">
        <v>38</v>
      </c>
      <c r="K75" s="141" t="s">
        <v>455</v>
      </c>
      <c r="L75" s="141" t="s">
        <v>456</v>
      </c>
      <c r="M75" s="141" t="s">
        <v>31</v>
      </c>
      <c r="N75" s="142" t="s">
        <v>32</v>
      </c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</row>
    <row r="76" spans="1:45" x14ac:dyDescent="0.25">
      <c r="A76" s="193" t="s">
        <v>23</v>
      </c>
      <c r="B76" s="140" t="s">
        <v>24</v>
      </c>
      <c r="C76" s="140" t="s">
        <v>25</v>
      </c>
      <c r="D76" s="140" t="s">
        <v>26</v>
      </c>
      <c r="E76" s="140" t="s">
        <v>140</v>
      </c>
      <c r="F76" s="191" t="s">
        <v>27</v>
      </c>
      <c r="G76" s="140" t="s">
        <v>27</v>
      </c>
      <c r="H76" s="140"/>
      <c r="I76" s="140"/>
      <c r="J76" s="140"/>
      <c r="K76" s="140" t="s">
        <v>458</v>
      </c>
      <c r="L76" s="162" t="s">
        <v>460</v>
      </c>
      <c r="M76" s="135" t="s">
        <v>88</v>
      </c>
      <c r="N76" s="136" t="s">
        <v>32</v>
      </c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</row>
    <row r="77" spans="1:45" x14ac:dyDescent="0.25">
      <c r="O77" s="132"/>
      <c r="P77" s="132"/>
      <c r="Q77" s="132"/>
      <c r="R77" s="132"/>
      <c r="U77" s="132"/>
      <c r="V77" s="132"/>
      <c r="W77" s="132"/>
      <c r="X77" s="132"/>
      <c r="Y77" s="132"/>
      <c r="AB77" s="132"/>
      <c r="AC77" s="132"/>
      <c r="AD77" s="132"/>
      <c r="AE77" s="132"/>
      <c r="AF77" s="132"/>
      <c r="AI77" s="132"/>
      <c r="AJ77" s="132"/>
      <c r="AK77" s="132"/>
      <c r="AL77" s="132"/>
      <c r="AM77" s="132"/>
      <c r="AP77" s="132"/>
      <c r="AR77" s="132"/>
      <c r="AS77" s="132"/>
    </row>
    <row r="78" spans="1:45" x14ac:dyDescent="0.25">
      <c r="O78" s="132"/>
      <c r="P78" s="132"/>
      <c r="Q78" s="132"/>
      <c r="R78" s="132"/>
      <c r="U78" s="132"/>
      <c r="V78" s="132"/>
      <c r="W78" s="132"/>
      <c r="X78" s="132"/>
      <c r="Y78" s="132"/>
      <c r="AB78" s="132"/>
      <c r="AC78" s="132"/>
      <c r="AD78" s="132"/>
      <c r="AE78" s="132"/>
      <c r="AF78" s="132"/>
      <c r="AI78" s="132"/>
      <c r="AJ78" s="132"/>
      <c r="AK78" s="132"/>
      <c r="AL78" s="132"/>
      <c r="AM78" s="132"/>
      <c r="AP78" s="132"/>
      <c r="AR78" s="132"/>
      <c r="AS78" s="132"/>
    </row>
    <row r="79" spans="1:45" x14ac:dyDescent="0.25">
      <c r="O79" s="132"/>
      <c r="P79" s="132"/>
      <c r="Q79" s="132"/>
      <c r="R79" s="132"/>
      <c r="U79" s="132"/>
      <c r="V79" s="132"/>
      <c r="W79" s="132"/>
      <c r="X79" s="132"/>
      <c r="Y79" s="132"/>
      <c r="AB79" s="132"/>
      <c r="AC79" s="132"/>
      <c r="AD79" s="132"/>
      <c r="AE79" s="132"/>
      <c r="AF79" s="132"/>
      <c r="AI79" s="132"/>
      <c r="AJ79" s="132"/>
      <c r="AK79" s="132"/>
      <c r="AL79" s="132"/>
      <c r="AM79" s="132"/>
      <c r="AP79" s="132"/>
      <c r="AR79" s="132"/>
      <c r="AS79" s="132"/>
    </row>
    <row r="80" spans="1:45" x14ac:dyDescent="0.25">
      <c r="O80" s="132"/>
      <c r="P80" s="132"/>
      <c r="Q80" s="132"/>
      <c r="R80" s="132"/>
      <c r="U80" s="132"/>
      <c r="V80" s="132"/>
      <c r="W80" s="132"/>
      <c r="X80" s="132"/>
      <c r="Y80" s="132"/>
      <c r="AB80" s="132"/>
      <c r="AC80" s="132"/>
      <c r="AD80" s="132"/>
      <c r="AE80" s="132"/>
      <c r="AF80" s="132"/>
      <c r="AI80" s="132"/>
      <c r="AJ80" s="132"/>
      <c r="AK80" s="132"/>
      <c r="AL80" s="132"/>
      <c r="AM80" s="132"/>
      <c r="AP80" s="132"/>
      <c r="AR80" s="132"/>
      <c r="AS80" s="132"/>
    </row>
    <row r="81" spans="15:45" x14ac:dyDescent="0.25">
      <c r="O81" s="132"/>
      <c r="P81" s="132"/>
      <c r="Q81" s="132"/>
      <c r="R81" s="132"/>
      <c r="U81" s="132"/>
      <c r="V81" s="132"/>
      <c r="W81" s="132"/>
      <c r="X81" s="132"/>
      <c r="Y81" s="132"/>
      <c r="AB81" s="132"/>
      <c r="AC81" s="132"/>
      <c r="AD81" s="132"/>
      <c r="AE81" s="132"/>
      <c r="AF81" s="132"/>
      <c r="AI81" s="132"/>
      <c r="AJ81" s="132"/>
      <c r="AK81" s="132"/>
      <c r="AL81" s="132"/>
      <c r="AM81" s="132"/>
      <c r="AP81" s="132"/>
      <c r="AR81" s="132"/>
      <c r="AS81" s="132"/>
    </row>
  </sheetData>
  <customSheetViews>
    <customSheetView guid="{7E2B8651-9EDF-4686-BF09-4C6E4ECB6560}" topLeftCell="M1">
      <selection activeCell="AV16" sqref="AV16"/>
      <pageMargins left="0.7" right="0.7" top="0.75" bottom="0.75" header="0.3" footer="0.3"/>
    </customSheetView>
    <customSheetView guid="{A67492AB-2EEC-4EC2-BA6D-891652334567}" topLeftCell="M1">
      <selection activeCell="AV16" sqref="AV1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wsSortMap1.xml><?xml version="1.0" encoding="utf-8"?>
<worksheetSortMap xmlns="http://schemas.microsoft.com/office/excel/2006/main">
  <rowSortMap ref="A68:XFD160" count="69">
    <row newVal="67" oldVal="71"/>
    <row newVal="68" oldVal="90"/>
    <row newVal="69" oldVal="122"/>
    <row newVal="70" oldVal="114"/>
    <row newVal="71" oldVal="131"/>
    <row newVal="72" oldVal="156"/>
    <row newVal="73" oldVal="76"/>
    <row newVal="74" oldVal="89"/>
    <row newVal="75" oldVal="116"/>
    <row newVal="76" oldVal="115"/>
    <row newVal="77" oldVal="67"/>
    <row newVal="78" oldVal="113"/>
    <row newVal="79" oldVal="74"/>
    <row newVal="80" oldVal="91"/>
    <row newVal="81" oldVal="87"/>
    <row newVal="82" oldVal="103"/>
    <row newVal="83" oldVal="92"/>
    <row newVal="84" oldVal="97"/>
    <row newVal="85" oldVal="106"/>
    <row newVal="86" oldVal="69"/>
    <row newVal="87" oldVal="125"/>
    <row newVal="88" oldVal="105"/>
    <row newVal="89" oldVal="68"/>
    <row newVal="90" oldVal="80"/>
    <row newVal="91" oldVal="129"/>
    <row newVal="92" oldVal="121"/>
    <row newVal="93" oldVal="126"/>
    <row newVal="94" oldVal="96"/>
    <row newVal="95" oldVal="79"/>
    <row newVal="96" oldVal="81"/>
    <row newVal="97" oldVal="70"/>
    <row newVal="98" oldVal="155"/>
    <row newVal="99" oldVal="78"/>
    <row newVal="100" oldVal="99"/>
    <row newVal="101" oldVal="118"/>
    <row newVal="102" oldVal="117"/>
    <row newVal="103" oldVal="130"/>
    <row newVal="104" oldVal="109"/>
    <row newVal="105" oldVal="82"/>
    <row newVal="106" oldVal="84"/>
    <row newVal="107" oldVal="127"/>
    <row newVal="108" oldVal="93"/>
    <row newVal="109" oldVal="107"/>
    <row newVal="110" oldVal="119"/>
    <row newVal="111" oldVal="101"/>
    <row newVal="113" oldVal="120"/>
    <row newVal="114" oldVal="77"/>
    <row newVal="115" oldVal="94"/>
    <row newVal="116" oldVal="88"/>
    <row newVal="117" oldVal="158"/>
    <row newVal="118" oldVal="75"/>
    <row newVal="119" oldVal="86"/>
    <row newVal="120" oldVal="83"/>
    <row newVal="121" oldVal="159"/>
    <row newVal="122" oldVal="102"/>
    <row newVal="123" oldVal="111"/>
    <row newVal="124" oldVal="104"/>
    <row newVal="125" oldVal="108"/>
    <row newVal="126" oldVal="128"/>
    <row newVal="127" oldVal="123"/>
    <row newVal="128" oldVal="85"/>
    <row newVal="129" oldVal="72"/>
    <row newVal="130" oldVal="73"/>
    <row newVal="131" oldVal="100"/>
    <row newVal="155" oldVal="157"/>
    <row newVal="156" oldVal="124"/>
    <row newVal="157" oldVal="98"/>
    <row newVal="158" oldVal="95"/>
    <row newVal="159" oldVal="110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Juillet</vt:lpstr>
      <vt:lpstr>aout</vt:lpstr>
      <vt:lpstr>Septembre</vt:lpstr>
      <vt:lpstr>octobre</vt:lpstr>
      <vt:lpstr>Novembre</vt:lpstr>
      <vt:lpstr>Décembre</vt:lpstr>
      <vt:lpstr>JANVIER</vt:lpstr>
      <vt:lpstr>FEVRIER</vt:lpstr>
      <vt:lpstr>MARS</vt:lpstr>
    </vt:vector>
  </TitlesOfParts>
  <Company>GROUPE GENERALI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COCHIN Sylvie</dc:creator>
  <cp:lastModifiedBy>Jungop J</cp:lastModifiedBy>
  <dcterms:created xsi:type="dcterms:W3CDTF">2020-07-09T11:51:54Z</dcterms:created>
  <dcterms:modified xsi:type="dcterms:W3CDTF">2020-12-08T11:03:39Z</dcterms:modified>
</cp:coreProperties>
</file>