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eedu-my.sharepoint.com/personal/l_journe_isi-edu_fr/Documents/Bureau/"/>
    </mc:Choice>
  </mc:AlternateContent>
  <xr:revisionPtr revIDLastSave="113" documentId="8_{385B4614-1373-4174-898D-73D61211B9E0}" xr6:coauthVersionLast="47" xr6:coauthVersionMax="47" xr10:uidLastSave="{1877126D-0CB4-4A6E-8C02-02B303690567}"/>
  <bookViews>
    <workbookView xWindow="-120" yWindow="-120" windowWidth="29040" windowHeight="15840" xr2:uid="{B8A88E5F-DA37-49BE-80C6-A078E251B7CC}"/>
  </bookViews>
  <sheets>
    <sheet name="TOTAUX" sheetId="12" r:id="rId1"/>
    <sheet name="OCTOBRE" sheetId="8" r:id="rId2"/>
    <sheet name="NOVEMBRE" sheetId="9" r:id="rId3"/>
    <sheet name="DECEMBRE" sheetId="10" r:id="rId4"/>
  </sheets>
  <definedNames>
    <definedName name="Géraldine" localSheetId="3">DECEMBRE!$B$18</definedName>
    <definedName name="Géraldine" localSheetId="2">NOVEMBRE!$B$18</definedName>
    <definedName name="Géraldine" localSheetId="1">OCTOBRE!$B$18</definedName>
    <definedName name="PS_MS_Christelle">"$B$52"</definedName>
    <definedName name="PS_MS_Géraldine">"$B$18"</definedName>
    <definedName name="test" localSheetId="3">DECEMBRE!$B$462</definedName>
    <definedName name="test" localSheetId="2">NOVEMBRE!$B$462</definedName>
    <definedName name="test" localSheetId="1">OCTOBRE!$B$462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3" i="9" l="1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39" i="9"/>
  <c r="C438" i="9"/>
  <c r="C437" i="9"/>
  <c r="C436" i="9"/>
  <c r="C435" i="9"/>
  <c r="D434" i="9"/>
  <c r="C434" i="9"/>
  <c r="C433" i="9"/>
  <c r="C432" i="9"/>
  <c r="C431" i="9"/>
  <c r="D430" i="9"/>
  <c r="C430" i="9"/>
  <c r="C429" i="9"/>
  <c r="C428" i="9"/>
  <c r="C427" i="9"/>
  <c r="C426" i="9"/>
  <c r="C425" i="9"/>
  <c r="Z424" i="9"/>
  <c r="Y424" i="9"/>
  <c r="X424" i="9"/>
  <c r="W424" i="9"/>
  <c r="V424" i="9"/>
  <c r="U424" i="9"/>
  <c r="T424" i="9"/>
  <c r="S424" i="9"/>
  <c r="R424" i="9"/>
  <c r="Q424" i="9"/>
  <c r="P424" i="9"/>
  <c r="O424" i="9"/>
  <c r="N424" i="9"/>
  <c r="M424" i="9"/>
  <c r="L424" i="9"/>
  <c r="K424" i="9"/>
  <c r="J424" i="9"/>
  <c r="I424" i="9"/>
  <c r="Z423" i="9"/>
  <c r="Y423" i="9"/>
  <c r="X423" i="9"/>
  <c r="W423" i="9"/>
  <c r="V423" i="9"/>
  <c r="U423" i="9"/>
  <c r="T423" i="9"/>
  <c r="S423" i="9"/>
  <c r="R423" i="9"/>
  <c r="Q423" i="9"/>
  <c r="P423" i="9"/>
  <c r="O423" i="9"/>
  <c r="N423" i="9"/>
  <c r="M423" i="9"/>
  <c r="L423" i="9"/>
  <c r="K423" i="9"/>
  <c r="J423" i="9"/>
  <c r="I423" i="9"/>
  <c r="C420" i="9"/>
  <c r="C419" i="9"/>
  <c r="C418" i="9"/>
  <c r="C417" i="9"/>
  <c r="C416" i="9"/>
  <c r="C415" i="9"/>
  <c r="C414" i="9"/>
  <c r="C413" i="9"/>
  <c r="C412" i="9"/>
  <c r="C411" i="9"/>
  <c r="D410" i="9"/>
  <c r="C410" i="9"/>
  <c r="C409" i="9"/>
  <c r="C408" i="9"/>
  <c r="C407" i="9"/>
  <c r="C406" i="9"/>
  <c r="C405" i="9"/>
  <c r="C404" i="9"/>
  <c r="C403" i="9"/>
  <c r="C402" i="9"/>
  <c r="D402" i="9" s="1"/>
  <c r="C401" i="9"/>
  <c r="C400" i="9"/>
  <c r="C399" i="9"/>
  <c r="C398" i="9"/>
  <c r="C397" i="9"/>
  <c r="Z396" i="9"/>
  <c r="Y396" i="9"/>
  <c r="X396" i="9"/>
  <c r="W396" i="9"/>
  <c r="V396" i="9"/>
  <c r="U396" i="9"/>
  <c r="T396" i="9"/>
  <c r="S396" i="9"/>
  <c r="R396" i="9"/>
  <c r="Q396" i="9"/>
  <c r="P396" i="9"/>
  <c r="O396" i="9"/>
  <c r="N396" i="9"/>
  <c r="M396" i="9"/>
  <c r="L396" i="9"/>
  <c r="K396" i="9"/>
  <c r="J396" i="9"/>
  <c r="I396" i="9"/>
  <c r="Z395" i="9"/>
  <c r="Y395" i="9"/>
  <c r="X395" i="9"/>
  <c r="W395" i="9"/>
  <c r="V395" i="9"/>
  <c r="U395" i="9"/>
  <c r="T395" i="9"/>
  <c r="S395" i="9"/>
  <c r="R395" i="9"/>
  <c r="Q395" i="9"/>
  <c r="P395" i="9"/>
  <c r="O395" i="9"/>
  <c r="N395" i="9"/>
  <c r="M395" i="9"/>
  <c r="L395" i="9"/>
  <c r="K395" i="9"/>
  <c r="J395" i="9"/>
  <c r="I395" i="9"/>
  <c r="C392" i="9"/>
  <c r="C391" i="9"/>
  <c r="C390" i="9"/>
  <c r="D390" i="9" s="1"/>
  <c r="C389" i="9"/>
  <c r="C388" i="9"/>
  <c r="C387" i="9"/>
  <c r="C386" i="9"/>
  <c r="C385" i="9"/>
  <c r="C384" i="9"/>
  <c r="C383" i="9"/>
  <c r="C382" i="9"/>
  <c r="C381" i="9"/>
  <c r="C380" i="9"/>
  <c r="C379" i="9"/>
  <c r="D378" i="9"/>
  <c r="C378" i="9"/>
  <c r="C377" i="9"/>
  <c r="C376" i="9"/>
  <c r="C375" i="9"/>
  <c r="D374" i="9"/>
  <c r="C374" i="9"/>
  <c r="C373" i="9"/>
  <c r="C372" i="9"/>
  <c r="C371" i="9"/>
  <c r="C370" i="9"/>
  <c r="D370" i="9" s="1"/>
  <c r="C369" i="9"/>
  <c r="Z368" i="9"/>
  <c r="Y368" i="9"/>
  <c r="X368" i="9"/>
  <c r="W368" i="9"/>
  <c r="V368" i="9"/>
  <c r="U368" i="9"/>
  <c r="T368" i="9"/>
  <c r="S368" i="9"/>
  <c r="R368" i="9"/>
  <c r="Q368" i="9"/>
  <c r="P368" i="9"/>
  <c r="O368" i="9"/>
  <c r="N368" i="9"/>
  <c r="M368" i="9"/>
  <c r="L368" i="9"/>
  <c r="K368" i="9"/>
  <c r="J368" i="9"/>
  <c r="I368" i="9"/>
  <c r="Z367" i="9"/>
  <c r="Y367" i="9"/>
  <c r="X367" i="9"/>
  <c r="W367" i="9"/>
  <c r="V367" i="9"/>
  <c r="U367" i="9"/>
  <c r="T367" i="9"/>
  <c r="S367" i="9"/>
  <c r="R367" i="9"/>
  <c r="Q367" i="9"/>
  <c r="P367" i="9"/>
  <c r="O367" i="9"/>
  <c r="N367" i="9"/>
  <c r="M367" i="9"/>
  <c r="L367" i="9"/>
  <c r="K367" i="9"/>
  <c r="J367" i="9"/>
  <c r="I367" i="9"/>
  <c r="C364" i="9"/>
  <c r="C363" i="9"/>
  <c r="D362" i="9"/>
  <c r="C362" i="9"/>
  <c r="C361" i="9"/>
  <c r="C360" i="9"/>
  <c r="C359" i="9"/>
  <c r="D358" i="9"/>
  <c r="C358" i="9"/>
  <c r="C357" i="9"/>
  <c r="C356" i="9"/>
  <c r="C355" i="9"/>
  <c r="D354" i="9"/>
  <c r="C354" i="9"/>
  <c r="C353" i="9"/>
  <c r="C352" i="9"/>
  <c r="C351" i="9"/>
  <c r="C350" i="9"/>
  <c r="C349" i="9"/>
  <c r="C348" i="9"/>
  <c r="C347" i="9"/>
  <c r="C346" i="9"/>
  <c r="C345" i="9"/>
  <c r="C344" i="9"/>
  <c r="C343" i="9"/>
  <c r="C342" i="9"/>
  <c r="C341" i="9"/>
  <c r="Z340" i="9"/>
  <c r="Y340" i="9"/>
  <c r="X340" i="9"/>
  <c r="W340" i="9"/>
  <c r="V340" i="9"/>
  <c r="U340" i="9"/>
  <c r="T340" i="9"/>
  <c r="S340" i="9"/>
  <c r="R340" i="9"/>
  <c r="Q340" i="9"/>
  <c r="P340" i="9"/>
  <c r="O340" i="9"/>
  <c r="N340" i="9"/>
  <c r="M340" i="9"/>
  <c r="L340" i="9"/>
  <c r="K340" i="9"/>
  <c r="J340" i="9"/>
  <c r="I340" i="9"/>
  <c r="Z339" i="9"/>
  <c r="Y339" i="9"/>
  <c r="X339" i="9"/>
  <c r="W339" i="9"/>
  <c r="V339" i="9"/>
  <c r="U339" i="9"/>
  <c r="T339" i="9"/>
  <c r="S339" i="9"/>
  <c r="R339" i="9"/>
  <c r="Q339" i="9"/>
  <c r="P339" i="9"/>
  <c r="O339" i="9"/>
  <c r="N339" i="9"/>
  <c r="M339" i="9"/>
  <c r="L339" i="9"/>
  <c r="K339" i="9"/>
  <c r="J339" i="9"/>
  <c r="I339" i="9"/>
  <c r="C336" i="9"/>
  <c r="C335" i="9"/>
  <c r="C334" i="9"/>
  <c r="D334" i="9" s="1"/>
  <c r="C333" i="9"/>
  <c r="C332" i="9"/>
  <c r="C331" i="9"/>
  <c r="C330" i="9"/>
  <c r="C329" i="9"/>
  <c r="C328" i="9"/>
  <c r="C327" i="9"/>
  <c r="C326" i="9"/>
  <c r="C325" i="9"/>
  <c r="C324" i="9"/>
  <c r="C323" i="9"/>
  <c r="D322" i="9"/>
  <c r="C322" i="9"/>
  <c r="C321" i="9"/>
  <c r="C320" i="9"/>
  <c r="C319" i="9"/>
  <c r="C318" i="9"/>
  <c r="C317" i="9"/>
  <c r="C316" i="9"/>
  <c r="C315" i="9"/>
  <c r="C314" i="9"/>
  <c r="D314" i="9" s="1"/>
  <c r="C313" i="9"/>
  <c r="C312" i="9"/>
  <c r="C311" i="9"/>
  <c r="D310" i="9"/>
  <c r="C310" i="9"/>
  <c r="C309" i="9"/>
  <c r="Z308" i="9"/>
  <c r="Y308" i="9"/>
  <c r="X308" i="9"/>
  <c r="W308" i="9"/>
  <c r="V308" i="9"/>
  <c r="U308" i="9"/>
  <c r="T308" i="9"/>
  <c r="S308" i="9"/>
  <c r="R308" i="9"/>
  <c r="Q308" i="9"/>
  <c r="P308" i="9"/>
  <c r="O308" i="9"/>
  <c r="N308" i="9"/>
  <c r="M308" i="9"/>
  <c r="L308" i="9"/>
  <c r="K308" i="9"/>
  <c r="J308" i="9"/>
  <c r="I308" i="9"/>
  <c r="Z307" i="9"/>
  <c r="Y307" i="9"/>
  <c r="X307" i="9"/>
  <c r="W307" i="9"/>
  <c r="V307" i="9"/>
  <c r="U307" i="9"/>
  <c r="T307" i="9"/>
  <c r="S307" i="9"/>
  <c r="R307" i="9"/>
  <c r="Q307" i="9"/>
  <c r="P307" i="9"/>
  <c r="O307" i="9"/>
  <c r="N307" i="9"/>
  <c r="M307" i="9"/>
  <c r="L307" i="9"/>
  <c r="K307" i="9"/>
  <c r="J307" i="9"/>
  <c r="I307" i="9"/>
  <c r="C304" i="9"/>
  <c r="C303" i="9"/>
  <c r="D302" i="9"/>
  <c r="C302" i="9"/>
  <c r="C301" i="9"/>
  <c r="C300" i="9"/>
  <c r="C299" i="9"/>
  <c r="D298" i="9"/>
  <c r="C298" i="9"/>
  <c r="C297" i="9"/>
  <c r="C296" i="9"/>
  <c r="C295" i="9"/>
  <c r="C294" i="9"/>
  <c r="C293" i="9"/>
  <c r="C292" i="9"/>
  <c r="C291" i="9"/>
  <c r="C290" i="9"/>
  <c r="D290" i="9" s="1"/>
  <c r="C289" i="9"/>
  <c r="C288" i="9"/>
  <c r="C287" i="9"/>
  <c r="C286" i="9"/>
  <c r="C285" i="9"/>
  <c r="Z284" i="9"/>
  <c r="Y284" i="9"/>
  <c r="X284" i="9"/>
  <c r="W284" i="9"/>
  <c r="V284" i="9"/>
  <c r="U284" i="9"/>
  <c r="T284" i="9"/>
  <c r="S284" i="9"/>
  <c r="R284" i="9"/>
  <c r="Q284" i="9"/>
  <c r="P284" i="9"/>
  <c r="O284" i="9"/>
  <c r="N284" i="9"/>
  <c r="M284" i="9"/>
  <c r="L284" i="9"/>
  <c r="K284" i="9"/>
  <c r="J284" i="9"/>
  <c r="I284" i="9"/>
  <c r="Z283" i="9"/>
  <c r="Y283" i="9"/>
  <c r="X283" i="9"/>
  <c r="W283" i="9"/>
  <c r="V283" i="9"/>
  <c r="U283" i="9"/>
  <c r="T283" i="9"/>
  <c r="S283" i="9"/>
  <c r="R283" i="9"/>
  <c r="Q283" i="9"/>
  <c r="P283" i="9"/>
  <c r="O283" i="9"/>
  <c r="N283" i="9"/>
  <c r="M283" i="9"/>
  <c r="L283" i="9"/>
  <c r="K283" i="9"/>
  <c r="J283" i="9"/>
  <c r="I283" i="9"/>
  <c r="C280" i="9"/>
  <c r="C279" i="9"/>
  <c r="C278" i="9"/>
  <c r="D278" i="9" s="1"/>
  <c r="C277" i="9"/>
  <c r="C276" i="9"/>
  <c r="C275" i="9"/>
  <c r="C274" i="9"/>
  <c r="C273" i="9"/>
  <c r="C272" i="9"/>
  <c r="C271" i="9"/>
  <c r="C270" i="9"/>
  <c r="C269" i="9"/>
  <c r="C268" i="9"/>
  <c r="C267" i="9"/>
  <c r="D266" i="9"/>
  <c r="C266" i="9"/>
  <c r="C265" i="9"/>
  <c r="C264" i="9"/>
  <c r="C263" i="9"/>
  <c r="D262" i="9"/>
  <c r="C262" i="9"/>
  <c r="C261" i="9"/>
  <c r="Z260" i="9"/>
  <c r="Y260" i="9"/>
  <c r="X260" i="9"/>
  <c r="W260" i="9"/>
  <c r="V260" i="9"/>
  <c r="U260" i="9"/>
  <c r="T260" i="9"/>
  <c r="S260" i="9"/>
  <c r="R260" i="9"/>
  <c r="Q260" i="9"/>
  <c r="P260" i="9"/>
  <c r="O260" i="9"/>
  <c r="N260" i="9"/>
  <c r="M260" i="9"/>
  <c r="L260" i="9"/>
  <c r="K260" i="9"/>
  <c r="J260" i="9"/>
  <c r="I260" i="9"/>
  <c r="Z259" i="9"/>
  <c r="Y259" i="9"/>
  <c r="X259" i="9"/>
  <c r="W259" i="9"/>
  <c r="V259" i="9"/>
  <c r="U259" i="9"/>
  <c r="T259" i="9"/>
  <c r="S259" i="9"/>
  <c r="R259" i="9"/>
  <c r="Q259" i="9"/>
  <c r="P259" i="9"/>
  <c r="O259" i="9"/>
  <c r="N259" i="9"/>
  <c r="M259" i="9"/>
  <c r="L259" i="9"/>
  <c r="K259" i="9"/>
  <c r="J259" i="9"/>
  <c r="I259" i="9"/>
  <c r="C256" i="9"/>
  <c r="C255" i="9"/>
  <c r="C254" i="9"/>
  <c r="C253" i="9"/>
  <c r="C252" i="9"/>
  <c r="C251" i="9"/>
  <c r="D250" i="9"/>
  <c r="C250" i="9"/>
  <c r="C249" i="9"/>
  <c r="C248" i="9"/>
  <c r="C247" i="9"/>
  <c r="D246" i="9"/>
  <c r="C246" i="9"/>
  <c r="C245" i="9"/>
  <c r="C244" i="9"/>
  <c r="C243" i="9"/>
  <c r="D242" i="9"/>
  <c r="C242" i="9"/>
  <c r="C241" i="9"/>
  <c r="C240" i="9"/>
  <c r="C239" i="9"/>
  <c r="C238" i="9"/>
  <c r="C237" i="9"/>
  <c r="Z236" i="9"/>
  <c r="Y236" i="9"/>
  <c r="X236" i="9"/>
  <c r="W236" i="9"/>
  <c r="V236" i="9"/>
  <c r="U236" i="9"/>
  <c r="T236" i="9"/>
  <c r="S236" i="9"/>
  <c r="R236" i="9"/>
  <c r="Q236" i="9"/>
  <c r="P236" i="9"/>
  <c r="O236" i="9"/>
  <c r="N236" i="9"/>
  <c r="M236" i="9"/>
  <c r="L236" i="9"/>
  <c r="K236" i="9"/>
  <c r="J236" i="9"/>
  <c r="I236" i="9"/>
  <c r="Z235" i="9"/>
  <c r="Y235" i="9"/>
  <c r="X235" i="9"/>
  <c r="W235" i="9"/>
  <c r="V235" i="9"/>
  <c r="U235" i="9"/>
  <c r="T235" i="9"/>
  <c r="S235" i="9"/>
  <c r="R235" i="9"/>
  <c r="Q235" i="9"/>
  <c r="P235" i="9"/>
  <c r="O235" i="9"/>
  <c r="N235" i="9"/>
  <c r="M235" i="9"/>
  <c r="L235" i="9"/>
  <c r="K235" i="9"/>
  <c r="J235" i="9"/>
  <c r="I235" i="9"/>
  <c r="C232" i="9"/>
  <c r="C231" i="9"/>
  <c r="C230" i="9"/>
  <c r="C229" i="9"/>
  <c r="C228" i="9"/>
  <c r="C227" i="9"/>
  <c r="C226" i="9"/>
  <c r="C225" i="9"/>
  <c r="C224" i="9"/>
  <c r="C223" i="9"/>
  <c r="C222" i="9"/>
  <c r="D222" i="9" s="1"/>
  <c r="C221" i="9"/>
  <c r="C220" i="9"/>
  <c r="C219" i="9"/>
  <c r="C218" i="9"/>
  <c r="C217" i="9"/>
  <c r="C216" i="9"/>
  <c r="C215" i="9"/>
  <c r="C214" i="9"/>
  <c r="C213" i="9"/>
  <c r="Z212" i="9"/>
  <c r="Y212" i="9"/>
  <c r="X212" i="9"/>
  <c r="W212" i="9"/>
  <c r="V212" i="9"/>
  <c r="U212" i="9"/>
  <c r="T212" i="9"/>
  <c r="S212" i="9"/>
  <c r="R212" i="9"/>
  <c r="Q212" i="9"/>
  <c r="P212" i="9"/>
  <c r="O212" i="9"/>
  <c r="N212" i="9"/>
  <c r="M212" i="9"/>
  <c r="L212" i="9"/>
  <c r="K212" i="9"/>
  <c r="J212" i="9"/>
  <c r="I212" i="9"/>
  <c r="Z211" i="9"/>
  <c r="Y211" i="9"/>
  <c r="X211" i="9"/>
  <c r="W211" i="9"/>
  <c r="V211" i="9"/>
  <c r="U211" i="9"/>
  <c r="T211" i="9"/>
  <c r="S211" i="9"/>
  <c r="R211" i="9"/>
  <c r="Q211" i="9"/>
  <c r="P211" i="9"/>
  <c r="O211" i="9"/>
  <c r="N211" i="9"/>
  <c r="M211" i="9"/>
  <c r="L211" i="9"/>
  <c r="K211" i="9"/>
  <c r="J211" i="9"/>
  <c r="I211" i="9"/>
  <c r="C208" i="9"/>
  <c r="C207" i="9"/>
  <c r="D206" i="9"/>
  <c r="C206" i="9"/>
  <c r="C205" i="9"/>
  <c r="C204" i="9"/>
  <c r="C203" i="9"/>
  <c r="D202" i="9"/>
  <c r="C202" i="9"/>
  <c r="C201" i="9"/>
  <c r="C200" i="9"/>
  <c r="C199" i="9"/>
  <c r="C198" i="9"/>
  <c r="C197" i="9"/>
  <c r="C196" i="9"/>
  <c r="C195" i="9"/>
  <c r="D194" i="9"/>
  <c r="C194" i="9"/>
  <c r="C193" i="9"/>
  <c r="C192" i="9"/>
  <c r="C191" i="9"/>
  <c r="D190" i="9"/>
  <c r="C190" i="9"/>
  <c r="C189" i="9"/>
  <c r="Z188" i="9"/>
  <c r="Y188" i="9"/>
  <c r="X188" i="9"/>
  <c r="W188" i="9"/>
  <c r="V188" i="9"/>
  <c r="U188" i="9"/>
  <c r="T188" i="9"/>
  <c r="S188" i="9"/>
  <c r="R188" i="9"/>
  <c r="Q188" i="9"/>
  <c r="P188" i="9"/>
  <c r="O188" i="9"/>
  <c r="N188" i="9"/>
  <c r="M188" i="9"/>
  <c r="L188" i="9"/>
  <c r="K188" i="9"/>
  <c r="J188" i="9"/>
  <c r="I188" i="9"/>
  <c r="Z187" i="9"/>
  <c r="Y187" i="9"/>
  <c r="X187" i="9"/>
  <c r="W187" i="9"/>
  <c r="V187" i="9"/>
  <c r="U187" i="9"/>
  <c r="T187" i="9"/>
  <c r="S187" i="9"/>
  <c r="R187" i="9"/>
  <c r="Q187" i="9"/>
  <c r="P187" i="9"/>
  <c r="O187" i="9"/>
  <c r="N187" i="9"/>
  <c r="M187" i="9"/>
  <c r="L187" i="9"/>
  <c r="K187" i="9"/>
  <c r="J187" i="9"/>
  <c r="I187" i="9"/>
  <c r="C180" i="9"/>
  <c r="C179" i="9"/>
  <c r="D178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Z163" i="9"/>
  <c r="Y163" i="9"/>
  <c r="X163" i="9"/>
  <c r="W163" i="9"/>
  <c r="V163" i="9"/>
  <c r="U163" i="9"/>
  <c r="T163" i="9"/>
  <c r="S163" i="9"/>
  <c r="R163" i="9"/>
  <c r="Q163" i="9"/>
  <c r="P163" i="9"/>
  <c r="O163" i="9"/>
  <c r="N163" i="9"/>
  <c r="M163" i="9"/>
  <c r="L163" i="9"/>
  <c r="K163" i="9"/>
  <c r="J163" i="9"/>
  <c r="I163" i="9"/>
  <c r="Z162" i="9"/>
  <c r="Y162" i="9"/>
  <c r="X162" i="9"/>
  <c r="W162" i="9"/>
  <c r="V162" i="9"/>
  <c r="U162" i="9"/>
  <c r="T162" i="9"/>
  <c r="S162" i="9"/>
  <c r="R162" i="9"/>
  <c r="Q162" i="9"/>
  <c r="P162" i="9"/>
  <c r="O162" i="9"/>
  <c r="N162" i="9"/>
  <c r="M162" i="9"/>
  <c r="L162" i="9"/>
  <c r="K162" i="9"/>
  <c r="J162" i="9"/>
  <c r="I162" i="9"/>
  <c r="C159" i="9"/>
  <c r="C158" i="9"/>
  <c r="D158" i="9" s="1"/>
  <c r="C157" i="9"/>
  <c r="C156" i="9"/>
  <c r="C155" i="9"/>
  <c r="C154" i="9"/>
  <c r="C153" i="9"/>
  <c r="C152" i="9"/>
  <c r="C151" i="9"/>
  <c r="C150" i="9"/>
  <c r="C149" i="9"/>
  <c r="C148" i="9"/>
  <c r="C147" i="9"/>
  <c r="D146" i="9"/>
  <c r="C146" i="9"/>
  <c r="C145" i="9"/>
  <c r="C144" i="9"/>
  <c r="C143" i="9"/>
  <c r="Z142" i="9"/>
  <c r="Y142" i="9"/>
  <c r="X142" i="9"/>
  <c r="W142" i="9"/>
  <c r="V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Z141" i="9"/>
  <c r="Y141" i="9"/>
  <c r="X141" i="9"/>
  <c r="W141" i="9"/>
  <c r="V141" i="9"/>
  <c r="U141" i="9"/>
  <c r="T141" i="9"/>
  <c r="S141" i="9"/>
  <c r="R141" i="9"/>
  <c r="Q141" i="9"/>
  <c r="P141" i="9"/>
  <c r="O141" i="9"/>
  <c r="N141" i="9"/>
  <c r="M141" i="9"/>
  <c r="L141" i="9"/>
  <c r="K141" i="9"/>
  <c r="J141" i="9"/>
  <c r="I141" i="9"/>
  <c r="D138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D126" i="9"/>
  <c r="C126" i="9"/>
  <c r="C125" i="9"/>
  <c r="C124" i="9"/>
  <c r="C123" i="9"/>
  <c r="D122" i="9"/>
  <c r="C122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C117" i="9"/>
  <c r="C116" i="9"/>
  <c r="C115" i="9"/>
  <c r="C114" i="9"/>
  <c r="C113" i="9"/>
  <c r="C112" i="9"/>
  <c r="C111" i="9"/>
  <c r="C110" i="9"/>
  <c r="D110" i="9" s="1"/>
  <c r="C109" i="9"/>
  <c r="C108" i="9"/>
  <c r="C107" i="9"/>
  <c r="D106" i="9"/>
  <c r="C106" i="9"/>
  <c r="C105" i="9"/>
  <c r="C104" i="9"/>
  <c r="C103" i="9"/>
  <c r="C102" i="9"/>
  <c r="D102" i="9" s="1"/>
  <c r="C101" i="9"/>
  <c r="C100" i="9"/>
  <c r="C99" i="9"/>
  <c r="C98" i="9"/>
  <c r="C97" i="9"/>
  <c r="C96" i="9"/>
  <c r="C95" i="9"/>
  <c r="C94" i="9"/>
  <c r="C93" i="9"/>
  <c r="C92" i="9"/>
  <c r="C91" i="9"/>
  <c r="D90" i="9"/>
  <c r="C90" i="9"/>
  <c r="C89" i="9"/>
  <c r="C88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C83" i="9"/>
  <c r="D82" i="9"/>
  <c r="C82" i="9"/>
  <c r="C81" i="9"/>
  <c r="C80" i="9"/>
  <c r="C79" i="9"/>
  <c r="C78" i="9"/>
  <c r="C77" i="9"/>
  <c r="C76" i="9"/>
  <c r="C75" i="9"/>
  <c r="C74" i="9"/>
  <c r="C73" i="9"/>
  <c r="C72" i="9"/>
  <c r="C71" i="9"/>
  <c r="D70" i="9"/>
  <c r="C70" i="9"/>
  <c r="C69" i="9"/>
  <c r="C68" i="9"/>
  <c r="C67" i="9"/>
  <c r="D66" i="9"/>
  <c r="C66" i="9"/>
  <c r="C65" i="9"/>
  <c r="C64" i="9"/>
  <c r="C63" i="9"/>
  <c r="C62" i="9"/>
  <c r="C61" i="9"/>
  <c r="C60" i="9"/>
  <c r="C59" i="9"/>
  <c r="C58" i="9"/>
  <c r="D58" i="9" s="1"/>
  <c r="C57" i="9"/>
  <c r="C56" i="9"/>
  <c r="C55" i="9"/>
  <c r="D54" i="9"/>
  <c r="C54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C49" i="9"/>
  <c r="C48" i="9"/>
  <c r="D48" i="9" s="1"/>
  <c r="E47" i="9"/>
  <c r="D47" i="9"/>
  <c r="C47" i="9"/>
  <c r="C46" i="9"/>
  <c r="C45" i="9"/>
  <c r="C44" i="9"/>
  <c r="E43" i="9"/>
  <c r="D43" i="9"/>
  <c r="C43" i="9"/>
  <c r="C42" i="9"/>
  <c r="C41" i="9"/>
  <c r="C40" i="9"/>
  <c r="D40" i="9" s="1"/>
  <c r="C39" i="9"/>
  <c r="D39" i="9" s="1"/>
  <c r="E39" i="9" s="1"/>
  <c r="C38" i="9"/>
  <c r="C37" i="9"/>
  <c r="C36" i="9"/>
  <c r="D36" i="9" s="1"/>
  <c r="C35" i="9"/>
  <c r="D35" i="9" s="1"/>
  <c r="E35" i="9" s="1"/>
  <c r="C34" i="9"/>
  <c r="C33" i="9"/>
  <c r="C32" i="9"/>
  <c r="D32" i="9" s="1"/>
  <c r="C31" i="9"/>
  <c r="D31" i="9" s="1"/>
  <c r="E31" i="9" s="1"/>
  <c r="C30" i="9"/>
  <c r="C29" i="9"/>
  <c r="C28" i="9"/>
  <c r="D28" i="9" s="1"/>
  <c r="C27" i="9"/>
  <c r="D27" i="9" s="1"/>
  <c r="E27" i="9" s="1"/>
  <c r="C26" i="9"/>
  <c r="C25" i="9"/>
  <c r="C24" i="9"/>
  <c r="D24" i="9" s="1"/>
  <c r="C23" i="9"/>
  <c r="D23" i="9" s="1"/>
  <c r="E23" i="9" s="1"/>
  <c r="C22" i="9"/>
  <c r="C21" i="9"/>
  <c r="C20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C453" i="8"/>
  <c r="C452" i="8"/>
  <c r="C451" i="8"/>
  <c r="C450" i="8"/>
  <c r="D449" i="8"/>
  <c r="E449" i="8" s="1"/>
  <c r="C449" i="8"/>
  <c r="C448" i="8"/>
  <c r="C447" i="8"/>
  <c r="C446" i="8"/>
  <c r="D445" i="8"/>
  <c r="E445" i="8" s="1"/>
  <c r="C445" i="8"/>
  <c r="C444" i="8"/>
  <c r="C443" i="8"/>
  <c r="C442" i="8"/>
  <c r="D441" i="8"/>
  <c r="E441" i="8" s="1"/>
  <c r="C441" i="8"/>
  <c r="C440" i="8"/>
  <c r="C439" i="8"/>
  <c r="C438" i="8"/>
  <c r="D438" i="8" s="1"/>
  <c r="D437" i="8"/>
  <c r="E437" i="8" s="1"/>
  <c r="C437" i="8"/>
  <c r="C436" i="8"/>
  <c r="C435" i="8"/>
  <c r="C434" i="8"/>
  <c r="D433" i="8"/>
  <c r="E433" i="8" s="1"/>
  <c r="C433" i="8"/>
  <c r="C432" i="8"/>
  <c r="C431" i="8"/>
  <c r="C430" i="8"/>
  <c r="D430" i="8" s="1"/>
  <c r="D429" i="8"/>
  <c r="E429" i="8" s="1"/>
  <c r="C429" i="8"/>
  <c r="C428" i="8"/>
  <c r="C427" i="8"/>
  <c r="C426" i="8"/>
  <c r="D425" i="8"/>
  <c r="E425" i="8" s="1"/>
  <c r="C425" i="8"/>
  <c r="Z424" i="8"/>
  <c r="Y424" i="8"/>
  <c r="X424" i="8"/>
  <c r="W424" i="8"/>
  <c r="V424" i="8"/>
  <c r="U424" i="8"/>
  <c r="T424" i="8"/>
  <c r="S424" i="8"/>
  <c r="R424" i="8"/>
  <c r="Q424" i="8"/>
  <c r="P424" i="8"/>
  <c r="O424" i="8"/>
  <c r="N424" i="8"/>
  <c r="M424" i="8"/>
  <c r="L424" i="8"/>
  <c r="K424" i="8"/>
  <c r="J424" i="8"/>
  <c r="I424" i="8"/>
  <c r="Z423" i="8"/>
  <c r="Y423" i="8"/>
  <c r="X423" i="8"/>
  <c r="W423" i="8"/>
  <c r="V423" i="8"/>
  <c r="U423" i="8"/>
  <c r="T423" i="8"/>
  <c r="S423" i="8"/>
  <c r="R423" i="8"/>
  <c r="Q423" i="8"/>
  <c r="P423" i="8"/>
  <c r="O423" i="8"/>
  <c r="N423" i="8"/>
  <c r="M423" i="8"/>
  <c r="L423" i="8"/>
  <c r="K423" i="8"/>
  <c r="J423" i="8"/>
  <c r="I423" i="8"/>
  <c r="C420" i="8"/>
  <c r="C419" i="8"/>
  <c r="C418" i="8"/>
  <c r="D418" i="8" s="1"/>
  <c r="D417" i="8"/>
  <c r="C417" i="8"/>
  <c r="E417" i="8" s="1"/>
  <c r="C416" i="8"/>
  <c r="C415" i="8"/>
  <c r="C414" i="8"/>
  <c r="D413" i="8"/>
  <c r="C413" i="8"/>
  <c r="E413" i="8" s="1"/>
  <c r="C412" i="8"/>
  <c r="C411" i="8"/>
  <c r="C410" i="8"/>
  <c r="D410" i="8" s="1"/>
  <c r="D409" i="8"/>
  <c r="C409" i="8"/>
  <c r="E409" i="8" s="1"/>
  <c r="C408" i="8"/>
  <c r="C407" i="8"/>
  <c r="C406" i="8"/>
  <c r="C405" i="8"/>
  <c r="C404" i="8"/>
  <c r="C403" i="8"/>
  <c r="C402" i="8"/>
  <c r="C401" i="8"/>
  <c r="C400" i="8"/>
  <c r="C399" i="8"/>
  <c r="C398" i="8"/>
  <c r="C397" i="8"/>
  <c r="Z396" i="8"/>
  <c r="Y396" i="8"/>
  <c r="X396" i="8"/>
  <c r="W396" i="8"/>
  <c r="V396" i="8"/>
  <c r="U396" i="8"/>
  <c r="T396" i="8"/>
  <c r="S396" i="8"/>
  <c r="R396" i="8"/>
  <c r="Q396" i="8"/>
  <c r="P396" i="8"/>
  <c r="O396" i="8"/>
  <c r="N396" i="8"/>
  <c r="M396" i="8"/>
  <c r="L396" i="8"/>
  <c r="K396" i="8"/>
  <c r="J396" i="8"/>
  <c r="I396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M395" i="8"/>
  <c r="L395" i="8"/>
  <c r="K395" i="8"/>
  <c r="J395" i="8"/>
  <c r="I395" i="8"/>
  <c r="C392" i="8"/>
  <c r="C391" i="8"/>
  <c r="C390" i="8"/>
  <c r="C389" i="8"/>
  <c r="C388" i="8"/>
  <c r="C387" i="8"/>
  <c r="D386" i="8"/>
  <c r="C386" i="8"/>
  <c r="C385" i="8"/>
  <c r="C384" i="8"/>
  <c r="C383" i="8"/>
  <c r="D382" i="8"/>
  <c r="C382" i="8"/>
  <c r="C381" i="8"/>
  <c r="C380" i="8"/>
  <c r="C379" i="8"/>
  <c r="C378" i="8"/>
  <c r="D378" i="8" s="1"/>
  <c r="C377" i="8"/>
  <c r="C376" i="8"/>
  <c r="C375" i="8"/>
  <c r="D374" i="8"/>
  <c r="C374" i="8"/>
  <c r="C373" i="8"/>
  <c r="C372" i="8"/>
  <c r="C371" i="8"/>
  <c r="D370" i="8"/>
  <c r="C370" i="8"/>
  <c r="C369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M368" i="8"/>
  <c r="L368" i="8"/>
  <c r="K368" i="8"/>
  <c r="J368" i="8"/>
  <c r="I368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M340" i="8"/>
  <c r="L340" i="8"/>
  <c r="K340" i="8"/>
  <c r="J340" i="8"/>
  <c r="I340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M339" i="8"/>
  <c r="L339" i="8"/>
  <c r="K339" i="8"/>
  <c r="J339" i="8"/>
  <c r="I339" i="8"/>
  <c r="C336" i="8"/>
  <c r="C335" i="8"/>
  <c r="C334" i="8"/>
  <c r="C333" i="8"/>
  <c r="C332" i="8"/>
  <c r="C331" i="8"/>
  <c r="D330" i="8"/>
  <c r="C330" i="8"/>
  <c r="C329" i="8"/>
  <c r="C328" i="8"/>
  <c r="C327" i="8"/>
  <c r="D326" i="8"/>
  <c r="C326" i="8"/>
  <c r="C325" i="8"/>
  <c r="C324" i="8"/>
  <c r="C323" i="8"/>
  <c r="C322" i="8"/>
  <c r="D322" i="8" s="1"/>
  <c r="D321" i="8"/>
  <c r="C321" i="8"/>
  <c r="C320" i="8"/>
  <c r="C319" i="8"/>
  <c r="C318" i="8"/>
  <c r="C317" i="8"/>
  <c r="C316" i="8"/>
  <c r="C315" i="8"/>
  <c r="C314" i="8"/>
  <c r="D314" i="8" s="1"/>
  <c r="D313" i="8"/>
  <c r="C313" i="8"/>
  <c r="C312" i="8"/>
  <c r="C311" i="8"/>
  <c r="C310" i="8"/>
  <c r="C309" i="8"/>
  <c r="Z308" i="8"/>
  <c r="Y308" i="8"/>
  <c r="X308" i="8"/>
  <c r="W308" i="8"/>
  <c r="V308" i="8"/>
  <c r="U308" i="8"/>
  <c r="T308" i="8"/>
  <c r="S308" i="8"/>
  <c r="R308" i="8"/>
  <c r="Q308" i="8"/>
  <c r="P308" i="8"/>
  <c r="O308" i="8"/>
  <c r="N308" i="8"/>
  <c r="M308" i="8"/>
  <c r="L308" i="8"/>
  <c r="K308" i="8"/>
  <c r="J308" i="8"/>
  <c r="I308" i="8"/>
  <c r="Z307" i="8"/>
  <c r="Y307" i="8"/>
  <c r="X307" i="8"/>
  <c r="W307" i="8"/>
  <c r="V307" i="8"/>
  <c r="U307" i="8"/>
  <c r="T307" i="8"/>
  <c r="S307" i="8"/>
  <c r="R307" i="8"/>
  <c r="Q307" i="8"/>
  <c r="P307" i="8"/>
  <c r="O307" i="8"/>
  <c r="N307" i="8"/>
  <c r="M307" i="8"/>
  <c r="L307" i="8"/>
  <c r="K307" i="8"/>
  <c r="J307" i="8"/>
  <c r="I307" i="8"/>
  <c r="C304" i="8"/>
  <c r="C303" i="8"/>
  <c r="C302" i="8"/>
  <c r="D302" i="8" s="1"/>
  <c r="D301" i="8"/>
  <c r="C301" i="8"/>
  <c r="C300" i="8"/>
  <c r="C299" i="8"/>
  <c r="C298" i="8"/>
  <c r="C297" i="8"/>
  <c r="C296" i="8"/>
  <c r="C295" i="8"/>
  <c r="C294" i="8"/>
  <c r="D294" i="8" s="1"/>
  <c r="D293" i="8"/>
  <c r="C293" i="8"/>
  <c r="C292" i="8"/>
  <c r="C291" i="8"/>
  <c r="C290" i="8"/>
  <c r="C289" i="8"/>
  <c r="C288" i="8"/>
  <c r="C287" i="8"/>
  <c r="C286" i="8"/>
  <c r="D285" i="8"/>
  <c r="C285" i="8"/>
  <c r="Z284" i="8"/>
  <c r="Y284" i="8"/>
  <c r="X284" i="8"/>
  <c r="W284" i="8"/>
  <c r="V284" i="8"/>
  <c r="U284" i="8"/>
  <c r="T284" i="8"/>
  <c r="S284" i="8"/>
  <c r="R284" i="8"/>
  <c r="Q284" i="8"/>
  <c r="P284" i="8"/>
  <c r="O284" i="8"/>
  <c r="N284" i="8"/>
  <c r="M284" i="8"/>
  <c r="L284" i="8"/>
  <c r="K284" i="8"/>
  <c r="J284" i="8"/>
  <c r="I284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M283" i="8"/>
  <c r="L283" i="8"/>
  <c r="K283" i="8"/>
  <c r="J283" i="8"/>
  <c r="I283" i="8"/>
  <c r="C280" i="8"/>
  <c r="C279" i="8"/>
  <c r="C278" i="8"/>
  <c r="C277" i="8"/>
  <c r="C276" i="8"/>
  <c r="C275" i="8"/>
  <c r="C274" i="8"/>
  <c r="D274" i="8" s="1"/>
  <c r="D273" i="8"/>
  <c r="C273" i="8"/>
  <c r="C272" i="8"/>
  <c r="C271" i="8"/>
  <c r="C270" i="8"/>
  <c r="C269" i="8"/>
  <c r="C268" i="8"/>
  <c r="C267" i="8"/>
  <c r="C266" i="8"/>
  <c r="D266" i="8" s="1"/>
  <c r="D265" i="8"/>
  <c r="C265" i="8"/>
  <c r="C264" i="8"/>
  <c r="C263" i="8"/>
  <c r="C262" i="8"/>
  <c r="C261" i="8"/>
  <c r="Z260" i="8"/>
  <c r="Y260" i="8"/>
  <c r="X260" i="8"/>
  <c r="W260" i="8"/>
  <c r="V260" i="8"/>
  <c r="U260" i="8"/>
  <c r="T260" i="8"/>
  <c r="S260" i="8"/>
  <c r="R260" i="8"/>
  <c r="Q260" i="8"/>
  <c r="P260" i="8"/>
  <c r="O260" i="8"/>
  <c r="N260" i="8"/>
  <c r="M260" i="8"/>
  <c r="L260" i="8"/>
  <c r="K260" i="8"/>
  <c r="J260" i="8"/>
  <c r="I260" i="8"/>
  <c r="Z259" i="8"/>
  <c r="Y259" i="8"/>
  <c r="X259" i="8"/>
  <c r="W259" i="8"/>
  <c r="V259" i="8"/>
  <c r="U259" i="8"/>
  <c r="T259" i="8"/>
  <c r="S259" i="8"/>
  <c r="R259" i="8"/>
  <c r="Q259" i="8"/>
  <c r="P259" i="8"/>
  <c r="O259" i="8"/>
  <c r="N259" i="8"/>
  <c r="M259" i="8"/>
  <c r="L259" i="8"/>
  <c r="K259" i="8"/>
  <c r="J259" i="8"/>
  <c r="I259" i="8"/>
  <c r="C256" i="8"/>
  <c r="C255" i="8"/>
  <c r="C254" i="8"/>
  <c r="D254" i="8" s="1"/>
  <c r="D253" i="8"/>
  <c r="C253" i="8"/>
  <c r="C252" i="8"/>
  <c r="C251" i="8"/>
  <c r="C250" i="8"/>
  <c r="C249" i="8"/>
  <c r="C248" i="8"/>
  <c r="C247" i="8"/>
  <c r="C246" i="8"/>
  <c r="D246" i="8" s="1"/>
  <c r="D245" i="8"/>
  <c r="C245" i="8"/>
  <c r="C244" i="8"/>
  <c r="C243" i="8"/>
  <c r="C242" i="8"/>
  <c r="C241" i="8"/>
  <c r="C240" i="8"/>
  <c r="C239" i="8"/>
  <c r="C238" i="8"/>
  <c r="D238" i="8" s="1"/>
  <c r="D237" i="8"/>
  <c r="C237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N236" i="8"/>
  <c r="M236" i="8"/>
  <c r="L236" i="8"/>
  <c r="K236" i="8"/>
  <c r="J236" i="8"/>
  <c r="I236" i="8"/>
  <c r="Z235" i="8"/>
  <c r="Y235" i="8"/>
  <c r="X235" i="8"/>
  <c r="W235" i="8"/>
  <c r="V235" i="8"/>
  <c r="U235" i="8"/>
  <c r="T235" i="8"/>
  <c r="S235" i="8"/>
  <c r="R235" i="8"/>
  <c r="Q235" i="8"/>
  <c r="P235" i="8"/>
  <c r="O235" i="8"/>
  <c r="N235" i="8"/>
  <c r="M235" i="8"/>
  <c r="L235" i="8"/>
  <c r="K235" i="8"/>
  <c r="J235" i="8"/>
  <c r="I235" i="8"/>
  <c r="C232" i="8"/>
  <c r="C231" i="8"/>
  <c r="C230" i="8"/>
  <c r="C229" i="8"/>
  <c r="C228" i="8"/>
  <c r="C227" i="8"/>
  <c r="C226" i="8"/>
  <c r="C225" i="8"/>
  <c r="C224" i="8"/>
  <c r="C223" i="8"/>
  <c r="C222" i="8"/>
  <c r="E221" i="8"/>
  <c r="D221" i="8"/>
  <c r="C221" i="8"/>
  <c r="C220" i="8"/>
  <c r="C219" i="8"/>
  <c r="D218" i="8"/>
  <c r="C218" i="8"/>
  <c r="C217" i="8"/>
  <c r="C216" i="8"/>
  <c r="C215" i="8"/>
  <c r="D214" i="8"/>
  <c r="C214" i="8"/>
  <c r="C213" i="8"/>
  <c r="D213" i="8" s="1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M212" i="8"/>
  <c r="L212" i="8"/>
  <c r="K212" i="8"/>
  <c r="J212" i="8"/>
  <c r="I212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M211" i="8"/>
  <c r="L211" i="8"/>
  <c r="K211" i="8"/>
  <c r="J211" i="8"/>
  <c r="I211" i="8"/>
  <c r="C208" i="8"/>
  <c r="C207" i="8"/>
  <c r="D206" i="8"/>
  <c r="C206" i="8"/>
  <c r="C205" i="8"/>
  <c r="D205" i="8" s="1"/>
  <c r="E205" i="8" s="1"/>
  <c r="C204" i="8"/>
  <c r="C203" i="8"/>
  <c r="C202" i="8"/>
  <c r="D202" i="8" s="1"/>
  <c r="E201" i="8"/>
  <c r="D201" i="8"/>
  <c r="C201" i="8"/>
  <c r="C200" i="8"/>
  <c r="C199" i="8"/>
  <c r="D198" i="8"/>
  <c r="C198" i="8"/>
  <c r="E197" i="8"/>
  <c r="D197" i="8"/>
  <c r="C197" i="8"/>
  <c r="C196" i="8"/>
  <c r="C195" i="8"/>
  <c r="D194" i="8"/>
  <c r="C194" i="8"/>
  <c r="D193" i="8"/>
  <c r="E193" i="8" s="1"/>
  <c r="C193" i="8"/>
  <c r="C192" i="8"/>
  <c r="C191" i="8"/>
  <c r="C190" i="8"/>
  <c r="C189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C180" i="8"/>
  <c r="C179" i="8"/>
  <c r="C178" i="8"/>
  <c r="D177" i="8"/>
  <c r="C177" i="8"/>
  <c r="E177" i="8" s="1"/>
  <c r="C176" i="8"/>
  <c r="C175" i="8"/>
  <c r="D174" i="8"/>
  <c r="C174" i="8"/>
  <c r="D173" i="8"/>
  <c r="E173" i="8" s="1"/>
  <c r="C173" i="8"/>
  <c r="C172" i="8"/>
  <c r="C171" i="8"/>
  <c r="C170" i="8"/>
  <c r="C169" i="8"/>
  <c r="C168" i="8"/>
  <c r="C167" i="8"/>
  <c r="C166" i="8"/>
  <c r="C165" i="8"/>
  <c r="C164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C159" i="8"/>
  <c r="C158" i="8"/>
  <c r="E157" i="8"/>
  <c r="D157" i="8"/>
  <c r="C157" i="8"/>
  <c r="C156" i="8"/>
  <c r="C155" i="8"/>
  <c r="D154" i="8"/>
  <c r="C154" i="8"/>
  <c r="C153" i="8"/>
  <c r="C152" i="8"/>
  <c r="C151" i="8"/>
  <c r="D150" i="8"/>
  <c r="C150" i="8"/>
  <c r="C149" i="8"/>
  <c r="D149" i="8" s="1"/>
  <c r="C148" i="8"/>
  <c r="C147" i="8"/>
  <c r="D146" i="8"/>
  <c r="C146" i="8"/>
  <c r="C145" i="8"/>
  <c r="D145" i="8" s="1"/>
  <c r="E145" i="8" s="1"/>
  <c r="C144" i="8"/>
  <c r="C143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C138" i="8"/>
  <c r="D138" i="8" s="1"/>
  <c r="E137" i="8"/>
  <c r="D137" i="8"/>
  <c r="C137" i="8"/>
  <c r="D136" i="8"/>
  <c r="C136" i="8"/>
  <c r="C135" i="8"/>
  <c r="D135" i="8" s="1"/>
  <c r="E135" i="8" s="1"/>
  <c r="D134" i="8"/>
  <c r="C134" i="8"/>
  <c r="C133" i="8"/>
  <c r="D133" i="8" s="1"/>
  <c r="D132" i="8"/>
  <c r="C132" i="8"/>
  <c r="C131" i="8"/>
  <c r="C130" i="8"/>
  <c r="E129" i="8"/>
  <c r="D129" i="8"/>
  <c r="C129" i="8"/>
  <c r="C128" i="8"/>
  <c r="D128" i="8" s="1"/>
  <c r="C127" i="8"/>
  <c r="C126" i="8"/>
  <c r="D125" i="8"/>
  <c r="C125" i="8"/>
  <c r="E125" i="8" s="1"/>
  <c r="D124" i="8"/>
  <c r="C124" i="8"/>
  <c r="D123" i="8"/>
  <c r="E123" i="8" s="1"/>
  <c r="C123" i="8"/>
  <c r="C122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D117" i="8"/>
  <c r="C117" i="8"/>
  <c r="E117" i="8" s="1"/>
  <c r="D116" i="8"/>
  <c r="C116" i="8"/>
  <c r="C115" i="8"/>
  <c r="D114" i="8"/>
  <c r="C114" i="8"/>
  <c r="D113" i="8"/>
  <c r="E113" i="8" s="1"/>
  <c r="C113" i="8"/>
  <c r="D112" i="8"/>
  <c r="C112" i="8"/>
  <c r="D111" i="8"/>
  <c r="E111" i="8" s="1"/>
  <c r="C111" i="8"/>
  <c r="C110" i="8"/>
  <c r="D110" i="8" s="1"/>
  <c r="E109" i="8"/>
  <c r="D109" i="8"/>
  <c r="C109" i="8"/>
  <c r="D108" i="8"/>
  <c r="C108" i="8"/>
  <c r="C107" i="8"/>
  <c r="D107" i="8" s="1"/>
  <c r="E107" i="8" s="1"/>
  <c r="D106" i="8"/>
  <c r="C106" i="8"/>
  <c r="C105" i="8"/>
  <c r="D105" i="8" s="1"/>
  <c r="D104" i="8"/>
  <c r="C104" i="8"/>
  <c r="C103" i="8"/>
  <c r="C102" i="8"/>
  <c r="E101" i="8"/>
  <c r="D101" i="8"/>
  <c r="C101" i="8"/>
  <c r="C100" i="8"/>
  <c r="D100" i="8" s="1"/>
  <c r="C99" i="8"/>
  <c r="C98" i="8"/>
  <c r="D97" i="8"/>
  <c r="C97" i="8"/>
  <c r="E97" i="8" s="1"/>
  <c r="D96" i="8"/>
  <c r="C96" i="8"/>
  <c r="D95" i="8"/>
  <c r="E95" i="8" s="1"/>
  <c r="C95" i="8"/>
  <c r="C94" i="8"/>
  <c r="D93" i="8"/>
  <c r="E93" i="8" s="1"/>
  <c r="C93" i="8"/>
  <c r="C92" i="8"/>
  <c r="C91" i="8"/>
  <c r="D90" i="8"/>
  <c r="C90" i="8"/>
  <c r="D89" i="8"/>
  <c r="E89" i="8" s="1"/>
  <c r="C89" i="8"/>
  <c r="D88" i="8"/>
  <c r="C88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D83" i="8"/>
  <c r="E83" i="8" s="1"/>
  <c r="C83" i="8"/>
  <c r="C82" i="8"/>
  <c r="D82" i="8" s="1"/>
  <c r="E81" i="8"/>
  <c r="D81" i="8"/>
  <c r="C81" i="8"/>
  <c r="D80" i="8"/>
  <c r="C80" i="8"/>
  <c r="C79" i="8"/>
  <c r="D79" i="8" s="1"/>
  <c r="E79" i="8" s="1"/>
  <c r="D78" i="8"/>
  <c r="C78" i="8"/>
  <c r="C77" i="8"/>
  <c r="D77" i="8" s="1"/>
  <c r="D76" i="8"/>
  <c r="C76" i="8"/>
  <c r="C75" i="8"/>
  <c r="C74" i="8"/>
  <c r="E73" i="8"/>
  <c r="D73" i="8"/>
  <c r="C73" i="8"/>
  <c r="C72" i="8"/>
  <c r="D72" i="8" s="1"/>
  <c r="C71" i="8"/>
  <c r="C70" i="8"/>
  <c r="D69" i="8"/>
  <c r="C69" i="8"/>
  <c r="E69" i="8" s="1"/>
  <c r="D68" i="8"/>
  <c r="C68" i="8"/>
  <c r="D67" i="8"/>
  <c r="E67" i="8" s="1"/>
  <c r="C67" i="8"/>
  <c r="C66" i="8"/>
  <c r="D65" i="8"/>
  <c r="C65" i="8"/>
  <c r="E65" i="8" s="1"/>
  <c r="C64" i="8"/>
  <c r="C63" i="8"/>
  <c r="D62" i="8"/>
  <c r="C62" i="8"/>
  <c r="D61" i="8"/>
  <c r="E61" i="8" s="1"/>
  <c r="C61" i="8"/>
  <c r="D60" i="8"/>
  <c r="C60" i="8"/>
  <c r="D59" i="8"/>
  <c r="E59" i="8" s="1"/>
  <c r="C59" i="8"/>
  <c r="C58" i="8"/>
  <c r="D58" i="8" s="1"/>
  <c r="E57" i="8"/>
  <c r="D57" i="8"/>
  <c r="C57" i="8"/>
  <c r="D56" i="8"/>
  <c r="C56" i="8"/>
  <c r="C55" i="8"/>
  <c r="D55" i="8" s="1"/>
  <c r="E55" i="8" s="1"/>
  <c r="D54" i="8"/>
  <c r="C54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C49" i="8"/>
  <c r="D49" i="8" s="1"/>
  <c r="C48" i="8"/>
  <c r="D47" i="8"/>
  <c r="C47" i="8"/>
  <c r="E47" i="8" s="1"/>
  <c r="E46" i="8"/>
  <c r="D46" i="8"/>
  <c r="C46" i="8"/>
  <c r="C45" i="8"/>
  <c r="D45" i="8" s="1"/>
  <c r="C44" i="8"/>
  <c r="D43" i="8"/>
  <c r="C43" i="8"/>
  <c r="E43" i="8" s="1"/>
  <c r="E42" i="8"/>
  <c r="D42" i="8"/>
  <c r="C42" i="8"/>
  <c r="C41" i="8"/>
  <c r="C40" i="8"/>
  <c r="D39" i="8"/>
  <c r="C39" i="8"/>
  <c r="E39" i="8" s="1"/>
  <c r="E38" i="8"/>
  <c r="D38" i="8"/>
  <c r="C38" i="8"/>
  <c r="C37" i="8"/>
  <c r="D37" i="8" s="1"/>
  <c r="C36" i="8"/>
  <c r="D35" i="8"/>
  <c r="C35" i="8"/>
  <c r="E35" i="8" s="1"/>
  <c r="E34" i="8"/>
  <c r="D34" i="8"/>
  <c r="C34" i="8"/>
  <c r="C33" i="8"/>
  <c r="D33" i="8" s="1"/>
  <c r="C32" i="8"/>
  <c r="D31" i="8"/>
  <c r="C31" i="8"/>
  <c r="E31" i="8" s="1"/>
  <c r="E30" i="8"/>
  <c r="D30" i="8"/>
  <c r="C30" i="8"/>
  <c r="C29" i="8"/>
  <c r="C28" i="8"/>
  <c r="D27" i="8"/>
  <c r="C27" i="8"/>
  <c r="E27" i="8" s="1"/>
  <c r="E26" i="8"/>
  <c r="D26" i="8"/>
  <c r="C26" i="8"/>
  <c r="C25" i="8"/>
  <c r="D25" i="8" s="1"/>
  <c r="C24" i="8"/>
  <c r="D23" i="8"/>
  <c r="C23" i="8"/>
  <c r="E23" i="8" s="1"/>
  <c r="E22" i="8"/>
  <c r="D22" i="8"/>
  <c r="C22" i="8"/>
  <c r="C21" i="8"/>
  <c r="D21" i="8" s="1"/>
  <c r="C20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E46" i="9" l="1"/>
  <c r="E25" i="9"/>
  <c r="E37" i="9"/>
  <c r="D123" i="9"/>
  <c r="E123" i="9" s="1"/>
  <c r="D197" i="9"/>
  <c r="E197" i="9" s="1"/>
  <c r="E230" i="9"/>
  <c r="E369" i="9"/>
  <c r="D68" i="9"/>
  <c r="E68" i="9" s="1"/>
  <c r="D147" i="9"/>
  <c r="E147" i="9" s="1"/>
  <c r="D207" i="9"/>
  <c r="E207" i="9" s="1"/>
  <c r="D323" i="9"/>
  <c r="E323" i="9" s="1"/>
  <c r="D346" i="9"/>
  <c r="E346" i="9" s="1"/>
  <c r="E445" i="9"/>
  <c r="D20" i="9"/>
  <c r="E20" i="9" s="1"/>
  <c r="D44" i="9"/>
  <c r="E44" i="9" s="1"/>
  <c r="E69" i="9"/>
  <c r="D69" i="9"/>
  <c r="D148" i="9"/>
  <c r="E148" i="9" s="1"/>
  <c r="E245" i="9"/>
  <c r="D245" i="9"/>
  <c r="E24" i="9"/>
  <c r="E28" i="9"/>
  <c r="E32" i="9"/>
  <c r="E36" i="9"/>
  <c r="E40" i="9"/>
  <c r="E48" i="9"/>
  <c r="D60" i="9"/>
  <c r="E60" i="9" s="1"/>
  <c r="E70" i="9"/>
  <c r="E79" i="9"/>
  <c r="D79" i="9"/>
  <c r="D93" i="9"/>
  <c r="E93" i="9" s="1"/>
  <c r="D112" i="9"/>
  <c r="E112" i="9" s="1"/>
  <c r="E126" i="9"/>
  <c r="D135" i="9"/>
  <c r="E135" i="9" s="1"/>
  <c r="D149" i="9"/>
  <c r="E149" i="9" s="1"/>
  <c r="D172" i="9"/>
  <c r="E172" i="9" s="1"/>
  <c r="E190" i="9"/>
  <c r="D199" i="9"/>
  <c r="E199" i="9" s="1"/>
  <c r="D213" i="9"/>
  <c r="E213" i="9" s="1"/>
  <c r="E232" i="9"/>
  <c r="D232" i="9"/>
  <c r="E246" i="9"/>
  <c r="D255" i="9"/>
  <c r="E255" i="9" s="1"/>
  <c r="D269" i="9"/>
  <c r="E269" i="9" s="1"/>
  <c r="D292" i="9"/>
  <c r="E292" i="9" s="1"/>
  <c r="E302" i="9"/>
  <c r="D315" i="9"/>
  <c r="E315" i="9" s="1"/>
  <c r="E325" i="9"/>
  <c r="D325" i="9"/>
  <c r="E358" i="9"/>
  <c r="D446" i="9"/>
  <c r="E446" i="9" s="1"/>
  <c r="E67" i="9"/>
  <c r="D67" i="9"/>
  <c r="E243" i="9"/>
  <c r="D243" i="9"/>
  <c r="D299" i="9"/>
  <c r="E299" i="9" s="1"/>
  <c r="E355" i="9"/>
  <c r="D355" i="9"/>
  <c r="E134" i="9"/>
  <c r="D267" i="9"/>
  <c r="E267" i="9" s="1"/>
  <c r="D333" i="9"/>
  <c r="E333" i="9" s="1"/>
  <c r="D125" i="9"/>
  <c r="E125" i="9" s="1"/>
  <c r="D134" i="9"/>
  <c r="E291" i="9"/>
  <c r="D291" i="9"/>
  <c r="E436" i="9"/>
  <c r="D61" i="9"/>
  <c r="E61" i="9" s="1"/>
  <c r="D80" i="9"/>
  <c r="E80" i="9" s="1"/>
  <c r="E94" i="9"/>
  <c r="D103" i="9"/>
  <c r="E103" i="9" s="1"/>
  <c r="D113" i="9"/>
  <c r="E113" i="9" s="1"/>
  <c r="D136" i="9"/>
  <c r="E136" i="9" s="1"/>
  <c r="E150" i="9"/>
  <c r="D159" i="9"/>
  <c r="E159" i="9" s="1"/>
  <c r="D173" i="9"/>
  <c r="E173" i="9" s="1"/>
  <c r="E200" i="9"/>
  <c r="D200" i="9"/>
  <c r="D223" i="9"/>
  <c r="E223" i="9" s="1"/>
  <c r="D237" i="9"/>
  <c r="E237" i="9" s="1"/>
  <c r="D256" i="9"/>
  <c r="E256" i="9" s="1"/>
  <c r="E270" i="9"/>
  <c r="D279" i="9"/>
  <c r="E279" i="9" s="1"/>
  <c r="E293" i="9"/>
  <c r="D293" i="9"/>
  <c r="D316" i="9"/>
  <c r="E316" i="9" s="1"/>
  <c r="E326" i="9"/>
  <c r="D335" i="9"/>
  <c r="E335" i="9" s="1"/>
  <c r="D349" i="9"/>
  <c r="E349" i="9" s="1"/>
  <c r="E372" i="9"/>
  <c r="D414" i="9"/>
  <c r="E414" i="9" s="1"/>
  <c r="E438" i="9"/>
  <c r="D100" i="9"/>
  <c r="E100" i="9" s="1"/>
  <c r="E290" i="9"/>
  <c r="E78" i="9"/>
  <c r="E180" i="9"/>
  <c r="D180" i="9"/>
  <c r="E314" i="9"/>
  <c r="D301" i="9"/>
  <c r="E301" i="9" s="1"/>
  <c r="D21" i="9"/>
  <c r="E21" i="9" s="1"/>
  <c r="D25" i="9"/>
  <c r="D29" i="9"/>
  <c r="E29" i="9" s="1"/>
  <c r="D33" i="9"/>
  <c r="E33" i="9" s="1"/>
  <c r="D37" i="9"/>
  <c r="D41" i="9"/>
  <c r="E41" i="9" s="1"/>
  <c r="D45" i="9"/>
  <c r="E45" i="9" s="1"/>
  <c r="D49" i="9"/>
  <c r="E49" i="9" s="1"/>
  <c r="E62" i="9"/>
  <c r="D71" i="9"/>
  <c r="E71" i="9" s="1"/>
  <c r="D81" i="9"/>
  <c r="E81" i="9" s="1"/>
  <c r="D94" i="9"/>
  <c r="D104" i="9"/>
  <c r="E104" i="9" s="1"/>
  <c r="E114" i="9"/>
  <c r="E127" i="9"/>
  <c r="D127" i="9"/>
  <c r="D137" i="9"/>
  <c r="E137" i="9" s="1"/>
  <c r="D150" i="9"/>
  <c r="D164" i="9"/>
  <c r="E164" i="9" s="1"/>
  <c r="D191" i="9"/>
  <c r="E191" i="9" s="1"/>
  <c r="D201" i="9"/>
  <c r="E201" i="9" s="1"/>
  <c r="D214" i="9"/>
  <c r="E214" i="9" s="1"/>
  <c r="E224" i="9"/>
  <c r="D224" i="9"/>
  <c r="E238" i="9"/>
  <c r="D247" i="9"/>
  <c r="E247" i="9" s="1"/>
  <c r="D261" i="9"/>
  <c r="E261" i="9" s="1"/>
  <c r="D270" i="9"/>
  <c r="D280" i="9"/>
  <c r="E280" i="9" s="1"/>
  <c r="E294" i="9"/>
  <c r="E303" i="9"/>
  <c r="D303" i="9"/>
  <c r="D317" i="9"/>
  <c r="E317" i="9" s="1"/>
  <c r="D326" i="9"/>
  <c r="D336" i="9"/>
  <c r="E336" i="9" s="1"/>
  <c r="D359" i="9"/>
  <c r="E359" i="9" s="1"/>
  <c r="D382" i="9"/>
  <c r="E382" i="9" s="1"/>
  <c r="E392" i="9"/>
  <c r="E406" i="9"/>
  <c r="D438" i="9"/>
  <c r="E222" i="9"/>
  <c r="E390" i="9"/>
  <c r="D62" i="9"/>
  <c r="D72" i="9"/>
  <c r="E72" i="9" s="1"/>
  <c r="E82" i="9"/>
  <c r="E95" i="9"/>
  <c r="D95" i="9"/>
  <c r="D105" i="9"/>
  <c r="E105" i="9" s="1"/>
  <c r="D114" i="9"/>
  <c r="D128" i="9"/>
  <c r="E128" i="9" s="1"/>
  <c r="E138" i="9"/>
  <c r="D151" i="9"/>
  <c r="E151" i="9" s="1"/>
  <c r="D165" i="9"/>
  <c r="E165" i="9" s="1"/>
  <c r="D174" i="9"/>
  <c r="E174" i="9" s="1"/>
  <c r="E192" i="9"/>
  <c r="D192" i="9"/>
  <c r="E202" i="9"/>
  <c r="D215" i="9"/>
  <c r="E215" i="9" s="1"/>
  <c r="D225" i="9"/>
  <c r="E225" i="9" s="1"/>
  <c r="D238" i="9"/>
  <c r="D248" i="9"/>
  <c r="E248" i="9" s="1"/>
  <c r="E262" i="9"/>
  <c r="E271" i="9"/>
  <c r="D271" i="9"/>
  <c r="D285" i="9"/>
  <c r="E285" i="9" s="1"/>
  <c r="D294" i="9"/>
  <c r="D304" i="9"/>
  <c r="E304" i="9" s="1"/>
  <c r="D327" i="9"/>
  <c r="E327" i="9" s="1"/>
  <c r="D341" i="9"/>
  <c r="E341" i="9" s="1"/>
  <c r="D350" i="9"/>
  <c r="E350" i="9" s="1"/>
  <c r="E374" i="9"/>
  <c r="D406" i="9"/>
  <c r="E430" i="9"/>
  <c r="D77" i="9"/>
  <c r="E77" i="9" s="1"/>
  <c r="E220" i="9"/>
  <c r="D220" i="9"/>
  <c r="E221" i="9"/>
  <c r="D221" i="9"/>
  <c r="D92" i="9"/>
  <c r="E92" i="9" s="1"/>
  <c r="D231" i="9"/>
  <c r="E231" i="9" s="1"/>
  <c r="D254" i="9"/>
  <c r="E254" i="9" s="1"/>
  <c r="E334" i="9"/>
  <c r="E403" i="9"/>
  <c r="E54" i="9"/>
  <c r="D63" i="9"/>
  <c r="E63" i="9" s="1"/>
  <c r="D73" i="9"/>
  <c r="E73" i="9" s="1"/>
  <c r="D96" i="9"/>
  <c r="E96" i="9" s="1"/>
  <c r="E106" i="9"/>
  <c r="D115" i="9"/>
  <c r="E115" i="9" s="1"/>
  <c r="D129" i="9"/>
  <c r="E129" i="9" s="1"/>
  <c r="E152" i="9"/>
  <c r="D152" i="9"/>
  <c r="D175" i="9"/>
  <c r="E175" i="9" s="1"/>
  <c r="D193" i="9"/>
  <c r="E193" i="9" s="1"/>
  <c r="D216" i="9"/>
  <c r="E216" i="9" s="1"/>
  <c r="E226" i="9"/>
  <c r="D239" i="9"/>
  <c r="E239" i="9" s="1"/>
  <c r="D249" i="9"/>
  <c r="E249" i="9" s="1"/>
  <c r="E272" i="9"/>
  <c r="D272" i="9"/>
  <c r="D295" i="9"/>
  <c r="E295" i="9" s="1"/>
  <c r="D309" i="9"/>
  <c r="E309" i="9" s="1"/>
  <c r="D318" i="9"/>
  <c r="E318" i="9" s="1"/>
  <c r="D328" i="9"/>
  <c r="E328" i="9" s="1"/>
  <c r="D351" i="9"/>
  <c r="E351" i="9" s="1"/>
  <c r="E402" i="9"/>
  <c r="E158" i="9"/>
  <c r="D268" i="9"/>
  <c r="E268" i="9" s="1"/>
  <c r="D22" i="9"/>
  <c r="E22" i="9" s="1"/>
  <c r="D26" i="9"/>
  <c r="E26" i="9" s="1"/>
  <c r="D30" i="9"/>
  <c r="E30" i="9" s="1"/>
  <c r="D34" i="9"/>
  <c r="E34" i="9" s="1"/>
  <c r="D38" i="9"/>
  <c r="E38" i="9" s="1"/>
  <c r="D42" i="9"/>
  <c r="E42" i="9" s="1"/>
  <c r="D46" i="9"/>
  <c r="D64" i="9"/>
  <c r="E64" i="9" s="1"/>
  <c r="E74" i="9"/>
  <c r="D83" i="9"/>
  <c r="E83" i="9" s="1"/>
  <c r="E97" i="9"/>
  <c r="D97" i="9"/>
  <c r="D116" i="9"/>
  <c r="E116" i="9" s="1"/>
  <c r="D143" i="9"/>
  <c r="E143" i="9" s="1"/>
  <c r="D153" i="9"/>
  <c r="E153" i="9" s="1"/>
  <c r="D166" i="9"/>
  <c r="E166" i="9" s="1"/>
  <c r="D176" i="9"/>
  <c r="E176" i="9" s="1"/>
  <c r="E194" i="9"/>
  <c r="E203" i="9"/>
  <c r="D203" i="9"/>
  <c r="D217" i="9"/>
  <c r="E217" i="9" s="1"/>
  <c r="D226" i="9"/>
  <c r="D240" i="9"/>
  <c r="E240" i="9" s="1"/>
  <c r="E250" i="9"/>
  <c r="E263" i="9"/>
  <c r="D263" i="9"/>
  <c r="D273" i="9"/>
  <c r="E273" i="9" s="1"/>
  <c r="D286" i="9"/>
  <c r="E286" i="9" s="1"/>
  <c r="D296" i="9"/>
  <c r="E296" i="9" s="1"/>
  <c r="E310" i="9"/>
  <c r="D319" i="9"/>
  <c r="E319" i="9" s="1"/>
  <c r="D329" i="9"/>
  <c r="E329" i="9" s="1"/>
  <c r="D342" i="9"/>
  <c r="E342" i="9" s="1"/>
  <c r="E362" i="9"/>
  <c r="D398" i="9"/>
  <c r="E398" i="9" s="1"/>
  <c r="E418" i="9"/>
  <c r="D450" i="9"/>
  <c r="E450" i="9" s="1"/>
  <c r="D156" i="9"/>
  <c r="E156" i="9" s="1"/>
  <c r="D179" i="9"/>
  <c r="E179" i="9" s="1"/>
  <c r="E253" i="9"/>
  <c r="D253" i="9"/>
  <c r="D332" i="9"/>
  <c r="E332" i="9" s="1"/>
  <c r="D124" i="9"/>
  <c r="E124" i="9" s="1"/>
  <c r="E198" i="9"/>
  <c r="D244" i="9"/>
  <c r="E244" i="9" s="1"/>
  <c r="D300" i="9"/>
  <c r="E300" i="9" s="1"/>
  <c r="D59" i="9"/>
  <c r="E59" i="9" s="1"/>
  <c r="D78" i="9"/>
  <c r="E189" i="9"/>
  <c r="D189" i="9"/>
  <c r="D324" i="9"/>
  <c r="E324" i="9" s="1"/>
  <c r="E413" i="9"/>
  <c r="E55" i="9"/>
  <c r="D55" i="9"/>
  <c r="D65" i="9"/>
  <c r="E65" i="9" s="1"/>
  <c r="D74" i="9"/>
  <c r="D88" i="9"/>
  <c r="E88" i="9" s="1"/>
  <c r="D107" i="9"/>
  <c r="E107" i="9" s="1"/>
  <c r="D117" i="9"/>
  <c r="E117" i="9" s="1"/>
  <c r="D130" i="9"/>
  <c r="E130" i="9" s="1"/>
  <c r="D144" i="9"/>
  <c r="E144" i="9" s="1"/>
  <c r="D167" i="9"/>
  <c r="E167" i="9" s="1"/>
  <c r="D177" i="9"/>
  <c r="E177" i="9" s="1"/>
  <c r="D204" i="9"/>
  <c r="E204" i="9" s="1"/>
  <c r="E218" i="9"/>
  <c r="D227" i="9"/>
  <c r="E227" i="9" s="1"/>
  <c r="D241" i="9"/>
  <c r="E241" i="9" s="1"/>
  <c r="E264" i="9"/>
  <c r="D264" i="9"/>
  <c r="D287" i="9"/>
  <c r="E287" i="9" s="1"/>
  <c r="D297" i="9"/>
  <c r="E297" i="9" s="1"/>
  <c r="D320" i="9"/>
  <c r="E320" i="9" s="1"/>
  <c r="E330" i="9"/>
  <c r="D343" i="9"/>
  <c r="E343" i="9" s="1"/>
  <c r="D418" i="9"/>
  <c r="E442" i="9"/>
  <c r="E451" i="9"/>
  <c r="E133" i="9"/>
  <c r="D133" i="9"/>
  <c r="E276" i="9"/>
  <c r="D276" i="9"/>
  <c r="D91" i="9"/>
  <c r="E91" i="9" s="1"/>
  <c r="D157" i="9"/>
  <c r="E157" i="9" s="1"/>
  <c r="D170" i="9"/>
  <c r="E170" i="9" s="1"/>
  <c r="D230" i="9"/>
  <c r="D277" i="9"/>
  <c r="E277" i="9" s="1"/>
  <c r="D111" i="9"/>
  <c r="E111" i="9" s="1"/>
  <c r="E208" i="9"/>
  <c r="D208" i="9"/>
  <c r="E278" i="9"/>
  <c r="D56" i="9"/>
  <c r="E56" i="9" s="1"/>
  <c r="E66" i="9"/>
  <c r="D75" i="9"/>
  <c r="E75" i="9" s="1"/>
  <c r="E89" i="9"/>
  <c r="D89" i="9"/>
  <c r="D98" i="9"/>
  <c r="E98" i="9" s="1"/>
  <c r="E108" i="9"/>
  <c r="D108" i="9"/>
  <c r="E122" i="9"/>
  <c r="D131" i="9"/>
  <c r="E131" i="9" s="1"/>
  <c r="D145" i="9"/>
  <c r="E145" i="9" s="1"/>
  <c r="D154" i="9"/>
  <c r="E154" i="9" s="1"/>
  <c r="D168" i="9"/>
  <c r="E168" i="9" s="1"/>
  <c r="E178" i="9"/>
  <c r="D195" i="9"/>
  <c r="E195" i="9" s="1"/>
  <c r="D205" i="9"/>
  <c r="E205" i="9" s="1"/>
  <c r="D218" i="9"/>
  <c r="E228" i="9"/>
  <c r="D228" i="9"/>
  <c r="E242" i="9"/>
  <c r="D251" i="9"/>
  <c r="E251" i="9" s="1"/>
  <c r="E265" i="9"/>
  <c r="D265" i="9"/>
  <c r="D274" i="9"/>
  <c r="E274" i="9" s="1"/>
  <c r="E288" i="9"/>
  <c r="D288" i="9"/>
  <c r="E298" i="9"/>
  <c r="D311" i="9"/>
  <c r="E311" i="9" s="1"/>
  <c r="D321" i="9"/>
  <c r="E321" i="9" s="1"/>
  <c r="D330" i="9"/>
  <c r="D344" i="9"/>
  <c r="E344" i="9" s="1"/>
  <c r="E354" i="9"/>
  <c r="D386" i="9"/>
  <c r="E386" i="9" s="1"/>
  <c r="E410" i="9"/>
  <c r="D442" i="9"/>
  <c r="E452" i="9"/>
  <c r="E58" i="9"/>
  <c r="E110" i="9"/>
  <c r="D313" i="9"/>
  <c r="E313" i="9" s="1"/>
  <c r="E101" i="9"/>
  <c r="D101" i="9"/>
  <c r="E370" i="9"/>
  <c r="E102" i="9"/>
  <c r="E171" i="9"/>
  <c r="D171" i="9"/>
  <c r="D198" i="9"/>
  <c r="D347" i="9"/>
  <c r="E347" i="9" s="1"/>
  <c r="D426" i="9"/>
  <c r="E426" i="9" s="1"/>
  <c r="D57" i="9"/>
  <c r="E57" i="9" s="1"/>
  <c r="E76" i="9"/>
  <c r="D76" i="9"/>
  <c r="E90" i="9"/>
  <c r="D99" i="9"/>
  <c r="E99" i="9" s="1"/>
  <c r="D109" i="9"/>
  <c r="E109" i="9" s="1"/>
  <c r="D132" i="9"/>
  <c r="E132" i="9" s="1"/>
  <c r="E146" i="9"/>
  <c r="D155" i="9"/>
  <c r="E155" i="9" s="1"/>
  <c r="E169" i="9"/>
  <c r="D169" i="9"/>
  <c r="E196" i="9"/>
  <c r="D196" i="9"/>
  <c r="E206" i="9"/>
  <c r="D219" i="9"/>
  <c r="E219" i="9" s="1"/>
  <c r="D229" i="9"/>
  <c r="E229" i="9" s="1"/>
  <c r="E252" i="9"/>
  <c r="D252" i="9"/>
  <c r="E266" i="9"/>
  <c r="E275" i="9"/>
  <c r="D275" i="9"/>
  <c r="D289" i="9"/>
  <c r="E289" i="9" s="1"/>
  <c r="E312" i="9"/>
  <c r="D312" i="9"/>
  <c r="E322" i="9"/>
  <c r="D331" i="9"/>
  <c r="E331" i="9" s="1"/>
  <c r="E345" i="9"/>
  <c r="D345" i="9"/>
  <c r="E378" i="9"/>
  <c r="E434" i="9"/>
  <c r="D363" i="9"/>
  <c r="E363" i="9" s="1"/>
  <c r="D371" i="9"/>
  <c r="E371" i="9" s="1"/>
  <c r="D375" i="9"/>
  <c r="E375" i="9" s="1"/>
  <c r="D379" i="9"/>
  <c r="E379" i="9" s="1"/>
  <c r="D383" i="9"/>
  <c r="E383" i="9" s="1"/>
  <c r="D387" i="9"/>
  <c r="E387" i="9" s="1"/>
  <c r="D391" i="9"/>
  <c r="E391" i="9" s="1"/>
  <c r="D399" i="9"/>
  <c r="E399" i="9" s="1"/>
  <c r="D403" i="9"/>
  <c r="D407" i="9"/>
  <c r="E407" i="9" s="1"/>
  <c r="D411" i="9"/>
  <c r="E411" i="9" s="1"/>
  <c r="D415" i="9"/>
  <c r="E415" i="9" s="1"/>
  <c r="D419" i="9"/>
  <c r="E419" i="9" s="1"/>
  <c r="D427" i="9"/>
  <c r="E427" i="9" s="1"/>
  <c r="D431" i="9"/>
  <c r="E431" i="9" s="1"/>
  <c r="D435" i="9"/>
  <c r="E435" i="9" s="1"/>
  <c r="D439" i="9"/>
  <c r="E439" i="9" s="1"/>
  <c r="D443" i="9"/>
  <c r="E443" i="9" s="1"/>
  <c r="D447" i="9"/>
  <c r="E447" i="9" s="1"/>
  <c r="D451" i="9"/>
  <c r="D348" i="9"/>
  <c r="E348" i="9" s="1"/>
  <c r="D352" i="9"/>
  <c r="E352" i="9" s="1"/>
  <c r="D356" i="9"/>
  <c r="E356" i="9" s="1"/>
  <c r="D360" i="9"/>
  <c r="E360" i="9" s="1"/>
  <c r="D364" i="9"/>
  <c r="E364" i="9" s="1"/>
  <c r="D372" i="9"/>
  <c r="D376" i="9"/>
  <c r="E376" i="9" s="1"/>
  <c r="D380" i="9"/>
  <c r="E380" i="9" s="1"/>
  <c r="D384" i="9"/>
  <c r="E384" i="9" s="1"/>
  <c r="D388" i="9"/>
  <c r="E388" i="9" s="1"/>
  <c r="D392" i="9"/>
  <c r="D400" i="9"/>
  <c r="E400" i="9" s="1"/>
  <c r="D404" i="9"/>
  <c r="E404" i="9" s="1"/>
  <c r="D408" i="9"/>
  <c r="E408" i="9" s="1"/>
  <c r="D412" i="9"/>
  <c r="E412" i="9" s="1"/>
  <c r="D416" i="9"/>
  <c r="E416" i="9" s="1"/>
  <c r="D420" i="9"/>
  <c r="E420" i="9" s="1"/>
  <c r="D428" i="9"/>
  <c r="E428" i="9" s="1"/>
  <c r="D432" i="9"/>
  <c r="E432" i="9" s="1"/>
  <c r="D436" i="9"/>
  <c r="D440" i="9"/>
  <c r="E440" i="9" s="1"/>
  <c r="D444" i="9"/>
  <c r="E444" i="9" s="1"/>
  <c r="D448" i="9"/>
  <c r="E448" i="9" s="1"/>
  <c r="D452" i="9"/>
  <c r="D353" i="9"/>
  <c r="E353" i="9" s="1"/>
  <c r="D357" i="9"/>
  <c r="E357" i="9" s="1"/>
  <c r="D361" i="9"/>
  <c r="E361" i="9" s="1"/>
  <c r="D369" i="9"/>
  <c r="D373" i="9"/>
  <c r="E373" i="9" s="1"/>
  <c r="D377" i="9"/>
  <c r="E377" i="9" s="1"/>
  <c r="D381" i="9"/>
  <c r="E381" i="9" s="1"/>
  <c r="D385" i="9"/>
  <c r="E385" i="9" s="1"/>
  <c r="D389" i="9"/>
  <c r="E389" i="9" s="1"/>
  <c r="D397" i="9"/>
  <c r="E397" i="9" s="1"/>
  <c r="D401" i="9"/>
  <c r="E401" i="9" s="1"/>
  <c r="D405" i="9"/>
  <c r="E405" i="9" s="1"/>
  <c r="D409" i="9"/>
  <c r="E409" i="9" s="1"/>
  <c r="D413" i="9"/>
  <c r="D417" i="9"/>
  <c r="E417" i="9" s="1"/>
  <c r="D425" i="9"/>
  <c r="E425" i="9" s="1"/>
  <c r="D429" i="9"/>
  <c r="E429" i="9" s="1"/>
  <c r="D433" i="9"/>
  <c r="E433" i="9" s="1"/>
  <c r="D437" i="9"/>
  <c r="E437" i="9" s="1"/>
  <c r="D441" i="9"/>
  <c r="E441" i="9" s="1"/>
  <c r="D445" i="9"/>
  <c r="D449" i="9"/>
  <c r="E449" i="9" s="1"/>
  <c r="D453" i="9"/>
  <c r="E453" i="9" s="1"/>
  <c r="E169" i="8"/>
  <c r="E28" i="8"/>
  <c r="E115" i="8"/>
  <c r="E29" i="8"/>
  <c r="E103" i="8"/>
  <c r="E63" i="8"/>
  <c r="E377" i="8"/>
  <c r="D29" i="8"/>
  <c r="D41" i="8"/>
  <c r="E41" i="8" s="1"/>
  <c r="E21" i="8"/>
  <c r="E25" i="8"/>
  <c r="E33" i="8"/>
  <c r="E37" i="8"/>
  <c r="E45" i="8"/>
  <c r="E49" i="8"/>
  <c r="D63" i="8"/>
  <c r="E68" i="8"/>
  <c r="E77" i="8"/>
  <c r="D91" i="8"/>
  <c r="E91" i="8" s="1"/>
  <c r="E96" i="8"/>
  <c r="E105" i="8"/>
  <c r="D115" i="8"/>
  <c r="E124" i="8"/>
  <c r="E133" i="8"/>
  <c r="E149" i="8"/>
  <c r="E167" i="8"/>
  <c r="D167" i="8"/>
  <c r="E174" i="8"/>
  <c r="D189" i="8"/>
  <c r="E189" i="8" s="1"/>
  <c r="D196" i="8"/>
  <c r="E196" i="8" s="1"/>
  <c r="E213" i="8"/>
  <c r="E227" i="8"/>
  <c r="D227" i="8"/>
  <c r="D286" i="8"/>
  <c r="E286" i="8" s="1"/>
  <c r="D332" i="8"/>
  <c r="E332" i="8" s="1"/>
  <c r="E346" i="8"/>
  <c r="E355" i="8"/>
  <c r="D355" i="8"/>
  <c r="E369" i="8"/>
  <c r="D369" i="8"/>
  <c r="E388" i="8"/>
  <c r="D446" i="8"/>
  <c r="E446" i="8" s="1"/>
  <c r="E110" i="8"/>
  <c r="D156" i="8"/>
  <c r="E156" i="8" s="1"/>
  <c r="D226" i="8"/>
  <c r="E226" i="8" s="1"/>
  <c r="E266" i="8"/>
  <c r="E314" i="8"/>
  <c r="E430" i="8"/>
  <c r="E54" i="8"/>
  <c r="E78" i="8"/>
  <c r="E106" i="8"/>
  <c r="E134" i="8"/>
  <c r="E143" i="8"/>
  <c r="D143" i="8"/>
  <c r="E150" i="8"/>
  <c r="E168" i="8"/>
  <c r="D168" i="8"/>
  <c r="D203" i="8"/>
  <c r="E203" i="8" s="1"/>
  <c r="E214" i="8"/>
  <c r="E228" i="8"/>
  <c r="D228" i="8"/>
  <c r="E239" i="8"/>
  <c r="D239" i="8"/>
  <c r="E247" i="8"/>
  <c r="D247" i="8"/>
  <c r="D255" i="8"/>
  <c r="E255" i="8" s="1"/>
  <c r="E267" i="8"/>
  <c r="D267" i="8"/>
  <c r="E275" i="8"/>
  <c r="D275" i="8"/>
  <c r="E287" i="8"/>
  <c r="D287" i="8"/>
  <c r="E295" i="8"/>
  <c r="D295" i="8"/>
  <c r="D303" i="8"/>
  <c r="E303" i="8" s="1"/>
  <c r="D315" i="8"/>
  <c r="E315" i="8" s="1"/>
  <c r="E323" i="8"/>
  <c r="D323" i="8"/>
  <c r="E333" i="8"/>
  <c r="D333" i="8"/>
  <c r="D346" i="8"/>
  <c r="D356" i="8"/>
  <c r="E356" i="8" s="1"/>
  <c r="E370" i="8"/>
  <c r="D402" i="8"/>
  <c r="E402" i="8" s="1"/>
  <c r="E411" i="8"/>
  <c r="E439" i="8"/>
  <c r="E72" i="8"/>
  <c r="D344" i="8"/>
  <c r="E344" i="8" s="1"/>
  <c r="E254" i="8"/>
  <c r="E302" i="8"/>
  <c r="E438" i="8"/>
  <c r="E64" i="8"/>
  <c r="E92" i="8"/>
  <c r="E116" i="8"/>
  <c r="D144" i="8"/>
  <c r="E144" i="8" s="1"/>
  <c r="D175" i="8"/>
  <c r="E175" i="8" s="1"/>
  <c r="E190" i="8"/>
  <c r="E204" i="8"/>
  <c r="D204" i="8"/>
  <c r="D240" i="8"/>
  <c r="E240" i="8" s="1"/>
  <c r="D248" i="8"/>
  <c r="E248" i="8" s="1"/>
  <c r="E256" i="8"/>
  <c r="D256" i="8"/>
  <c r="E268" i="8"/>
  <c r="D268" i="8"/>
  <c r="E276" i="8"/>
  <c r="D276" i="8"/>
  <c r="E288" i="8"/>
  <c r="D288" i="8"/>
  <c r="D296" i="8"/>
  <c r="E296" i="8" s="1"/>
  <c r="D304" i="8"/>
  <c r="E304" i="8" s="1"/>
  <c r="E316" i="8"/>
  <c r="D316" i="8"/>
  <c r="E324" i="8"/>
  <c r="D324" i="8"/>
  <c r="D347" i="8"/>
  <c r="E347" i="8" s="1"/>
  <c r="D357" i="8"/>
  <c r="E357" i="8" s="1"/>
  <c r="E390" i="8"/>
  <c r="E432" i="8"/>
  <c r="E238" i="8"/>
  <c r="E294" i="8"/>
  <c r="E378" i="8"/>
  <c r="D64" i="8"/>
  <c r="D92" i="8"/>
  <c r="E130" i="8"/>
  <c r="D151" i="8"/>
  <c r="E151" i="8" s="1"/>
  <c r="D169" i="8"/>
  <c r="D176" i="8"/>
  <c r="E176" i="8" s="1"/>
  <c r="D190" i="8"/>
  <c r="D215" i="8"/>
  <c r="E215" i="8" s="1"/>
  <c r="D229" i="8"/>
  <c r="E229" i="8" s="1"/>
  <c r="E261" i="8"/>
  <c r="E277" i="8"/>
  <c r="E297" i="8"/>
  <c r="E317" i="8"/>
  <c r="D325" i="8"/>
  <c r="E325" i="8" s="1"/>
  <c r="D334" i="8"/>
  <c r="E334" i="8" s="1"/>
  <c r="E348" i="8"/>
  <c r="D348" i="8"/>
  <c r="E358" i="8"/>
  <c r="E381" i="8"/>
  <c r="D390" i="8"/>
  <c r="E418" i="8"/>
  <c r="E60" i="8"/>
  <c r="D74" i="8"/>
  <c r="E74" i="8" s="1"/>
  <c r="E88" i="8"/>
  <c r="D102" i="8"/>
  <c r="E102" i="8" s="1"/>
  <c r="E112" i="8"/>
  <c r="D130" i="8"/>
  <c r="E152" i="8"/>
  <c r="D152" i="8"/>
  <c r="D158" i="8"/>
  <c r="E158" i="8" s="1"/>
  <c r="D191" i="8"/>
  <c r="E191" i="8" s="1"/>
  <c r="E198" i="8"/>
  <c r="D216" i="8"/>
  <c r="E216" i="8" s="1"/>
  <c r="D222" i="8"/>
  <c r="E222" i="8" s="1"/>
  <c r="D241" i="8"/>
  <c r="E241" i="8" s="1"/>
  <c r="D249" i="8"/>
  <c r="E249" i="8" s="1"/>
  <c r="D261" i="8"/>
  <c r="D269" i="8"/>
  <c r="E269" i="8" s="1"/>
  <c r="D277" i="8"/>
  <c r="D289" i="8"/>
  <c r="E289" i="8" s="1"/>
  <c r="D297" i="8"/>
  <c r="D309" i="8"/>
  <c r="E309" i="8" s="1"/>
  <c r="D317" i="8"/>
  <c r="E326" i="8"/>
  <c r="D335" i="8"/>
  <c r="E335" i="8" s="1"/>
  <c r="E349" i="8"/>
  <c r="D349" i="8"/>
  <c r="D358" i="8"/>
  <c r="E382" i="8"/>
  <c r="E391" i="8"/>
  <c r="E128" i="8"/>
  <c r="D180" i="8"/>
  <c r="E180" i="8" s="1"/>
  <c r="E82" i="8"/>
  <c r="E195" i="8"/>
  <c r="D195" i="8"/>
  <c r="E246" i="8"/>
  <c r="E322" i="8"/>
  <c r="D364" i="8"/>
  <c r="E364" i="8" s="1"/>
  <c r="E98" i="8"/>
  <c r="D159" i="8"/>
  <c r="E159" i="8" s="1"/>
  <c r="E170" i="8"/>
  <c r="E192" i="8"/>
  <c r="D192" i="8"/>
  <c r="D223" i="8"/>
  <c r="E223" i="8" s="1"/>
  <c r="E262" i="8"/>
  <c r="E278" i="8"/>
  <c r="E298" i="8"/>
  <c r="E310" i="8"/>
  <c r="E318" i="8"/>
  <c r="D336" i="8"/>
  <c r="E336" i="8" s="1"/>
  <c r="E359" i="8"/>
  <c r="D359" i="8"/>
  <c r="E414" i="8"/>
  <c r="E426" i="8"/>
  <c r="E434" i="8"/>
  <c r="E363" i="8"/>
  <c r="D363" i="8"/>
  <c r="E138" i="8"/>
  <c r="E202" i="8"/>
  <c r="E274" i="8"/>
  <c r="D331" i="8"/>
  <c r="E331" i="8" s="1"/>
  <c r="D345" i="8"/>
  <c r="E345" i="8" s="1"/>
  <c r="D354" i="8"/>
  <c r="E354" i="8" s="1"/>
  <c r="E56" i="8"/>
  <c r="D70" i="8"/>
  <c r="E70" i="8" s="1"/>
  <c r="D75" i="8"/>
  <c r="E75" i="8" s="1"/>
  <c r="E80" i="8"/>
  <c r="D98" i="8"/>
  <c r="D103" i="8"/>
  <c r="E108" i="8"/>
  <c r="D126" i="8"/>
  <c r="E126" i="8" s="1"/>
  <c r="D131" i="8"/>
  <c r="E131" i="8" s="1"/>
  <c r="E136" i="8"/>
  <c r="E146" i="8"/>
  <c r="D153" i="8"/>
  <c r="E153" i="8" s="1"/>
  <c r="D164" i="8"/>
  <c r="E164" i="8" s="1"/>
  <c r="D170" i="8"/>
  <c r="E199" i="8"/>
  <c r="D199" i="8"/>
  <c r="E206" i="8"/>
  <c r="D217" i="8"/>
  <c r="E217" i="8" s="1"/>
  <c r="D224" i="8"/>
  <c r="E224" i="8" s="1"/>
  <c r="D230" i="8"/>
  <c r="E230" i="8" s="1"/>
  <c r="D242" i="8"/>
  <c r="E242" i="8" s="1"/>
  <c r="D250" i="8"/>
  <c r="E250" i="8" s="1"/>
  <c r="D262" i="8"/>
  <c r="D270" i="8"/>
  <c r="E270" i="8" s="1"/>
  <c r="D278" i="8"/>
  <c r="D290" i="8"/>
  <c r="E290" i="8" s="1"/>
  <c r="D298" i="8"/>
  <c r="D310" i="8"/>
  <c r="D318" i="8"/>
  <c r="D327" i="8"/>
  <c r="E327" i="8" s="1"/>
  <c r="D341" i="8"/>
  <c r="E341" i="8" s="1"/>
  <c r="D350" i="8"/>
  <c r="E350" i="8" s="1"/>
  <c r="D360" i="8"/>
  <c r="E360" i="8" s="1"/>
  <c r="E374" i="8"/>
  <c r="E383" i="8"/>
  <c r="D406" i="8"/>
  <c r="E406" i="8" s="1"/>
  <c r="D414" i="8"/>
  <c r="D426" i="8"/>
  <c r="D434" i="8"/>
  <c r="D442" i="8"/>
  <c r="E442" i="8" s="1"/>
  <c r="D450" i="8"/>
  <c r="E450" i="8" s="1"/>
  <c r="E100" i="8"/>
  <c r="D219" i="8"/>
  <c r="E219" i="8" s="1"/>
  <c r="D171" i="8"/>
  <c r="E171" i="8" s="1"/>
  <c r="D200" i="8"/>
  <c r="E200" i="8" s="1"/>
  <c r="E231" i="8"/>
  <c r="D231" i="8"/>
  <c r="E243" i="8"/>
  <c r="D243" i="8"/>
  <c r="E251" i="8"/>
  <c r="D251" i="8"/>
  <c r="E263" i="8"/>
  <c r="D263" i="8"/>
  <c r="D271" i="8"/>
  <c r="E271" i="8" s="1"/>
  <c r="D279" i="8"/>
  <c r="E279" i="8" s="1"/>
  <c r="E291" i="8"/>
  <c r="D291" i="8"/>
  <c r="E299" i="8"/>
  <c r="D299" i="8"/>
  <c r="E311" i="8"/>
  <c r="D311" i="8"/>
  <c r="E319" i="8"/>
  <c r="D319" i="8"/>
  <c r="D328" i="8"/>
  <c r="E328" i="8" s="1"/>
  <c r="E342" i="8"/>
  <c r="E351" i="8"/>
  <c r="D351" i="8"/>
  <c r="D361" i="8"/>
  <c r="E361" i="8" s="1"/>
  <c r="E155" i="8"/>
  <c r="D155" i="8"/>
  <c r="D220" i="8"/>
  <c r="E220" i="8" s="1"/>
  <c r="D20" i="8"/>
  <c r="E20" i="8" s="1"/>
  <c r="D24" i="8"/>
  <c r="E24" i="8" s="1"/>
  <c r="D28" i="8"/>
  <c r="D32" i="8"/>
  <c r="E32" i="8" s="1"/>
  <c r="D36" i="8"/>
  <c r="E36" i="8" s="1"/>
  <c r="D40" i="8"/>
  <c r="E40" i="8" s="1"/>
  <c r="D44" i="8"/>
  <c r="E44" i="8" s="1"/>
  <c r="D48" i="8"/>
  <c r="E48" i="8" s="1"/>
  <c r="D66" i="8"/>
  <c r="E66" i="8" s="1"/>
  <c r="D71" i="8"/>
  <c r="E71" i="8" s="1"/>
  <c r="E76" i="8"/>
  <c r="D94" i="8"/>
  <c r="E94" i="8" s="1"/>
  <c r="D99" i="8"/>
  <c r="E99" i="8" s="1"/>
  <c r="E104" i="8"/>
  <c r="D122" i="8"/>
  <c r="E122" i="8" s="1"/>
  <c r="D127" i="8"/>
  <c r="E127" i="8" s="1"/>
  <c r="E132" i="8"/>
  <c r="D147" i="8"/>
  <c r="E147" i="8" s="1"/>
  <c r="E154" i="8"/>
  <c r="D165" i="8"/>
  <c r="E165" i="8" s="1"/>
  <c r="E172" i="8"/>
  <c r="D172" i="8"/>
  <c r="D178" i="8"/>
  <c r="E178" i="8" s="1"/>
  <c r="D207" i="8"/>
  <c r="E207" i="8" s="1"/>
  <c r="E218" i="8"/>
  <c r="D225" i="8"/>
  <c r="E225" i="8" s="1"/>
  <c r="D232" i="8"/>
  <c r="E232" i="8" s="1"/>
  <c r="D244" i="8"/>
  <c r="E244" i="8" s="1"/>
  <c r="E252" i="8"/>
  <c r="D252" i="8"/>
  <c r="D264" i="8"/>
  <c r="E264" i="8" s="1"/>
  <c r="D272" i="8"/>
  <c r="E272" i="8" s="1"/>
  <c r="D280" i="8"/>
  <c r="E280" i="8" s="1"/>
  <c r="D292" i="8"/>
  <c r="E292" i="8" s="1"/>
  <c r="D300" i="8"/>
  <c r="E300" i="8" s="1"/>
  <c r="E312" i="8"/>
  <c r="D312" i="8"/>
  <c r="D320" i="8"/>
  <c r="E320" i="8" s="1"/>
  <c r="D329" i="8"/>
  <c r="E329" i="8" s="1"/>
  <c r="D342" i="8"/>
  <c r="E352" i="8"/>
  <c r="D352" i="8"/>
  <c r="E385" i="8"/>
  <c r="D398" i="8"/>
  <c r="E398" i="8" s="1"/>
  <c r="E408" i="8"/>
  <c r="E444" i="8"/>
  <c r="E166" i="8"/>
  <c r="E58" i="8"/>
  <c r="D166" i="8"/>
  <c r="E410" i="8"/>
  <c r="E62" i="8"/>
  <c r="E90" i="8"/>
  <c r="E114" i="8"/>
  <c r="D148" i="8"/>
  <c r="E148" i="8" s="1"/>
  <c r="D179" i="8"/>
  <c r="E179" i="8" s="1"/>
  <c r="E194" i="8"/>
  <c r="E208" i="8"/>
  <c r="D208" i="8"/>
  <c r="E237" i="8"/>
  <c r="E245" i="8"/>
  <c r="E253" i="8"/>
  <c r="E265" i="8"/>
  <c r="E273" i="8"/>
  <c r="E285" i="8"/>
  <c r="E293" i="8"/>
  <c r="E301" i="8"/>
  <c r="E313" i="8"/>
  <c r="E321" i="8"/>
  <c r="E330" i="8"/>
  <c r="D343" i="8"/>
  <c r="E343" i="8" s="1"/>
  <c r="D353" i="8"/>
  <c r="E353" i="8" s="1"/>
  <c r="D362" i="8"/>
  <c r="E362" i="8" s="1"/>
  <c r="E386" i="8"/>
  <c r="D371" i="8"/>
  <c r="E371" i="8" s="1"/>
  <c r="D375" i="8"/>
  <c r="E375" i="8" s="1"/>
  <c r="D379" i="8"/>
  <c r="E379" i="8" s="1"/>
  <c r="D383" i="8"/>
  <c r="D387" i="8"/>
  <c r="E387" i="8" s="1"/>
  <c r="D391" i="8"/>
  <c r="D399" i="8"/>
  <c r="E399" i="8" s="1"/>
  <c r="D403" i="8"/>
  <c r="E403" i="8" s="1"/>
  <c r="D407" i="8"/>
  <c r="E407" i="8" s="1"/>
  <c r="D411" i="8"/>
  <c r="D415" i="8"/>
  <c r="E415" i="8" s="1"/>
  <c r="D419" i="8"/>
  <c r="E419" i="8" s="1"/>
  <c r="D427" i="8"/>
  <c r="E427" i="8" s="1"/>
  <c r="D431" i="8"/>
  <c r="E431" i="8" s="1"/>
  <c r="D435" i="8"/>
  <c r="E435" i="8" s="1"/>
  <c r="D439" i="8"/>
  <c r="D443" i="8"/>
  <c r="E443" i="8" s="1"/>
  <c r="D447" i="8"/>
  <c r="E447" i="8" s="1"/>
  <c r="D451" i="8"/>
  <c r="E451" i="8" s="1"/>
  <c r="D372" i="8"/>
  <c r="E372" i="8" s="1"/>
  <c r="D376" i="8"/>
  <c r="E376" i="8" s="1"/>
  <c r="D380" i="8"/>
  <c r="E380" i="8" s="1"/>
  <c r="D384" i="8"/>
  <c r="E384" i="8" s="1"/>
  <c r="D388" i="8"/>
  <c r="D392" i="8"/>
  <c r="E392" i="8" s="1"/>
  <c r="D400" i="8"/>
  <c r="E400" i="8" s="1"/>
  <c r="D404" i="8"/>
  <c r="E404" i="8" s="1"/>
  <c r="D408" i="8"/>
  <c r="D412" i="8"/>
  <c r="E412" i="8" s="1"/>
  <c r="D416" i="8"/>
  <c r="E416" i="8" s="1"/>
  <c r="D420" i="8"/>
  <c r="E420" i="8" s="1"/>
  <c r="D428" i="8"/>
  <c r="E428" i="8" s="1"/>
  <c r="D432" i="8"/>
  <c r="D436" i="8"/>
  <c r="E436" i="8" s="1"/>
  <c r="D440" i="8"/>
  <c r="E440" i="8" s="1"/>
  <c r="D444" i="8"/>
  <c r="D448" i="8"/>
  <c r="E448" i="8" s="1"/>
  <c r="D452" i="8"/>
  <c r="E452" i="8" s="1"/>
  <c r="D373" i="8"/>
  <c r="E373" i="8" s="1"/>
  <c r="D377" i="8"/>
  <c r="D381" i="8"/>
  <c r="D385" i="8"/>
  <c r="D389" i="8"/>
  <c r="E389" i="8" s="1"/>
  <c r="D397" i="8"/>
  <c r="E397" i="8" s="1"/>
  <c r="D401" i="8"/>
  <c r="E401" i="8" s="1"/>
  <c r="D405" i="8"/>
  <c r="E405" i="8" s="1"/>
  <c r="D453" i="8"/>
  <c r="E453" i="8" s="1"/>
  <c r="C425" i="10" l="1"/>
  <c r="C426" i="10"/>
  <c r="C427" i="10"/>
  <c r="C428" i="10"/>
  <c r="C429" i="10"/>
  <c r="C432" i="10"/>
  <c r="C433" i="10"/>
  <c r="C434" i="10"/>
  <c r="C435" i="10"/>
  <c r="C436" i="10"/>
  <c r="C437" i="10"/>
  <c r="C438" i="10"/>
  <c r="D438" i="10" s="1"/>
  <c r="E438" i="10" s="1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D450" i="10" s="1"/>
  <c r="E450" i="10" s="1"/>
  <c r="C451" i="10"/>
  <c r="C452" i="10"/>
  <c r="C453" i="10"/>
  <c r="C397" i="10"/>
  <c r="C398" i="10"/>
  <c r="C399" i="10"/>
  <c r="C400" i="10"/>
  <c r="C401" i="10"/>
  <c r="C404" i="10"/>
  <c r="D404" i="10" s="1"/>
  <c r="E404" i="10" s="1"/>
  <c r="C405" i="10"/>
  <c r="C406" i="10"/>
  <c r="C407" i="10"/>
  <c r="D407" i="10" s="1"/>
  <c r="E407" i="10" s="1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D419" i="10" s="1"/>
  <c r="E419" i="10" s="1"/>
  <c r="C420" i="10"/>
  <c r="C369" i="10"/>
  <c r="C370" i="10"/>
  <c r="C371" i="10"/>
  <c r="C372" i="10"/>
  <c r="C373" i="10"/>
  <c r="C376" i="10"/>
  <c r="D376" i="10" s="1"/>
  <c r="C377" i="10"/>
  <c r="C378" i="10"/>
  <c r="C379" i="10"/>
  <c r="D379" i="10" s="1"/>
  <c r="C380" i="10"/>
  <c r="C381" i="10"/>
  <c r="D381" i="10" s="1"/>
  <c r="E381" i="10" s="1"/>
  <c r="C382" i="10"/>
  <c r="C383" i="10"/>
  <c r="C384" i="10"/>
  <c r="C385" i="10"/>
  <c r="C386" i="10"/>
  <c r="C387" i="10"/>
  <c r="C388" i="10"/>
  <c r="D388" i="10" s="1"/>
  <c r="C389" i="10"/>
  <c r="C390" i="10"/>
  <c r="C391" i="10"/>
  <c r="C392" i="10"/>
  <c r="C341" i="10"/>
  <c r="C342" i="10"/>
  <c r="C343" i="10"/>
  <c r="C344" i="10"/>
  <c r="C345" i="10"/>
  <c r="C348" i="10"/>
  <c r="D348" i="10" s="1"/>
  <c r="E348" i="10" s="1"/>
  <c r="C349" i="10"/>
  <c r="C350" i="10"/>
  <c r="C351" i="10"/>
  <c r="D351" i="10" s="1"/>
  <c r="E351" i="10" s="1"/>
  <c r="C352" i="10"/>
  <c r="C353" i="10"/>
  <c r="C354" i="10"/>
  <c r="C355" i="10"/>
  <c r="D355" i="10" s="1"/>
  <c r="E355" i="10" s="1"/>
  <c r="C356" i="10"/>
  <c r="C357" i="10"/>
  <c r="C358" i="10"/>
  <c r="C359" i="10"/>
  <c r="C360" i="10"/>
  <c r="D360" i="10" s="1"/>
  <c r="E360" i="10" s="1"/>
  <c r="C361" i="10"/>
  <c r="C362" i="10"/>
  <c r="C363" i="10"/>
  <c r="C364" i="10"/>
  <c r="C309" i="10"/>
  <c r="C310" i="10"/>
  <c r="C311" i="10"/>
  <c r="D311" i="10" s="1"/>
  <c r="C312" i="10"/>
  <c r="C313" i="10"/>
  <c r="C316" i="10"/>
  <c r="D316" i="10" s="1"/>
  <c r="E316" i="10" s="1"/>
  <c r="C317" i="10"/>
  <c r="C318" i="10"/>
  <c r="C319" i="10"/>
  <c r="C320" i="10"/>
  <c r="C321" i="10"/>
  <c r="C322" i="10"/>
  <c r="C323" i="10"/>
  <c r="C324" i="10"/>
  <c r="C325" i="10"/>
  <c r="D325" i="10" s="1"/>
  <c r="E325" i="10" s="1"/>
  <c r="C326" i="10"/>
  <c r="C327" i="10"/>
  <c r="C328" i="10"/>
  <c r="D328" i="10" s="1"/>
  <c r="E328" i="10" s="1"/>
  <c r="C329" i="10"/>
  <c r="C330" i="10"/>
  <c r="C331" i="10"/>
  <c r="C332" i="10"/>
  <c r="C333" i="10"/>
  <c r="C334" i="10"/>
  <c r="C335" i="10"/>
  <c r="C336" i="10"/>
  <c r="C285" i="10"/>
  <c r="D285" i="10" s="1"/>
  <c r="C286" i="10"/>
  <c r="C287" i="10"/>
  <c r="C288" i="10"/>
  <c r="C289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D303" i="10" s="1"/>
  <c r="E303" i="10" s="1"/>
  <c r="C304" i="10"/>
  <c r="C261" i="10"/>
  <c r="C262" i="10"/>
  <c r="C263" i="10"/>
  <c r="C264" i="10"/>
  <c r="C265" i="10"/>
  <c r="C268" i="10"/>
  <c r="D268" i="10" s="1"/>
  <c r="E268" i="10" s="1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37" i="10"/>
  <c r="C238" i="10"/>
  <c r="C239" i="10"/>
  <c r="D239" i="10" s="1"/>
  <c r="E239" i="10" s="1"/>
  <c r="C240" i="10"/>
  <c r="C241" i="10"/>
  <c r="C244" i="10"/>
  <c r="C245" i="10"/>
  <c r="C246" i="10"/>
  <c r="C247" i="10"/>
  <c r="C248" i="10"/>
  <c r="D248" i="10" s="1"/>
  <c r="E248" i="10" s="1"/>
  <c r="C249" i="10"/>
  <c r="C250" i="10"/>
  <c r="C251" i="10"/>
  <c r="D251" i="10" s="1"/>
  <c r="E251" i="10" s="1"/>
  <c r="C252" i="10"/>
  <c r="C253" i="10"/>
  <c r="C254" i="10"/>
  <c r="C255" i="10"/>
  <c r="C256" i="10"/>
  <c r="C213" i="10"/>
  <c r="C214" i="10"/>
  <c r="C215" i="10"/>
  <c r="C216" i="10"/>
  <c r="D216" i="10" s="1"/>
  <c r="C217" i="10"/>
  <c r="C220" i="10"/>
  <c r="C221" i="10"/>
  <c r="D221" i="10" s="1"/>
  <c r="E221" i="10" s="1"/>
  <c r="C222" i="10"/>
  <c r="C223" i="10"/>
  <c r="C224" i="10"/>
  <c r="C225" i="10"/>
  <c r="C226" i="10"/>
  <c r="C227" i="10"/>
  <c r="C228" i="10"/>
  <c r="D228" i="10" s="1"/>
  <c r="C229" i="10"/>
  <c r="C230" i="10"/>
  <c r="C231" i="10"/>
  <c r="C232" i="10"/>
  <c r="C189" i="10"/>
  <c r="C190" i="10"/>
  <c r="C191" i="10"/>
  <c r="C192" i="10"/>
  <c r="C193" i="10"/>
  <c r="C196" i="10"/>
  <c r="D196" i="10" s="1"/>
  <c r="E196" i="10" s="1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D208" i="10" s="1"/>
  <c r="E208" i="10" s="1"/>
  <c r="C164" i="10"/>
  <c r="C165" i="10"/>
  <c r="C166" i="10"/>
  <c r="C167" i="10"/>
  <c r="C168" i="10"/>
  <c r="C171" i="10"/>
  <c r="C172" i="10"/>
  <c r="D172" i="10" s="1"/>
  <c r="E172" i="10" s="1"/>
  <c r="C173" i="10"/>
  <c r="C174" i="10"/>
  <c r="C175" i="10"/>
  <c r="D175" i="10" s="1"/>
  <c r="E175" i="10" s="1"/>
  <c r="C176" i="10"/>
  <c r="C177" i="10"/>
  <c r="C178" i="10"/>
  <c r="D178" i="10" s="1"/>
  <c r="E178" i="10" s="1"/>
  <c r="C179" i="10"/>
  <c r="C180" i="10"/>
  <c r="C143" i="10"/>
  <c r="C144" i="10"/>
  <c r="C145" i="10"/>
  <c r="C146" i="10"/>
  <c r="C147" i="10"/>
  <c r="C150" i="10"/>
  <c r="C151" i="10"/>
  <c r="C152" i="10"/>
  <c r="C153" i="10"/>
  <c r="C154" i="10"/>
  <c r="C155" i="10"/>
  <c r="C156" i="10"/>
  <c r="C157" i="10"/>
  <c r="C158" i="10"/>
  <c r="C159" i="10"/>
  <c r="C122" i="10"/>
  <c r="D122" i="10" s="1"/>
  <c r="E122" i="10" s="1"/>
  <c r="C123" i="10"/>
  <c r="C124" i="10"/>
  <c r="C125" i="10"/>
  <c r="C126" i="10"/>
  <c r="D126" i="10" s="1"/>
  <c r="E126" i="10" s="1"/>
  <c r="C127" i="10"/>
  <c r="C128" i="10"/>
  <c r="C129" i="10"/>
  <c r="C130" i="10"/>
  <c r="C131" i="10"/>
  <c r="C132" i="10"/>
  <c r="C133" i="10"/>
  <c r="C134" i="10"/>
  <c r="D134" i="10" s="1"/>
  <c r="E134" i="10" s="1"/>
  <c r="C135" i="10"/>
  <c r="C136" i="10"/>
  <c r="C137" i="10"/>
  <c r="C138" i="10"/>
  <c r="D138" i="10" s="1"/>
  <c r="E138" i="10" s="1"/>
  <c r="C88" i="10"/>
  <c r="C89" i="10"/>
  <c r="C90" i="10"/>
  <c r="C91" i="10"/>
  <c r="C92" i="10"/>
  <c r="C93" i="10"/>
  <c r="C94" i="10"/>
  <c r="C95" i="10"/>
  <c r="D95" i="10" s="1"/>
  <c r="E95" i="10" s="1"/>
  <c r="C96" i="10"/>
  <c r="C97" i="10"/>
  <c r="C98" i="10"/>
  <c r="C99" i="10"/>
  <c r="D99" i="10" s="1"/>
  <c r="E99" i="10" s="1"/>
  <c r="C100" i="10"/>
  <c r="C101" i="10"/>
  <c r="C102" i="10"/>
  <c r="C103" i="10"/>
  <c r="C104" i="10"/>
  <c r="C105" i="10"/>
  <c r="C106" i="10"/>
  <c r="C107" i="10"/>
  <c r="D107" i="10" s="1"/>
  <c r="E107" i="10" s="1"/>
  <c r="C108" i="10"/>
  <c r="C109" i="10"/>
  <c r="C110" i="10"/>
  <c r="C111" i="10"/>
  <c r="C112" i="10"/>
  <c r="C113" i="10"/>
  <c r="C114" i="10"/>
  <c r="C115" i="10"/>
  <c r="C116" i="10"/>
  <c r="C117" i="10"/>
  <c r="C54" i="10"/>
  <c r="C55" i="10"/>
  <c r="C56" i="10"/>
  <c r="C57" i="10"/>
  <c r="C58" i="10"/>
  <c r="C59" i="10"/>
  <c r="C60" i="10"/>
  <c r="C61" i="10"/>
  <c r="C62" i="10"/>
  <c r="C63" i="10"/>
  <c r="C64" i="10"/>
  <c r="D64" i="10" s="1"/>
  <c r="C65" i="10"/>
  <c r="D65" i="10" s="1"/>
  <c r="E65" i="10" s="1"/>
  <c r="C66" i="10"/>
  <c r="C67" i="10"/>
  <c r="C68" i="10"/>
  <c r="D68" i="10" s="1"/>
  <c r="C69" i="10"/>
  <c r="C70" i="10"/>
  <c r="C71" i="10"/>
  <c r="D71" i="10" s="1"/>
  <c r="E71" i="10" s="1"/>
  <c r="C72" i="10"/>
  <c r="C73" i="10"/>
  <c r="C74" i="10"/>
  <c r="C75" i="10"/>
  <c r="D75" i="10" s="1"/>
  <c r="E75" i="10" s="1"/>
  <c r="C76" i="10"/>
  <c r="C77" i="10"/>
  <c r="D77" i="10" s="1"/>
  <c r="E77" i="10" s="1"/>
  <c r="C78" i="10"/>
  <c r="C79" i="10"/>
  <c r="D79" i="10" s="1"/>
  <c r="E79" i="10" s="1"/>
  <c r="C80" i="10"/>
  <c r="C81" i="10"/>
  <c r="C82" i="10"/>
  <c r="C83" i="10"/>
  <c r="D83" i="10" s="1"/>
  <c r="E83" i="10" s="1"/>
  <c r="C20" i="10"/>
  <c r="C21" i="10"/>
  <c r="C22" i="10"/>
  <c r="C23" i="10"/>
  <c r="C24" i="10"/>
  <c r="C25" i="10"/>
  <c r="C26" i="10"/>
  <c r="C27" i="10"/>
  <c r="C28" i="10"/>
  <c r="D28" i="10" s="1"/>
  <c r="E28" i="10" s="1"/>
  <c r="C29" i="10"/>
  <c r="C30" i="10"/>
  <c r="C31" i="10"/>
  <c r="D31" i="10" s="1"/>
  <c r="E31" i="10" s="1"/>
  <c r="C32" i="10"/>
  <c r="C33" i="10"/>
  <c r="C34" i="10"/>
  <c r="C35" i="10"/>
  <c r="C36" i="10"/>
  <c r="C37" i="10"/>
  <c r="C38" i="10"/>
  <c r="C39" i="10"/>
  <c r="C40" i="10"/>
  <c r="D40" i="10" s="1"/>
  <c r="E40" i="10" s="1"/>
  <c r="C41" i="10"/>
  <c r="C42" i="10"/>
  <c r="C43" i="10"/>
  <c r="D43" i="10" s="1"/>
  <c r="C44" i="10"/>
  <c r="C45" i="10"/>
  <c r="C46" i="10"/>
  <c r="C47" i="10"/>
  <c r="C48" i="10"/>
  <c r="C49" i="10"/>
  <c r="X4" i="10" a="1"/>
  <c r="X4" i="10" s="1"/>
  <c r="X4" i="9" a="1"/>
  <c r="X4" i="9" s="1"/>
  <c r="X4" i="8" a="1"/>
  <c r="X4" i="8" s="1"/>
  <c r="C47" i="12"/>
  <c r="C48" i="12"/>
  <c r="D48" i="12" s="1"/>
  <c r="E48" i="12" s="1"/>
  <c r="C45" i="12"/>
  <c r="D45" i="12" s="1"/>
  <c r="E45" i="12" s="1"/>
  <c r="A460" i="12" a="1"/>
  <c r="A460" i="12" s="1"/>
  <c r="C453" i="12"/>
  <c r="C452" i="12"/>
  <c r="C451" i="12"/>
  <c r="C450" i="12"/>
  <c r="D450" i="12" s="1"/>
  <c r="E450" i="12" s="1"/>
  <c r="C449" i="12"/>
  <c r="C448" i="12"/>
  <c r="C447" i="12"/>
  <c r="C446" i="12"/>
  <c r="D446" i="12" s="1"/>
  <c r="E446" i="12" s="1"/>
  <c r="C445" i="12"/>
  <c r="C444" i="12"/>
  <c r="C443" i="12"/>
  <c r="C442" i="12"/>
  <c r="D442" i="12" s="1"/>
  <c r="E442" i="12" s="1"/>
  <c r="C441" i="12"/>
  <c r="C440" i="12"/>
  <c r="C439" i="12"/>
  <c r="C438" i="12"/>
  <c r="D438" i="12" s="1"/>
  <c r="E438" i="12" s="1"/>
  <c r="C437" i="12"/>
  <c r="C436" i="12"/>
  <c r="C435" i="12"/>
  <c r="C434" i="12"/>
  <c r="D434" i="12" s="1"/>
  <c r="E434" i="12" s="1"/>
  <c r="C433" i="12"/>
  <c r="C432" i="12"/>
  <c r="C431" i="12"/>
  <c r="C430" i="12"/>
  <c r="D430" i="12" s="1"/>
  <c r="E430" i="12" s="1"/>
  <c r="C429" i="12"/>
  <c r="C428" i="12"/>
  <c r="C427" i="12"/>
  <c r="C426" i="12"/>
  <c r="D426" i="12" s="1"/>
  <c r="E426" i="12" s="1"/>
  <c r="C425" i="12"/>
  <c r="A423" i="12" a="1"/>
  <c r="A423" i="12" s="1"/>
  <c r="C420" i="12"/>
  <c r="D420" i="12" s="1"/>
  <c r="E420" i="12" s="1"/>
  <c r="C419" i="12"/>
  <c r="D419" i="12" s="1"/>
  <c r="E419" i="12" s="1"/>
  <c r="C418" i="12"/>
  <c r="D418" i="12" s="1"/>
  <c r="E418" i="12" s="1"/>
  <c r="C417" i="12"/>
  <c r="D417" i="12" s="1"/>
  <c r="E417" i="12" s="1"/>
  <c r="C416" i="12"/>
  <c r="D416" i="12" s="1"/>
  <c r="E416" i="12" s="1"/>
  <c r="C415" i="12"/>
  <c r="D415" i="12" s="1"/>
  <c r="E415" i="12" s="1"/>
  <c r="C414" i="12"/>
  <c r="D414" i="12" s="1"/>
  <c r="E414" i="12" s="1"/>
  <c r="C413" i="12"/>
  <c r="D413" i="12" s="1"/>
  <c r="E413" i="12" s="1"/>
  <c r="C412" i="12"/>
  <c r="D412" i="12" s="1"/>
  <c r="E412" i="12" s="1"/>
  <c r="C411" i="12"/>
  <c r="D411" i="12" s="1"/>
  <c r="E411" i="12" s="1"/>
  <c r="C410" i="12"/>
  <c r="D410" i="12" s="1"/>
  <c r="E410" i="12" s="1"/>
  <c r="C409" i="12"/>
  <c r="D409" i="12" s="1"/>
  <c r="E409" i="12" s="1"/>
  <c r="C408" i="12"/>
  <c r="D408" i="12" s="1"/>
  <c r="E408" i="12" s="1"/>
  <c r="C407" i="12"/>
  <c r="D407" i="12" s="1"/>
  <c r="E407" i="12" s="1"/>
  <c r="C406" i="12"/>
  <c r="D406" i="12" s="1"/>
  <c r="E406" i="12" s="1"/>
  <c r="C405" i="12"/>
  <c r="D405" i="12" s="1"/>
  <c r="E405" i="12" s="1"/>
  <c r="C404" i="12"/>
  <c r="D404" i="12" s="1"/>
  <c r="E404" i="12" s="1"/>
  <c r="C403" i="12"/>
  <c r="D403" i="12" s="1"/>
  <c r="E403" i="12" s="1"/>
  <c r="C402" i="12"/>
  <c r="D402" i="12" s="1"/>
  <c r="E402" i="12" s="1"/>
  <c r="C401" i="12"/>
  <c r="D401" i="12" s="1"/>
  <c r="E401" i="12" s="1"/>
  <c r="C400" i="12"/>
  <c r="D400" i="12" s="1"/>
  <c r="E400" i="12" s="1"/>
  <c r="C399" i="12"/>
  <c r="D399" i="12" s="1"/>
  <c r="E399" i="12" s="1"/>
  <c r="C398" i="12"/>
  <c r="D398" i="12" s="1"/>
  <c r="E398" i="12" s="1"/>
  <c r="C397" i="12"/>
  <c r="D397" i="12" s="1"/>
  <c r="E397" i="12" s="1"/>
  <c r="A395" i="12" a="1"/>
  <c r="A395" i="12" s="1"/>
  <c r="C392" i="12"/>
  <c r="C391" i="12"/>
  <c r="D391" i="12" s="1"/>
  <c r="E391" i="12" s="1"/>
  <c r="C390" i="12"/>
  <c r="D390" i="12" s="1"/>
  <c r="E390" i="12" s="1"/>
  <c r="C389" i="12"/>
  <c r="D389" i="12" s="1"/>
  <c r="E389" i="12" s="1"/>
  <c r="C388" i="12"/>
  <c r="C387" i="12"/>
  <c r="D387" i="12" s="1"/>
  <c r="E387" i="12" s="1"/>
  <c r="C386" i="12"/>
  <c r="D386" i="12" s="1"/>
  <c r="E386" i="12" s="1"/>
  <c r="C385" i="12"/>
  <c r="D385" i="12" s="1"/>
  <c r="E385" i="12" s="1"/>
  <c r="C384" i="12"/>
  <c r="C383" i="12"/>
  <c r="D383" i="12" s="1"/>
  <c r="E383" i="12" s="1"/>
  <c r="C382" i="12"/>
  <c r="D382" i="12" s="1"/>
  <c r="E382" i="12" s="1"/>
  <c r="C381" i="12"/>
  <c r="D381" i="12" s="1"/>
  <c r="E381" i="12" s="1"/>
  <c r="C380" i="12"/>
  <c r="C379" i="12"/>
  <c r="D379" i="12" s="1"/>
  <c r="E379" i="12" s="1"/>
  <c r="C378" i="12"/>
  <c r="D378" i="12" s="1"/>
  <c r="E378" i="12" s="1"/>
  <c r="C377" i="12"/>
  <c r="D377" i="12" s="1"/>
  <c r="E377" i="12" s="1"/>
  <c r="C376" i="12"/>
  <c r="C375" i="12"/>
  <c r="D375" i="12" s="1"/>
  <c r="E375" i="12" s="1"/>
  <c r="C374" i="12"/>
  <c r="D374" i="12" s="1"/>
  <c r="E374" i="12" s="1"/>
  <c r="C373" i="12"/>
  <c r="D373" i="12" s="1"/>
  <c r="E373" i="12" s="1"/>
  <c r="C372" i="12"/>
  <c r="C371" i="12"/>
  <c r="D371" i="12" s="1"/>
  <c r="E371" i="12" s="1"/>
  <c r="C370" i="12"/>
  <c r="D370" i="12" s="1"/>
  <c r="E370" i="12" s="1"/>
  <c r="C369" i="12"/>
  <c r="D369" i="12" s="1"/>
  <c r="E369" i="12" s="1"/>
  <c r="A367" i="12" a="1"/>
  <c r="A367" i="12" s="1"/>
  <c r="C364" i="12"/>
  <c r="D364" i="12" s="1"/>
  <c r="E364" i="12" s="1"/>
  <c r="C363" i="12"/>
  <c r="C362" i="12"/>
  <c r="C361" i="12"/>
  <c r="C360" i="12"/>
  <c r="D360" i="12" s="1"/>
  <c r="E360" i="12" s="1"/>
  <c r="C359" i="12"/>
  <c r="C358" i="12"/>
  <c r="C357" i="12"/>
  <c r="C356" i="12"/>
  <c r="D356" i="12" s="1"/>
  <c r="E356" i="12" s="1"/>
  <c r="C355" i="12"/>
  <c r="C354" i="12"/>
  <c r="C353" i="12"/>
  <c r="C352" i="12"/>
  <c r="D352" i="12" s="1"/>
  <c r="E352" i="12" s="1"/>
  <c r="C351" i="12"/>
  <c r="C350" i="12"/>
  <c r="C349" i="12"/>
  <c r="C348" i="12"/>
  <c r="D348" i="12" s="1"/>
  <c r="E348" i="12" s="1"/>
  <c r="C347" i="12"/>
  <c r="C346" i="12"/>
  <c r="C345" i="12"/>
  <c r="C344" i="12"/>
  <c r="D344" i="12" s="1"/>
  <c r="E344" i="12" s="1"/>
  <c r="C343" i="12"/>
  <c r="C342" i="12"/>
  <c r="C341" i="12"/>
  <c r="A339" i="12" a="1"/>
  <c r="A339" i="12" s="1"/>
  <c r="C336" i="12"/>
  <c r="D336" i="12" s="1"/>
  <c r="E336" i="12" s="1"/>
  <c r="C335" i="12"/>
  <c r="D335" i="12" s="1"/>
  <c r="E335" i="12" s="1"/>
  <c r="C334" i="12"/>
  <c r="D334" i="12" s="1"/>
  <c r="E334" i="12" s="1"/>
  <c r="C333" i="12"/>
  <c r="D333" i="12" s="1"/>
  <c r="E333" i="12" s="1"/>
  <c r="C332" i="12"/>
  <c r="D332" i="12" s="1"/>
  <c r="E332" i="12" s="1"/>
  <c r="C331" i="12"/>
  <c r="D331" i="12" s="1"/>
  <c r="E331" i="12" s="1"/>
  <c r="C330" i="12"/>
  <c r="D330" i="12" s="1"/>
  <c r="E330" i="12" s="1"/>
  <c r="C329" i="12"/>
  <c r="D329" i="12" s="1"/>
  <c r="E329" i="12" s="1"/>
  <c r="C328" i="12"/>
  <c r="D328" i="12" s="1"/>
  <c r="E328" i="12" s="1"/>
  <c r="C327" i="12"/>
  <c r="D327" i="12" s="1"/>
  <c r="E327" i="12" s="1"/>
  <c r="C326" i="12"/>
  <c r="D326" i="12" s="1"/>
  <c r="E326" i="12" s="1"/>
  <c r="C325" i="12"/>
  <c r="D325" i="12" s="1"/>
  <c r="E325" i="12" s="1"/>
  <c r="C324" i="12"/>
  <c r="D324" i="12" s="1"/>
  <c r="E324" i="12" s="1"/>
  <c r="C323" i="12"/>
  <c r="D323" i="12" s="1"/>
  <c r="E323" i="12" s="1"/>
  <c r="C322" i="12"/>
  <c r="D322" i="12" s="1"/>
  <c r="E322" i="12" s="1"/>
  <c r="C321" i="12"/>
  <c r="D321" i="12" s="1"/>
  <c r="E321" i="12" s="1"/>
  <c r="C320" i="12"/>
  <c r="D320" i="12" s="1"/>
  <c r="E320" i="12" s="1"/>
  <c r="C319" i="12"/>
  <c r="D319" i="12" s="1"/>
  <c r="E319" i="12" s="1"/>
  <c r="C318" i="12"/>
  <c r="D318" i="12" s="1"/>
  <c r="E318" i="12" s="1"/>
  <c r="C317" i="12"/>
  <c r="D317" i="12" s="1"/>
  <c r="E317" i="12" s="1"/>
  <c r="C316" i="12"/>
  <c r="D316" i="12" s="1"/>
  <c r="E316" i="12" s="1"/>
  <c r="C315" i="12"/>
  <c r="D315" i="12" s="1"/>
  <c r="E315" i="12" s="1"/>
  <c r="C314" i="12"/>
  <c r="D314" i="12" s="1"/>
  <c r="E314" i="12" s="1"/>
  <c r="C313" i="12"/>
  <c r="D313" i="12" s="1"/>
  <c r="E313" i="12" s="1"/>
  <c r="C312" i="12"/>
  <c r="D312" i="12" s="1"/>
  <c r="E312" i="12" s="1"/>
  <c r="C311" i="12"/>
  <c r="D311" i="12" s="1"/>
  <c r="E311" i="12" s="1"/>
  <c r="C310" i="12"/>
  <c r="D310" i="12" s="1"/>
  <c r="E310" i="12" s="1"/>
  <c r="C309" i="12"/>
  <c r="D309" i="12" s="1"/>
  <c r="E309" i="12" s="1"/>
  <c r="A307" i="12" a="1"/>
  <c r="A307" i="12" s="1"/>
  <c r="C304" i="12"/>
  <c r="D304" i="12" s="1"/>
  <c r="E304" i="12" s="1"/>
  <c r="C303" i="12"/>
  <c r="D303" i="12" s="1"/>
  <c r="E303" i="12" s="1"/>
  <c r="C302" i="12"/>
  <c r="C301" i="12"/>
  <c r="D301" i="12" s="1"/>
  <c r="E301" i="12" s="1"/>
  <c r="C300" i="12"/>
  <c r="D300" i="12" s="1"/>
  <c r="E300" i="12" s="1"/>
  <c r="C299" i="12"/>
  <c r="D299" i="12" s="1"/>
  <c r="E299" i="12" s="1"/>
  <c r="C298" i="12"/>
  <c r="C297" i="12"/>
  <c r="D297" i="12" s="1"/>
  <c r="E297" i="12" s="1"/>
  <c r="C296" i="12"/>
  <c r="D296" i="12" s="1"/>
  <c r="E296" i="12" s="1"/>
  <c r="C295" i="12"/>
  <c r="D295" i="12" s="1"/>
  <c r="E295" i="12" s="1"/>
  <c r="C294" i="12"/>
  <c r="C293" i="12"/>
  <c r="D293" i="12" s="1"/>
  <c r="E293" i="12" s="1"/>
  <c r="C292" i="12"/>
  <c r="D292" i="12" s="1"/>
  <c r="E292" i="12" s="1"/>
  <c r="C291" i="12"/>
  <c r="D291" i="12" s="1"/>
  <c r="E291" i="12" s="1"/>
  <c r="C290" i="12"/>
  <c r="C289" i="12"/>
  <c r="D289" i="12" s="1"/>
  <c r="E289" i="12" s="1"/>
  <c r="C288" i="12"/>
  <c r="D288" i="12" s="1"/>
  <c r="E288" i="12" s="1"/>
  <c r="C287" i="12"/>
  <c r="D287" i="12" s="1"/>
  <c r="E287" i="12" s="1"/>
  <c r="C286" i="12"/>
  <c r="C285" i="12"/>
  <c r="D285" i="12" s="1"/>
  <c r="E285" i="12" s="1"/>
  <c r="A283" i="12" a="1"/>
  <c r="A283" i="12" s="1"/>
  <c r="C280" i="12"/>
  <c r="C279" i="12"/>
  <c r="C278" i="12"/>
  <c r="D278" i="12" s="1"/>
  <c r="E278" i="12" s="1"/>
  <c r="C277" i="12"/>
  <c r="C276" i="12"/>
  <c r="C275" i="12"/>
  <c r="C274" i="12"/>
  <c r="D274" i="12" s="1"/>
  <c r="E274" i="12" s="1"/>
  <c r="C273" i="12"/>
  <c r="C272" i="12"/>
  <c r="C271" i="12"/>
  <c r="C270" i="12"/>
  <c r="D270" i="12" s="1"/>
  <c r="E270" i="12" s="1"/>
  <c r="C269" i="12"/>
  <c r="C268" i="12"/>
  <c r="C267" i="12"/>
  <c r="C266" i="12"/>
  <c r="D266" i="12" s="1"/>
  <c r="E266" i="12" s="1"/>
  <c r="C265" i="12"/>
  <c r="C264" i="12"/>
  <c r="C263" i="12"/>
  <c r="C262" i="12"/>
  <c r="D262" i="12" s="1"/>
  <c r="E262" i="12" s="1"/>
  <c r="C261" i="12"/>
  <c r="A259" i="12" a="1"/>
  <c r="A259" i="12" s="1"/>
  <c r="C256" i="12"/>
  <c r="D256" i="12" s="1"/>
  <c r="E256" i="12" s="1"/>
  <c r="C255" i="12"/>
  <c r="D255" i="12" s="1"/>
  <c r="E255" i="12" s="1"/>
  <c r="C254" i="12"/>
  <c r="D254" i="12" s="1"/>
  <c r="C253" i="12"/>
  <c r="D253" i="12" s="1"/>
  <c r="E253" i="12" s="1"/>
  <c r="C252" i="12"/>
  <c r="D252" i="12" s="1"/>
  <c r="E252" i="12" s="1"/>
  <c r="C251" i="12"/>
  <c r="D251" i="12" s="1"/>
  <c r="E251" i="12" s="1"/>
  <c r="C250" i="12"/>
  <c r="D250" i="12" s="1"/>
  <c r="E250" i="12" s="1"/>
  <c r="C249" i="12"/>
  <c r="D249" i="12" s="1"/>
  <c r="E249" i="12" s="1"/>
  <c r="C248" i="12"/>
  <c r="D248" i="12" s="1"/>
  <c r="E248" i="12" s="1"/>
  <c r="C247" i="12"/>
  <c r="D247" i="12" s="1"/>
  <c r="E247" i="12" s="1"/>
  <c r="C246" i="12"/>
  <c r="D246" i="12" s="1"/>
  <c r="E246" i="12" s="1"/>
  <c r="C245" i="12"/>
  <c r="D245" i="12" s="1"/>
  <c r="E245" i="12" s="1"/>
  <c r="C244" i="12"/>
  <c r="D244" i="12" s="1"/>
  <c r="E244" i="12" s="1"/>
  <c r="C243" i="12"/>
  <c r="D243" i="12" s="1"/>
  <c r="E243" i="12" s="1"/>
  <c r="C242" i="12"/>
  <c r="D242" i="12" s="1"/>
  <c r="E242" i="12" s="1"/>
  <c r="C241" i="12"/>
  <c r="D241" i="12" s="1"/>
  <c r="E241" i="12" s="1"/>
  <c r="C240" i="12"/>
  <c r="D240" i="12" s="1"/>
  <c r="E240" i="12" s="1"/>
  <c r="C239" i="12"/>
  <c r="D239" i="12" s="1"/>
  <c r="E239" i="12" s="1"/>
  <c r="C238" i="12"/>
  <c r="D238" i="12" s="1"/>
  <c r="E238" i="12" s="1"/>
  <c r="C237" i="12"/>
  <c r="D237" i="12" s="1"/>
  <c r="E237" i="12" s="1"/>
  <c r="A235" i="12" a="1"/>
  <c r="A235" i="12" s="1"/>
  <c r="C232" i="12"/>
  <c r="C231" i="12"/>
  <c r="D231" i="12" s="1"/>
  <c r="E231" i="12" s="1"/>
  <c r="C230" i="12"/>
  <c r="D230" i="12" s="1"/>
  <c r="E230" i="12" s="1"/>
  <c r="C229" i="12"/>
  <c r="D229" i="12" s="1"/>
  <c r="E229" i="12" s="1"/>
  <c r="C228" i="12"/>
  <c r="C227" i="12"/>
  <c r="D227" i="12" s="1"/>
  <c r="E227" i="12" s="1"/>
  <c r="C226" i="12"/>
  <c r="D226" i="12" s="1"/>
  <c r="E226" i="12" s="1"/>
  <c r="C225" i="12"/>
  <c r="C224" i="12"/>
  <c r="C223" i="12"/>
  <c r="D223" i="12" s="1"/>
  <c r="E223" i="12" s="1"/>
  <c r="C222" i="12"/>
  <c r="D222" i="12" s="1"/>
  <c r="C221" i="12"/>
  <c r="C220" i="12"/>
  <c r="C219" i="12"/>
  <c r="C218" i="12"/>
  <c r="D218" i="12" s="1"/>
  <c r="C217" i="12"/>
  <c r="C216" i="12"/>
  <c r="C215" i="12"/>
  <c r="C214" i="12"/>
  <c r="C213" i="12"/>
  <c r="A211" i="12" a="1"/>
  <c r="A211" i="12" s="1"/>
  <c r="C208" i="12"/>
  <c r="D208" i="12" s="1"/>
  <c r="E208" i="12" s="1"/>
  <c r="C207" i="12"/>
  <c r="C206" i="12"/>
  <c r="C205" i="12"/>
  <c r="C204" i="12"/>
  <c r="D204" i="12" s="1"/>
  <c r="E204" i="12" s="1"/>
  <c r="C203" i="12"/>
  <c r="C202" i="12"/>
  <c r="C201" i="12"/>
  <c r="C200" i="12"/>
  <c r="D200" i="12" s="1"/>
  <c r="E200" i="12" s="1"/>
  <c r="C199" i="12"/>
  <c r="C198" i="12"/>
  <c r="C197" i="12"/>
  <c r="C196" i="12"/>
  <c r="D196" i="12" s="1"/>
  <c r="E196" i="12" s="1"/>
  <c r="C195" i="12"/>
  <c r="C194" i="12"/>
  <c r="C193" i="12"/>
  <c r="C192" i="12"/>
  <c r="D192" i="12" s="1"/>
  <c r="E192" i="12" s="1"/>
  <c r="C191" i="12"/>
  <c r="C190" i="12"/>
  <c r="C189" i="12"/>
  <c r="A187" i="12" a="1"/>
  <c r="A187" i="12" s="1"/>
  <c r="C180" i="12"/>
  <c r="D180" i="12" s="1"/>
  <c r="E180" i="12" s="1"/>
  <c r="C179" i="12"/>
  <c r="D179" i="12" s="1"/>
  <c r="E179" i="12" s="1"/>
  <c r="C178" i="12"/>
  <c r="D178" i="12" s="1"/>
  <c r="E178" i="12" s="1"/>
  <c r="C177" i="12"/>
  <c r="D177" i="12" s="1"/>
  <c r="C176" i="12"/>
  <c r="C175" i="12"/>
  <c r="D175" i="12" s="1"/>
  <c r="E175" i="12" s="1"/>
  <c r="C174" i="12"/>
  <c r="C173" i="12"/>
  <c r="D173" i="12" s="1"/>
  <c r="C172" i="12"/>
  <c r="C171" i="12"/>
  <c r="D171" i="12" s="1"/>
  <c r="E171" i="12" s="1"/>
  <c r="C170" i="12"/>
  <c r="C169" i="12"/>
  <c r="C168" i="12"/>
  <c r="C167" i="12"/>
  <c r="D167" i="12" s="1"/>
  <c r="E167" i="12" s="1"/>
  <c r="C166" i="12"/>
  <c r="C165" i="12"/>
  <c r="D165" i="12" s="1"/>
  <c r="C164" i="12"/>
  <c r="A162" i="12" a="1"/>
  <c r="A162" i="12" s="1"/>
  <c r="C159" i="12"/>
  <c r="C158" i="12"/>
  <c r="C157" i="12"/>
  <c r="D157" i="12" s="1"/>
  <c r="E157" i="12" s="1"/>
  <c r="C156" i="12"/>
  <c r="C155" i="12"/>
  <c r="C154" i="12"/>
  <c r="C153" i="12"/>
  <c r="D153" i="12" s="1"/>
  <c r="E153" i="12" s="1"/>
  <c r="C152" i="12"/>
  <c r="C151" i="12"/>
  <c r="C150" i="12"/>
  <c r="C149" i="12"/>
  <c r="D149" i="12" s="1"/>
  <c r="E149" i="12" s="1"/>
  <c r="C148" i="12"/>
  <c r="C147" i="12"/>
  <c r="C146" i="12"/>
  <c r="C145" i="12"/>
  <c r="C144" i="12"/>
  <c r="C143" i="12"/>
  <c r="A141" i="12" a="1"/>
  <c r="A141" i="12" s="1"/>
  <c r="C138" i="12"/>
  <c r="D138" i="12" s="1"/>
  <c r="E138" i="12" s="1"/>
  <c r="C137" i="12"/>
  <c r="D137" i="12" s="1"/>
  <c r="E137" i="12" s="1"/>
  <c r="C136" i="12"/>
  <c r="D136" i="12" s="1"/>
  <c r="E136" i="12" s="1"/>
  <c r="C135" i="12"/>
  <c r="D135" i="12" s="1"/>
  <c r="E135" i="12" s="1"/>
  <c r="C134" i="12"/>
  <c r="D134" i="12" s="1"/>
  <c r="E134" i="12" s="1"/>
  <c r="C133" i="12"/>
  <c r="D133" i="12" s="1"/>
  <c r="E133" i="12" s="1"/>
  <c r="C132" i="12"/>
  <c r="D132" i="12" s="1"/>
  <c r="E132" i="12" s="1"/>
  <c r="C131" i="12"/>
  <c r="C130" i="12"/>
  <c r="D130" i="12" s="1"/>
  <c r="E130" i="12" s="1"/>
  <c r="C129" i="12"/>
  <c r="C128" i="12"/>
  <c r="D128" i="12" s="1"/>
  <c r="E128" i="12" s="1"/>
  <c r="C127" i="12"/>
  <c r="C126" i="12"/>
  <c r="D126" i="12" s="1"/>
  <c r="E126" i="12" s="1"/>
  <c r="C125" i="12"/>
  <c r="C124" i="12"/>
  <c r="D124" i="12" s="1"/>
  <c r="E124" i="12" s="1"/>
  <c r="C123" i="12"/>
  <c r="C122" i="12"/>
  <c r="D122" i="12" s="1"/>
  <c r="E122" i="12" s="1"/>
  <c r="A120" i="12" a="1"/>
  <c r="A120" i="12" s="1"/>
  <c r="C117" i="12"/>
  <c r="D117" i="12" s="1"/>
  <c r="E117" i="12" s="1"/>
  <c r="C116" i="12"/>
  <c r="D116" i="12" s="1"/>
  <c r="E116" i="12" s="1"/>
  <c r="C115" i="12"/>
  <c r="D115" i="12" s="1"/>
  <c r="E115" i="12" s="1"/>
  <c r="C114" i="12"/>
  <c r="C113" i="12"/>
  <c r="D113" i="12" s="1"/>
  <c r="E113" i="12" s="1"/>
  <c r="C112" i="12"/>
  <c r="C111" i="12"/>
  <c r="D111" i="12" s="1"/>
  <c r="E111" i="12" s="1"/>
  <c r="C110" i="12"/>
  <c r="C109" i="12"/>
  <c r="C108" i="12"/>
  <c r="C107" i="12"/>
  <c r="D107" i="12" s="1"/>
  <c r="E107" i="12" s="1"/>
  <c r="C106" i="12"/>
  <c r="C105" i="12"/>
  <c r="C104" i="12"/>
  <c r="C103" i="12"/>
  <c r="C102" i="12"/>
  <c r="C101" i="12"/>
  <c r="C100" i="12"/>
  <c r="C99" i="12"/>
  <c r="D99" i="12" s="1"/>
  <c r="C98" i="12"/>
  <c r="C97" i="12"/>
  <c r="C96" i="12"/>
  <c r="C95" i="12"/>
  <c r="D95" i="12" s="1"/>
  <c r="C94" i="12"/>
  <c r="C93" i="12"/>
  <c r="C92" i="12"/>
  <c r="C91" i="12"/>
  <c r="C90" i="12"/>
  <c r="C89" i="12"/>
  <c r="C88" i="12"/>
  <c r="A86" i="12" a="1"/>
  <c r="A86" i="12" s="1"/>
  <c r="C83" i="12"/>
  <c r="D83" i="12" s="1"/>
  <c r="E83" i="12" s="1"/>
  <c r="C82" i="12"/>
  <c r="D82" i="12" s="1"/>
  <c r="E82" i="12" s="1"/>
  <c r="C81" i="12"/>
  <c r="D81" i="12" s="1"/>
  <c r="E81" i="12" s="1"/>
  <c r="C80" i="12"/>
  <c r="C79" i="12"/>
  <c r="C78" i="12"/>
  <c r="D78" i="12" s="1"/>
  <c r="E78" i="12" s="1"/>
  <c r="C77" i="12"/>
  <c r="D77" i="12" s="1"/>
  <c r="E77" i="12" s="1"/>
  <c r="C76" i="12"/>
  <c r="C75" i="12"/>
  <c r="C74" i="12"/>
  <c r="D74" i="12" s="1"/>
  <c r="E74" i="12" s="1"/>
  <c r="C73" i="12"/>
  <c r="C72" i="12"/>
  <c r="C71" i="12"/>
  <c r="C70" i="12"/>
  <c r="D70" i="12" s="1"/>
  <c r="E70" i="12" s="1"/>
  <c r="C69" i="12"/>
  <c r="C68" i="12"/>
  <c r="C67" i="12"/>
  <c r="C66" i="12"/>
  <c r="D66" i="12" s="1"/>
  <c r="E66" i="12" s="1"/>
  <c r="C65" i="12"/>
  <c r="C64" i="12"/>
  <c r="C63" i="12"/>
  <c r="C62" i="12"/>
  <c r="C61" i="12"/>
  <c r="C60" i="12"/>
  <c r="C59" i="12"/>
  <c r="C58" i="12"/>
  <c r="C57" i="12"/>
  <c r="C56" i="12"/>
  <c r="C55" i="12"/>
  <c r="C54" i="12"/>
  <c r="A52" i="12" a="1"/>
  <c r="A52" i="12" s="1"/>
  <c r="A18" i="12" a="1"/>
  <c r="A18" i="12" s="1"/>
  <c r="X4" i="12" a="1"/>
  <c r="X4" i="12" s="1"/>
  <c r="A460" i="10" a="1"/>
  <c r="A460" i="10" s="1"/>
  <c r="D446" i="10"/>
  <c r="E446" i="10" s="1"/>
  <c r="D442" i="10"/>
  <c r="E442" i="10" s="1"/>
  <c r="D434" i="10"/>
  <c r="E434" i="10" s="1"/>
  <c r="D426" i="10"/>
  <c r="E426" i="10" s="1"/>
  <c r="Z424" i="10"/>
  <c r="Y424" i="10"/>
  <c r="X424" i="10"/>
  <c r="W424" i="10"/>
  <c r="V424" i="10"/>
  <c r="U424" i="10"/>
  <c r="T424" i="10"/>
  <c r="S424" i="10"/>
  <c r="R424" i="10"/>
  <c r="Q424" i="10"/>
  <c r="P424" i="10"/>
  <c r="O424" i="10"/>
  <c r="N424" i="10"/>
  <c r="M424" i="10"/>
  <c r="L424" i="10"/>
  <c r="K424" i="10"/>
  <c r="J424" i="10"/>
  <c r="I424" i="10"/>
  <c r="C431" i="10" s="1"/>
  <c r="Z423" i="10"/>
  <c r="Y423" i="10"/>
  <c r="X423" i="10"/>
  <c r="W423" i="10"/>
  <c r="V423" i="10"/>
  <c r="U423" i="10"/>
  <c r="T423" i="10"/>
  <c r="S423" i="10"/>
  <c r="R423" i="10"/>
  <c r="Q423" i="10"/>
  <c r="P423" i="10"/>
  <c r="O423" i="10"/>
  <c r="N423" i="10"/>
  <c r="M423" i="10"/>
  <c r="L423" i="10"/>
  <c r="K423" i="10"/>
  <c r="J423" i="10"/>
  <c r="I423" i="10"/>
  <c r="C430" i="10" s="1"/>
  <c r="D430" i="10" s="1"/>
  <c r="E430" i="10" s="1"/>
  <c r="A423" i="10" a="1"/>
  <c r="A423" i="10" s="1"/>
  <c r="D420" i="10"/>
  <c r="D418" i="10"/>
  <c r="E418" i="10" s="1"/>
  <c r="D415" i="10"/>
  <c r="E415" i="10" s="1"/>
  <c r="D411" i="10"/>
  <c r="E411" i="10" s="1"/>
  <c r="D408" i="10"/>
  <c r="E408" i="10" s="1"/>
  <c r="D406" i="10"/>
  <c r="E406" i="10" s="1"/>
  <c r="D400" i="10"/>
  <c r="E400" i="10" s="1"/>
  <c r="D399" i="10"/>
  <c r="E399" i="10" s="1"/>
  <c r="D398" i="10"/>
  <c r="E398" i="10" s="1"/>
  <c r="Z396" i="10"/>
  <c r="Y396" i="10"/>
  <c r="X396" i="10"/>
  <c r="W396" i="10"/>
  <c r="V396" i="10"/>
  <c r="U396" i="10"/>
  <c r="T396" i="10"/>
  <c r="S396" i="10"/>
  <c r="R396" i="10"/>
  <c r="Q396" i="10"/>
  <c r="P396" i="10"/>
  <c r="O396" i="10"/>
  <c r="N396" i="10"/>
  <c r="M396" i="10"/>
  <c r="L396" i="10"/>
  <c r="K396" i="10"/>
  <c r="J396" i="10"/>
  <c r="I396" i="10"/>
  <c r="C403" i="10" s="1"/>
  <c r="D403" i="10" s="1"/>
  <c r="E403" i="10" s="1"/>
  <c r="Z395" i="10"/>
  <c r="Y395" i="10"/>
  <c r="X395" i="10"/>
  <c r="W395" i="10"/>
  <c r="V395" i="10"/>
  <c r="U395" i="10"/>
  <c r="T395" i="10"/>
  <c r="S395" i="10"/>
  <c r="R395" i="10"/>
  <c r="Q395" i="10"/>
  <c r="P395" i="10"/>
  <c r="O395" i="10"/>
  <c r="N395" i="10"/>
  <c r="M395" i="10"/>
  <c r="L395" i="10"/>
  <c r="K395" i="10"/>
  <c r="J395" i="10"/>
  <c r="I395" i="10"/>
  <c r="C402" i="10" s="1"/>
  <c r="D402" i="10" s="1"/>
  <c r="E402" i="10" s="1"/>
  <c r="A395" i="10" a="1"/>
  <c r="A395" i="10" s="1"/>
  <c r="D392" i="10"/>
  <c r="D389" i="10"/>
  <c r="E389" i="10" s="1"/>
  <c r="D387" i="10"/>
  <c r="D385" i="10"/>
  <c r="E385" i="10" s="1"/>
  <c r="D384" i="10"/>
  <c r="D380" i="10"/>
  <c r="D377" i="10"/>
  <c r="E377" i="10" s="1"/>
  <c r="D373" i="10"/>
  <c r="E373" i="10" s="1"/>
  <c r="D372" i="10"/>
  <c r="D371" i="10"/>
  <c r="Z368" i="10"/>
  <c r="Y368" i="10"/>
  <c r="X368" i="10"/>
  <c r="W368" i="10"/>
  <c r="V368" i="10"/>
  <c r="U368" i="10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C375" i="10" s="1"/>
  <c r="Z367" i="10"/>
  <c r="Y367" i="10"/>
  <c r="X367" i="10"/>
  <c r="W367" i="10"/>
  <c r="V367" i="10"/>
  <c r="U367" i="10"/>
  <c r="T367" i="10"/>
  <c r="S367" i="10"/>
  <c r="R367" i="10"/>
  <c r="Q367" i="10"/>
  <c r="P367" i="10"/>
  <c r="O367" i="10"/>
  <c r="N367" i="10"/>
  <c r="M367" i="10"/>
  <c r="L367" i="10"/>
  <c r="K367" i="10"/>
  <c r="J367" i="10"/>
  <c r="I367" i="10"/>
  <c r="C374" i="10" s="1"/>
  <c r="A367" i="10" a="1"/>
  <c r="A367" i="10" s="1"/>
  <c r="D364" i="10"/>
  <c r="E364" i="10" s="1"/>
  <c r="D363" i="10"/>
  <c r="E363" i="10" s="1"/>
  <c r="D359" i="10"/>
  <c r="E359" i="10" s="1"/>
  <c r="D356" i="10"/>
  <c r="E356" i="10" s="1"/>
  <c r="D352" i="10"/>
  <c r="E352" i="10" s="1"/>
  <c r="D344" i="10"/>
  <c r="E344" i="10" s="1"/>
  <c r="D342" i="10"/>
  <c r="E342" i="10" s="1"/>
  <c r="Z340" i="10"/>
  <c r="Y340" i="10"/>
  <c r="X340" i="10"/>
  <c r="W340" i="10"/>
  <c r="V340" i="10"/>
  <c r="U340" i="10"/>
  <c r="T340" i="10"/>
  <c r="S340" i="10"/>
  <c r="R340" i="10"/>
  <c r="Q340" i="10"/>
  <c r="P340" i="10"/>
  <c r="O340" i="10"/>
  <c r="N340" i="10"/>
  <c r="M340" i="10"/>
  <c r="L340" i="10"/>
  <c r="K340" i="10"/>
  <c r="J340" i="10"/>
  <c r="I340" i="10"/>
  <c r="C347" i="10" s="1"/>
  <c r="Z339" i="10"/>
  <c r="Y339" i="10"/>
  <c r="X339" i="10"/>
  <c r="W339" i="10"/>
  <c r="V339" i="10"/>
  <c r="U339" i="10"/>
  <c r="T339" i="10"/>
  <c r="S339" i="10"/>
  <c r="R339" i="10"/>
  <c r="Q339" i="10"/>
  <c r="P339" i="10"/>
  <c r="O339" i="10"/>
  <c r="N339" i="10"/>
  <c r="M339" i="10"/>
  <c r="L339" i="10"/>
  <c r="K339" i="10"/>
  <c r="J339" i="10"/>
  <c r="I339" i="10"/>
  <c r="C346" i="10" s="1"/>
  <c r="D346" i="10" s="1"/>
  <c r="E346" i="10" s="1"/>
  <c r="A339" i="10" a="1"/>
  <c r="A339" i="10" s="1"/>
  <c r="D336" i="10"/>
  <c r="E336" i="10" s="1"/>
  <c r="D333" i="10"/>
  <c r="E333" i="10" s="1"/>
  <c r="D332" i="10"/>
  <c r="E332" i="10" s="1"/>
  <c r="D329" i="10"/>
  <c r="E329" i="10" s="1"/>
  <c r="D327" i="10"/>
  <c r="D326" i="10"/>
  <c r="E326" i="10" s="1"/>
  <c r="D324" i="10"/>
  <c r="E324" i="10" s="1"/>
  <c r="D322" i="10"/>
  <c r="E322" i="10" s="1"/>
  <c r="D321" i="10"/>
  <c r="E321" i="10" s="1"/>
  <c r="D320" i="10"/>
  <c r="E320" i="10" s="1"/>
  <c r="D318" i="10"/>
  <c r="E318" i="10" s="1"/>
  <c r="D317" i="10"/>
  <c r="E317" i="10" s="1"/>
  <c r="D313" i="10"/>
  <c r="E313" i="10" s="1"/>
  <c r="D312" i="10"/>
  <c r="E312" i="10" s="1"/>
  <c r="D309" i="10"/>
  <c r="E309" i="10" s="1"/>
  <c r="Z308" i="10"/>
  <c r="Y308" i="10"/>
  <c r="X308" i="10"/>
  <c r="W308" i="10"/>
  <c r="V308" i="10"/>
  <c r="U308" i="10"/>
  <c r="T308" i="10"/>
  <c r="S308" i="10"/>
  <c r="R308" i="10"/>
  <c r="Q308" i="10"/>
  <c r="P308" i="10"/>
  <c r="O308" i="10"/>
  <c r="N308" i="10"/>
  <c r="M308" i="10"/>
  <c r="L308" i="10"/>
  <c r="K308" i="10"/>
  <c r="J308" i="10"/>
  <c r="I308" i="10"/>
  <c r="C315" i="10" s="1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M307" i="10"/>
  <c r="L307" i="10"/>
  <c r="K307" i="10"/>
  <c r="J307" i="10"/>
  <c r="I307" i="10"/>
  <c r="C314" i="10" s="1"/>
  <c r="A307" i="10" a="1"/>
  <c r="A307" i="10" s="1"/>
  <c r="D302" i="10"/>
  <c r="D301" i="10"/>
  <c r="E301" i="10" s="1"/>
  <c r="D297" i="10"/>
  <c r="E297" i="10" s="1"/>
  <c r="D295" i="10"/>
  <c r="E295" i="10" s="1"/>
  <c r="D294" i="10"/>
  <c r="D293" i="10"/>
  <c r="E293" i="10" s="1"/>
  <c r="D289" i="10"/>
  <c r="D287" i="10"/>
  <c r="E287" i="10" s="1"/>
  <c r="Z284" i="10"/>
  <c r="Y284" i="10"/>
  <c r="X284" i="10"/>
  <c r="W284" i="10"/>
  <c r="V284" i="10"/>
  <c r="U284" i="10"/>
  <c r="T284" i="10"/>
  <c r="S284" i="10"/>
  <c r="R284" i="10"/>
  <c r="Q284" i="10"/>
  <c r="P284" i="10"/>
  <c r="O284" i="10"/>
  <c r="N284" i="10"/>
  <c r="M284" i="10"/>
  <c r="L284" i="10"/>
  <c r="K284" i="10"/>
  <c r="J284" i="10"/>
  <c r="C291" i="10" s="1"/>
  <c r="D291" i="10" s="1"/>
  <c r="E291" i="10" s="1"/>
  <c r="I284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M283" i="10"/>
  <c r="L283" i="10"/>
  <c r="K283" i="10"/>
  <c r="J283" i="10"/>
  <c r="I283" i="10"/>
  <c r="C290" i="10" s="1"/>
  <c r="D290" i="10" s="1"/>
  <c r="A283" i="10" a="1"/>
  <c r="A283" i="10" s="1"/>
  <c r="D278" i="10"/>
  <c r="E278" i="10" s="1"/>
  <c r="D276" i="10"/>
  <c r="E276" i="10" s="1"/>
  <c r="D274" i="10"/>
  <c r="E274" i="10" s="1"/>
  <c r="D272" i="10"/>
  <c r="E272" i="10" s="1"/>
  <c r="D270" i="10"/>
  <c r="E270" i="10" s="1"/>
  <c r="D264" i="10"/>
  <c r="E264" i="10" s="1"/>
  <c r="D262" i="10"/>
  <c r="E262" i="10" s="1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I260" i="10"/>
  <c r="C267" i="10" s="1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M259" i="10"/>
  <c r="L259" i="10"/>
  <c r="K259" i="10"/>
  <c r="J259" i="10"/>
  <c r="I259" i="10"/>
  <c r="C266" i="10" s="1"/>
  <c r="D266" i="10" s="1"/>
  <c r="E266" i="10" s="1"/>
  <c r="A259" i="10" a="1"/>
  <c r="A259" i="10" s="1"/>
  <c r="D256" i="10"/>
  <c r="E256" i="10" s="1"/>
  <c r="D255" i="10"/>
  <c r="E255" i="10" s="1"/>
  <c r="D254" i="10"/>
  <c r="E254" i="10" s="1"/>
  <c r="D253" i="10"/>
  <c r="E253" i="10" s="1"/>
  <c r="D252" i="10"/>
  <c r="E252" i="10" s="1"/>
  <c r="D249" i="10"/>
  <c r="E249" i="10" s="1"/>
  <c r="D247" i="10"/>
  <c r="E247" i="10" s="1"/>
  <c r="D246" i="10"/>
  <c r="E246" i="10" s="1"/>
  <c r="D241" i="10"/>
  <c r="D238" i="10"/>
  <c r="E238" i="10" s="1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M236" i="10"/>
  <c r="L236" i="10"/>
  <c r="K236" i="10"/>
  <c r="J236" i="10"/>
  <c r="I236" i="10"/>
  <c r="C243" i="10" s="1"/>
  <c r="D243" i="10" s="1"/>
  <c r="E243" i="10" s="1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M235" i="10"/>
  <c r="L235" i="10"/>
  <c r="K235" i="10"/>
  <c r="J235" i="10"/>
  <c r="I235" i="10"/>
  <c r="C242" i="10" s="1"/>
  <c r="D242" i="10" s="1"/>
  <c r="E242" i="10" s="1"/>
  <c r="A235" i="10" a="1"/>
  <c r="A235" i="10" s="1"/>
  <c r="D232" i="10"/>
  <c r="D231" i="10"/>
  <c r="E231" i="10" s="1"/>
  <c r="D229" i="10"/>
  <c r="E229" i="10" s="1"/>
  <c r="D227" i="10"/>
  <c r="E227" i="10" s="1"/>
  <c r="D225" i="10"/>
  <c r="E225" i="10" s="1"/>
  <c r="D224" i="10"/>
  <c r="D223" i="10"/>
  <c r="D220" i="10"/>
  <c r="D217" i="10"/>
  <c r="E217" i="10" s="1"/>
  <c r="D213" i="10"/>
  <c r="E213" i="10" s="1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C219" i="10" s="1"/>
  <c r="M212" i="10"/>
  <c r="L212" i="10"/>
  <c r="K212" i="10"/>
  <c r="J212" i="10"/>
  <c r="I212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M211" i="10"/>
  <c r="L211" i="10"/>
  <c r="K211" i="10"/>
  <c r="J211" i="10"/>
  <c r="I211" i="10"/>
  <c r="C218" i="10" s="1"/>
  <c r="A211" i="10" a="1"/>
  <c r="A211" i="10" s="1"/>
  <c r="D206" i="10"/>
  <c r="D204" i="10"/>
  <c r="E204" i="10" s="1"/>
  <c r="D202" i="10"/>
  <c r="E202" i="10" s="1"/>
  <c r="D200" i="10"/>
  <c r="E200" i="10" s="1"/>
  <c r="D198" i="10"/>
  <c r="E198" i="10" s="1"/>
  <c r="D192" i="10"/>
  <c r="E192" i="10" s="1"/>
  <c r="D190" i="10"/>
  <c r="E190" i="10" s="1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M188" i="10"/>
  <c r="L188" i="10"/>
  <c r="K188" i="10"/>
  <c r="J188" i="10"/>
  <c r="I188" i="10"/>
  <c r="C195" i="10" s="1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M187" i="10"/>
  <c r="L187" i="10"/>
  <c r="K187" i="10"/>
  <c r="J187" i="10"/>
  <c r="I187" i="10"/>
  <c r="C194" i="10" s="1"/>
  <c r="D194" i="10" s="1"/>
  <c r="E194" i="10" s="1"/>
  <c r="A187" i="10" a="1"/>
  <c r="A187" i="10" s="1"/>
  <c r="D180" i="10"/>
  <c r="E180" i="10" s="1"/>
  <c r="D179" i="10"/>
  <c r="E179" i="10" s="1"/>
  <c r="D177" i="10"/>
  <c r="E177" i="10" s="1"/>
  <c r="D176" i="10"/>
  <c r="E176" i="10" s="1"/>
  <c r="D174" i="10"/>
  <c r="E174" i="10" s="1"/>
  <c r="D173" i="10"/>
  <c r="E173" i="10" s="1"/>
  <c r="D167" i="10"/>
  <c r="D165" i="10"/>
  <c r="E165" i="10" s="1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M163" i="10"/>
  <c r="L163" i="10"/>
  <c r="K163" i="10"/>
  <c r="J163" i="10"/>
  <c r="I163" i="10"/>
  <c r="C170" i="10" s="1"/>
  <c r="D170" i="10" s="1"/>
  <c r="E170" i="10" s="1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M162" i="10"/>
  <c r="L162" i="10"/>
  <c r="K162" i="10"/>
  <c r="J162" i="10"/>
  <c r="I162" i="10"/>
  <c r="C169" i="10" s="1"/>
  <c r="D169" i="10" s="1"/>
  <c r="E169" i="10" s="1"/>
  <c r="A162" i="10" a="1"/>
  <c r="A162" i="10" s="1"/>
  <c r="D158" i="10"/>
  <c r="D157" i="10"/>
  <c r="E157" i="10" s="1"/>
  <c r="D154" i="10"/>
  <c r="D150" i="10"/>
  <c r="D145" i="10"/>
  <c r="E145" i="10" s="1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C149" i="10" s="1"/>
  <c r="D149" i="10" s="1"/>
  <c r="E149" i="10" s="1"/>
  <c r="I142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M141" i="10"/>
  <c r="L141" i="10"/>
  <c r="K141" i="10"/>
  <c r="J141" i="10"/>
  <c r="I141" i="10"/>
  <c r="C148" i="10" s="1"/>
  <c r="A141" i="10" a="1"/>
  <c r="A141" i="10" s="1"/>
  <c r="D136" i="10"/>
  <c r="E136" i="10" s="1"/>
  <c r="D132" i="10"/>
  <c r="E132" i="10" s="1"/>
  <c r="D130" i="10"/>
  <c r="E130" i="10" s="1"/>
  <c r="D128" i="10"/>
  <c r="E128" i="10" s="1"/>
  <c r="D124" i="10"/>
  <c r="E124" i="10" s="1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A120" i="10" a="1"/>
  <c r="A120" i="10" s="1"/>
  <c r="D117" i="10"/>
  <c r="E117" i="10" s="1"/>
  <c r="D116" i="10"/>
  <c r="E116" i="10" s="1"/>
  <c r="D115" i="10"/>
  <c r="E115" i="10" s="1"/>
  <c r="D113" i="10"/>
  <c r="E113" i="10" s="1"/>
  <c r="D112" i="10"/>
  <c r="E112" i="10" s="1"/>
  <c r="D111" i="10"/>
  <c r="E111" i="10" s="1"/>
  <c r="D109" i="10"/>
  <c r="E109" i="10" s="1"/>
  <c r="D103" i="10"/>
  <c r="E103" i="10" s="1"/>
  <c r="D97" i="10"/>
  <c r="D91" i="10"/>
  <c r="E91" i="10" s="1"/>
  <c r="D89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A86" i="10" a="1"/>
  <c r="A86" i="10" s="1"/>
  <c r="D81" i="10"/>
  <c r="E81" i="10" s="1"/>
  <c r="D80" i="10"/>
  <c r="D73" i="10"/>
  <c r="E73" i="10" s="1"/>
  <c r="D72" i="10"/>
  <c r="D69" i="10"/>
  <c r="E69" i="10" s="1"/>
  <c r="D60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A52" i="10" a="1"/>
  <c r="A52" i="10" s="1"/>
  <c r="C49" i="12"/>
  <c r="D49" i="12" s="1"/>
  <c r="E49" i="12" s="1"/>
  <c r="D48" i="10"/>
  <c r="E48" i="10" s="1"/>
  <c r="D46" i="10"/>
  <c r="E46" i="10" s="1"/>
  <c r="D44" i="10"/>
  <c r="E44" i="10" s="1"/>
  <c r="D42" i="10"/>
  <c r="E42" i="10" s="1"/>
  <c r="D38" i="10"/>
  <c r="E38" i="10" s="1"/>
  <c r="D36" i="10"/>
  <c r="D35" i="10"/>
  <c r="E35" i="10" s="1"/>
  <c r="D34" i="10"/>
  <c r="E34" i="10" s="1"/>
  <c r="D32" i="10"/>
  <c r="E32" i="10" s="1"/>
  <c r="D30" i="10"/>
  <c r="E30" i="10" s="1"/>
  <c r="D26" i="10"/>
  <c r="E26" i="10" s="1"/>
  <c r="D24" i="10"/>
  <c r="E24" i="10" s="1"/>
  <c r="D22" i="10"/>
  <c r="E22" i="10" s="1"/>
  <c r="D20" i="10"/>
  <c r="E20" i="10" s="1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A18" i="10" a="1"/>
  <c r="A18" i="10" s="1"/>
  <c r="A460" i="9" a="1"/>
  <c r="A460" i="9" s="1"/>
  <c r="A423" i="9" a="1"/>
  <c r="A423" i="9" s="1"/>
  <c r="A395" i="9" a="1"/>
  <c r="A395" i="9" s="1"/>
  <c r="A367" i="9" a="1"/>
  <c r="A367" i="9" s="1"/>
  <c r="A339" i="9" a="1"/>
  <c r="A339" i="9" s="1"/>
  <c r="A307" i="9" a="1"/>
  <c r="A307" i="9" s="1"/>
  <c r="A283" i="9" a="1"/>
  <c r="A283" i="9" s="1"/>
  <c r="A259" i="9" a="1"/>
  <c r="A259" i="9" s="1"/>
  <c r="A235" i="9" a="1"/>
  <c r="A235" i="9" s="1"/>
  <c r="A211" i="9" a="1"/>
  <c r="A211" i="9" s="1"/>
  <c r="A187" i="9" a="1"/>
  <c r="A187" i="9" s="1"/>
  <c r="A162" i="9" a="1"/>
  <c r="A162" i="9" s="1"/>
  <c r="A141" i="9" a="1"/>
  <c r="A141" i="9" s="1"/>
  <c r="A120" i="9" a="1"/>
  <c r="A120" i="9" s="1"/>
  <c r="A86" i="9" a="1"/>
  <c r="A86" i="9" s="1"/>
  <c r="A52" i="9" a="1"/>
  <c r="A52" i="9" s="1"/>
  <c r="C44" i="12"/>
  <c r="D44" i="12" s="1"/>
  <c r="E44" i="12" s="1"/>
  <c r="C33" i="12"/>
  <c r="C32" i="12"/>
  <c r="D32" i="12" s="1"/>
  <c r="E32" i="12" s="1"/>
  <c r="A18" i="9" a="1"/>
  <c r="A18" i="9" s="1"/>
  <c r="A423" i="8" a="1"/>
  <c r="A423" i="8" s="1"/>
  <c r="A460" i="8" a="1"/>
  <c r="A460" i="8" s="1"/>
  <c r="A395" i="8" a="1"/>
  <c r="A395" i="8" s="1"/>
  <c r="A367" i="8" a="1"/>
  <c r="A367" i="8" s="1"/>
  <c r="A339" i="8" a="1"/>
  <c r="A339" i="8" s="1"/>
  <c r="A307" i="8" a="1"/>
  <c r="A307" i="8" s="1"/>
  <c r="A283" i="8" a="1"/>
  <c r="A283" i="8" s="1"/>
  <c r="A259" i="8" a="1"/>
  <c r="A259" i="8" s="1"/>
  <c r="A235" i="8" a="1"/>
  <c r="A235" i="8" s="1"/>
  <c r="A211" i="8" a="1"/>
  <c r="A211" i="8" s="1"/>
  <c r="A187" i="8" a="1"/>
  <c r="A187" i="8" s="1"/>
  <c r="A162" i="8" a="1"/>
  <c r="A162" i="8" s="1"/>
  <c r="A141" i="8" a="1"/>
  <c r="A141" i="8" s="1"/>
  <c r="A120" i="8" a="1"/>
  <c r="A120" i="8" s="1"/>
  <c r="A86" i="8" a="1"/>
  <c r="A86" i="8" s="1"/>
  <c r="A18" i="8" a="1"/>
  <c r="A18" i="8" s="1"/>
  <c r="A52" i="8" a="1"/>
  <c r="A52" i="8" s="1"/>
  <c r="C39" i="12" l="1"/>
  <c r="D39" i="12" s="1"/>
  <c r="E39" i="12" s="1"/>
  <c r="C25" i="12"/>
  <c r="D25" i="12" s="1"/>
  <c r="E25" i="12" s="1"/>
  <c r="C37" i="12"/>
  <c r="D37" i="12" s="1"/>
  <c r="E37" i="12" s="1"/>
  <c r="C27" i="12"/>
  <c r="D27" i="12" s="1"/>
  <c r="E27" i="12" s="1"/>
  <c r="C40" i="12"/>
  <c r="D40" i="12" s="1"/>
  <c r="E40" i="12" s="1"/>
  <c r="C29" i="12"/>
  <c r="D29" i="12" s="1"/>
  <c r="E29" i="12" s="1"/>
  <c r="C41" i="12"/>
  <c r="D41" i="12" s="1"/>
  <c r="E41" i="12" s="1"/>
  <c r="C23" i="12"/>
  <c r="D23" i="12" s="1"/>
  <c r="E23" i="12" s="1"/>
  <c r="D412" i="10"/>
  <c r="E412" i="10" s="1"/>
  <c r="D414" i="10"/>
  <c r="E414" i="10" s="1"/>
  <c r="E36" i="10"/>
  <c r="E43" i="10"/>
  <c r="D153" i="10"/>
  <c r="E153" i="10" s="1"/>
  <c r="D159" i="10"/>
  <c r="E159" i="10" s="1"/>
  <c r="E206" i="10"/>
  <c r="D299" i="10"/>
  <c r="E299" i="10" s="1"/>
  <c r="E327" i="10"/>
  <c r="D334" i="10"/>
  <c r="E334" i="10" s="1"/>
  <c r="E420" i="10"/>
  <c r="C43" i="12"/>
  <c r="D43" i="12" s="1"/>
  <c r="E43" i="12" s="1"/>
  <c r="C31" i="12"/>
  <c r="D31" i="12" s="1"/>
  <c r="E31" i="12" s="1"/>
  <c r="C42" i="12"/>
  <c r="D42" i="12" s="1"/>
  <c r="E42" i="12" s="1"/>
  <c r="C30" i="12"/>
  <c r="D30" i="12" s="1"/>
  <c r="E30" i="12" s="1"/>
  <c r="D171" i="10"/>
  <c r="E171" i="10" s="1"/>
  <c r="D250" i="10"/>
  <c r="E250" i="10" s="1"/>
  <c r="D280" i="10"/>
  <c r="E280" i="10" s="1"/>
  <c r="D410" i="10"/>
  <c r="E410" i="10" s="1"/>
  <c r="D27" i="10"/>
  <c r="E27" i="10" s="1"/>
  <c r="E223" i="10"/>
  <c r="D335" i="10"/>
  <c r="E335" i="10" s="1"/>
  <c r="C28" i="12"/>
  <c r="D28" i="12" s="1"/>
  <c r="E28" i="12" s="1"/>
  <c r="D219" i="10"/>
  <c r="E219" i="10" s="1"/>
  <c r="D39" i="10"/>
  <c r="E39" i="10" s="1"/>
  <c r="D155" i="10"/>
  <c r="E155" i="10" s="1"/>
  <c r="E89" i="10"/>
  <c r="D93" i="10"/>
  <c r="E93" i="10" s="1"/>
  <c r="D101" i="10"/>
  <c r="E101" i="10" s="1"/>
  <c r="E237" i="10"/>
  <c r="E285" i="10"/>
  <c r="C38" i="12"/>
  <c r="D38" i="12" s="1"/>
  <c r="E38" i="12" s="1"/>
  <c r="C26" i="12"/>
  <c r="D26" i="12" s="1"/>
  <c r="E26" i="12" s="1"/>
  <c r="D237" i="10"/>
  <c r="D245" i="10"/>
  <c r="E245" i="10" s="1"/>
  <c r="D47" i="10"/>
  <c r="E47" i="10" s="1"/>
  <c r="E167" i="10"/>
  <c r="D323" i="10"/>
  <c r="E323" i="10" s="1"/>
  <c r="D331" i="10"/>
  <c r="E331" i="10" s="1"/>
  <c r="C36" i="12"/>
  <c r="D36" i="12" s="1"/>
  <c r="E36" i="12" s="1"/>
  <c r="C24" i="12"/>
  <c r="D24" i="12" s="1"/>
  <c r="E24" i="12" s="1"/>
  <c r="E97" i="10"/>
  <c r="D105" i="10"/>
  <c r="E105" i="10" s="1"/>
  <c r="E241" i="10"/>
  <c r="C35" i="12"/>
  <c r="D35" i="12" s="1"/>
  <c r="E35" i="12" s="1"/>
  <c r="C22" i="12"/>
  <c r="E289" i="10"/>
  <c r="C46" i="12"/>
  <c r="D46" i="12" s="1"/>
  <c r="E46" i="12" s="1"/>
  <c r="C34" i="12"/>
  <c r="D34" i="12" s="1"/>
  <c r="E34" i="12" s="1"/>
  <c r="C20" i="12"/>
  <c r="E379" i="10"/>
  <c r="E371" i="10"/>
  <c r="D383" i="10"/>
  <c r="E383" i="10" s="1"/>
  <c r="D391" i="10"/>
  <c r="E391" i="10" s="1"/>
  <c r="D375" i="10"/>
  <c r="E375" i="10" s="1"/>
  <c r="E387" i="10"/>
  <c r="D350" i="10"/>
  <c r="E350" i="10" s="1"/>
  <c r="D358" i="10"/>
  <c r="E358" i="10" s="1"/>
  <c r="D354" i="10"/>
  <c r="E354" i="10" s="1"/>
  <c r="D362" i="10"/>
  <c r="E362" i="10" s="1"/>
  <c r="D416" i="10"/>
  <c r="E416" i="10" s="1"/>
  <c r="E311" i="10"/>
  <c r="D319" i="10"/>
  <c r="E319" i="10" s="1"/>
  <c r="D330" i="10"/>
  <c r="E330" i="10" s="1"/>
  <c r="D315" i="10"/>
  <c r="E315" i="10" s="1"/>
  <c r="E254" i="12"/>
  <c r="D169" i="12"/>
  <c r="E169" i="12" s="1"/>
  <c r="D91" i="12"/>
  <c r="E91" i="12" s="1"/>
  <c r="D109" i="12"/>
  <c r="E109" i="12" s="1"/>
  <c r="D214" i="12"/>
  <c r="E214" i="12" s="1"/>
  <c r="E99" i="12"/>
  <c r="E173" i="12"/>
  <c r="D103" i="12"/>
  <c r="E103" i="12" s="1"/>
  <c r="E222" i="12"/>
  <c r="E95" i="12"/>
  <c r="E165" i="12"/>
  <c r="E218" i="12"/>
  <c r="D105" i="12"/>
  <c r="E105" i="12" s="1"/>
  <c r="E177" i="12"/>
  <c r="D47" i="12"/>
  <c r="E47" i="12" s="1"/>
  <c r="D56" i="12"/>
  <c r="E56" i="12" s="1"/>
  <c r="D60" i="12"/>
  <c r="E60" i="12" s="1"/>
  <c r="D64" i="12"/>
  <c r="E64" i="12" s="1"/>
  <c r="D68" i="12"/>
  <c r="E68" i="12" s="1"/>
  <c r="D72" i="12"/>
  <c r="E72" i="12" s="1"/>
  <c r="D76" i="12"/>
  <c r="E76" i="12" s="1"/>
  <c r="D80" i="12"/>
  <c r="E80" i="12" s="1"/>
  <c r="D146" i="12"/>
  <c r="E146" i="12" s="1"/>
  <c r="D150" i="12"/>
  <c r="E150" i="12" s="1"/>
  <c r="D154" i="12"/>
  <c r="E154" i="12" s="1"/>
  <c r="D158" i="12"/>
  <c r="E158" i="12" s="1"/>
  <c r="D216" i="12"/>
  <c r="E216" i="12" s="1"/>
  <c r="D220" i="12"/>
  <c r="E220" i="12" s="1"/>
  <c r="D224" i="12"/>
  <c r="E224" i="12" s="1"/>
  <c r="D228" i="12"/>
  <c r="E228" i="12" s="1"/>
  <c r="D232" i="12"/>
  <c r="E232" i="12" s="1"/>
  <c r="D286" i="12"/>
  <c r="E286" i="12" s="1"/>
  <c r="D290" i="12"/>
  <c r="E290" i="12" s="1"/>
  <c r="D294" i="12"/>
  <c r="E294" i="12" s="1"/>
  <c r="D298" i="12"/>
  <c r="E298" i="12" s="1"/>
  <c r="D302" i="12"/>
  <c r="E302" i="12" s="1"/>
  <c r="D372" i="12"/>
  <c r="E372" i="12" s="1"/>
  <c r="D376" i="12"/>
  <c r="E376" i="12" s="1"/>
  <c r="D380" i="12"/>
  <c r="E380" i="12" s="1"/>
  <c r="D384" i="12"/>
  <c r="E384" i="12" s="1"/>
  <c r="D388" i="12"/>
  <c r="E388" i="12" s="1"/>
  <c r="D392" i="12"/>
  <c r="E392" i="12" s="1"/>
  <c r="D33" i="12"/>
  <c r="E33" i="12" s="1"/>
  <c r="D123" i="12"/>
  <c r="E123" i="12" s="1"/>
  <c r="D127" i="12"/>
  <c r="E127" i="12" s="1"/>
  <c r="D131" i="12"/>
  <c r="E131" i="12" s="1"/>
  <c r="D189" i="12"/>
  <c r="E189" i="12" s="1"/>
  <c r="D193" i="12"/>
  <c r="E193" i="12" s="1"/>
  <c r="D197" i="12"/>
  <c r="E197" i="12" s="1"/>
  <c r="D201" i="12"/>
  <c r="E201" i="12" s="1"/>
  <c r="D205" i="12"/>
  <c r="E205" i="12" s="1"/>
  <c r="D263" i="12"/>
  <c r="E263" i="12" s="1"/>
  <c r="D267" i="12"/>
  <c r="E267" i="12" s="1"/>
  <c r="D271" i="12"/>
  <c r="E271" i="12" s="1"/>
  <c r="D275" i="12"/>
  <c r="E275" i="12" s="1"/>
  <c r="D279" i="12"/>
  <c r="E279" i="12" s="1"/>
  <c r="D341" i="12"/>
  <c r="E341" i="12" s="1"/>
  <c r="D345" i="12"/>
  <c r="E345" i="12" s="1"/>
  <c r="D349" i="12"/>
  <c r="E349" i="12" s="1"/>
  <c r="D353" i="12"/>
  <c r="E353" i="12" s="1"/>
  <c r="D357" i="12"/>
  <c r="E357" i="12" s="1"/>
  <c r="D361" i="12"/>
  <c r="E361" i="12" s="1"/>
  <c r="D427" i="12"/>
  <c r="E427" i="12" s="1"/>
  <c r="D431" i="12"/>
  <c r="E431" i="12" s="1"/>
  <c r="D435" i="12"/>
  <c r="E435" i="12" s="1"/>
  <c r="D439" i="12"/>
  <c r="E439" i="12" s="1"/>
  <c r="D443" i="12"/>
  <c r="E443" i="12" s="1"/>
  <c r="D447" i="12"/>
  <c r="E447" i="12" s="1"/>
  <c r="D451" i="12"/>
  <c r="E451" i="12" s="1"/>
  <c r="D88" i="12"/>
  <c r="E88" i="12" s="1"/>
  <c r="D92" i="12"/>
  <c r="E92" i="12" s="1"/>
  <c r="D96" i="12"/>
  <c r="E96" i="12" s="1"/>
  <c r="D100" i="12"/>
  <c r="E100" i="12" s="1"/>
  <c r="D104" i="12"/>
  <c r="E104" i="12" s="1"/>
  <c r="D108" i="12"/>
  <c r="E108" i="12" s="1"/>
  <c r="D112" i="12"/>
  <c r="E112" i="12" s="1"/>
  <c r="D166" i="12"/>
  <c r="E166" i="12" s="1"/>
  <c r="D170" i="12"/>
  <c r="E170" i="12" s="1"/>
  <c r="D174" i="12"/>
  <c r="E174" i="12" s="1"/>
  <c r="D57" i="12"/>
  <c r="E57" i="12" s="1"/>
  <c r="D61" i="12"/>
  <c r="E61" i="12" s="1"/>
  <c r="D65" i="12"/>
  <c r="E65" i="12" s="1"/>
  <c r="D69" i="12"/>
  <c r="E69" i="12" s="1"/>
  <c r="D73" i="12"/>
  <c r="E73" i="12" s="1"/>
  <c r="D143" i="12"/>
  <c r="E143" i="12" s="1"/>
  <c r="D147" i="12"/>
  <c r="E147" i="12" s="1"/>
  <c r="D151" i="12"/>
  <c r="E151" i="12" s="1"/>
  <c r="D155" i="12"/>
  <c r="E155" i="12" s="1"/>
  <c r="D159" i="12"/>
  <c r="E159" i="12" s="1"/>
  <c r="D213" i="12"/>
  <c r="E213" i="12" s="1"/>
  <c r="D217" i="12"/>
  <c r="E217" i="12" s="1"/>
  <c r="D221" i="12"/>
  <c r="E221" i="12" s="1"/>
  <c r="D225" i="12"/>
  <c r="E225" i="12" s="1"/>
  <c r="D190" i="12"/>
  <c r="E190" i="12" s="1"/>
  <c r="D194" i="12"/>
  <c r="E194" i="12" s="1"/>
  <c r="D198" i="12"/>
  <c r="E198" i="12" s="1"/>
  <c r="D202" i="12"/>
  <c r="E202" i="12" s="1"/>
  <c r="D206" i="12"/>
  <c r="E206" i="12" s="1"/>
  <c r="D264" i="12"/>
  <c r="E264" i="12" s="1"/>
  <c r="D268" i="12"/>
  <c r="E268" i="12" s="1"/>
  <c r="D272" i="12"/>
  <c r="E272" i="12" s="1"/>
  <c r="D276" i="12"/>
  <c r="E276" i="12" s="1"/>
  <c r="D280" i="12"/>
  <c r="E280" i="12" s="1"/>
  <c r="D342" i="12"/>
  <c r="E342" i="12" s="1"/>
  <c r="D346" i="12"/>
  <c r="E346" i="12" s="1"/>
  <c r="D350" i="12"/>
  <c r="E350" i="12" s="1"/>
  <c r="D354" i="12"/>
  <c r="E354" i="12" s="1"/>
  <c r="D358" i="12"/>
  <c r="E358" i="12" s="1"/>
  <c r="D362" i="12"/>
  <c r="E362" i="12" s="1"/>
  <c r="D428" i="12"/>
  <c r="E428" i="12" s="1"/>
  <c r="D432" i="12"/>
  <c r="E432" i="12" s="1"/>
  <c r="D436" i="12"/>
  <c r="E436" i="12" s="1"/>
  <c r="D440" i="12"/>
  <c r="E440" i="12" s="1"/>
  <c r="D444" i="12"/>
  <c r="E444" i="12" s="1"/>
  <c r="D448" i="12"/>
  <c r="E448" i="12" s="1"/>
  <c r="D452" i="12"/>
  <c r="E452" i="12" s="1"/>
  <c r="D89" i="12"/>
  <c r="E89" i="12" s="1"/>
  <c r="D93" i="12"/>
  <c r="E93" i="12" s="1"/>
  <c r="D97" i="12"/>
  <c r="E97" i="12" s="1"/>
  <c r="D101" i="12"/>
  <c r="E101" i="12" s="1"/>
  <c r="D54" i="12"/>
  <c r="E54" i="12" s="1"/>
  <c r="D58" i="12"/>
  <c r="E58" i="12" s="1"/>
  <c r="D62" i="12"/>
  <c r="E62" i="12" s="1"/>
  <c r="D144" i="12"/>
  <c r="E144" i="12" s="1"/>
  <c r="D148" i="12"/>
  <c r="E148" i="12" s="1"/>
  <c r="D152" i="12"/>
  <c r="E152" i="12" s="1"/>
  <c r="D156" i="12"/>
  <c r="E156" i="12" s="1"/>
  <c r="D125" i="12"/>
  <c r="E125" i="12" s="1"/>
  <c r="D129" i="12"/>
  <c r="E129" i="12" s="1"/>
  <c r="D191" i="12"/>
  <c r="E191" i="12" s="1"/>
  <c r="D195" i="12"/>
  <c r="E195" i="12" s="1"/>
  <c r="D199" i="12"/>
  <c r="E199" i="12" s="1"/>
  <c r="D203" i="12"/>
  <c r="E203" i="12" s="1"/>
  <c r="D207" i="12"/>
  <c r="E207" i="12" s="1"/>
  <c r="D261" i="12"/>
  <c r="E261" i="12" s="1"/>
  <c r="D265" i="12"/>
  <c r="E265" i="12" s="1"/>
  <c r="D269" i="12"/>
  <c r="E269" i="12" s="1"/>
  <c r="D273" i="12"/>
  <c r="E273" i="12" s="1"/>
  <c r="D277" i="12"/>
  <c r="E277" i="12" s="1"/>
  <c r="D343" i="12"/>
  <c r="E343" i="12" s="1"/>
  <c r="D347" i="12"/>
  <c r="E347" i="12" s="1"/>
  <c r="D351" i="12"/>
  <c r="E351" i="12" s="1"/>
  <c r="D355" i="12"/>
  <c r="E355" i="12" s="1"/>
  <c r="D359" i="12"/>
  <c r="E359" i="12" s="1"/>
  <c r="D363" i="12"/>
  <c r="E363" i="12" s="1"/>
  <c r="D425" i="12"/>
  <c r="E425" i="12" s="1"/>
  <c r="D429" i="12"/>
  <c r="E429" i="12" s="1"/>
  <c r="D433" i="12"/>
  <c r="E433" i="12" s="1"/>
  <c r="D437" i="12"/>
  <c r="E437" i="12" s="1"/>
  <c r="D441" i="12"/>
  <c r="E441" i="12" s="1"/>
  <c r="D445" i="12"/>
  <c r="E445" i="12" s="1"/>
  <c r="D449" i="12"/>
  <c r="E449" i="12" s="1"/>
  <c r="D453" i="12"/>
  <c r="E453" i="12" s="1"/>
  <c r="D90" i="12"/>
  <c r="E90" i="12" s="1"/>
  <c r="D94" i="12"/>
  <c r="E94" i="12" s="1"/>
  <c r="D98" i="12"/>
  <c r="E98" i="12" s="1"/>
  <c r="D102" i="12"/>
  <c r="E102" i="12" s="1"/>
  <c r="D106" i="12"/>
  <c r="E106" i="12" s="1"/>
  <c r="D110" i="12"/>
  <c r="E110" i="12" s="1"/>
  <c r="D114" i="12"/>
  <c r="E114" i="12" s="1"/>
  <c r="D164" i="12"/>
  <c r="E164" i="12" s="1"/>
  <c r="D168" i="12"/>
  <c r="E168" i="12" s="1"/>
  <c r="D172" i="12"/>
  <c r="E172" i="12" s="1"/>
  <c r="D176" i="12"/>
  <c r="E176" i="12" s="1"/>
  <c r="D55" i="12"/>
  <c r="E55" i="12" s="1"/>
  <c r="D59" i="12"/>
  <c r="E59" i="12" s="1"/>
  <c r="D63" i="12"/>
  <c r="E63" i="12" s="1"/>
  <c r="D67" i="12"/>
  <c r="E67" i="12" s="1"/>
  <c r="D71" i="12"/>
  <c r="E71" i="12" s="1"/>
  <c r="D75" i="12"/>
  <c r="E75" i="12" s="1"/>
  <c r="D79" i="12"/>
  <c r="E79" i="12" s="1"/>
  <c r="D145" i="12"/>
  <c r="E145" i="12" s="1"/>
  <c r="D215" i="12"/>
  <c r="E215" i="12" s="1"/>
  <c r="D219" i="12"/>
  <c r="E219" i="12" s="1"/>
  <c r="D56" i="10"/>
  <c r="E56" i="10" s="1"/>
  <c r="D76" i="10"/>
  <c r="E76" i="10" s="1"/>
  <c r="D146" i="10"/>
  <c r="E146" i="10" s="1"/>
  <c r="D286" i="10"/>
  <c r="E286" i="10" s="1"/>
  <c r="D298" i="10"/>
  <c r="E298" i="10" s="1"/>
  <c r="D21" i="10"/>
  <c r="E21" i="10" s="1"/>
  <c r="D25" i="10"/>
  <c r="E25" i="10" s="1"/>
  <c r="D29" i="10"/>
  <c r="E29" i="10" s="1"/>
  <c r="D33" i="10"/>
  <c r="E33" i="10" s="1"/>
  <c r="D37" i="10"/>
  <c r="E37" i="10" s="1"/>
  <c r="D41" i="10"/>
  <c r="E41" i="10" s="1"/>
  <c r="D45" i="10"/>
  <c r="E45" i="10" s="1"/>
  <c r="D49" i="10"/>
  <c r="E49" i="10" s="1"/>
  <c r="E60" i="10"/>
  <c r="E64" i="10"/>
  <c r="E68" i="10"/>
  <c r="E72" i="10"/>
  <c r="E80" i="10"/>
  <c r="D123" i="10"/>
  <c r="E123" i="10" s="1"/>
  <c r="D127" i="10"/>
  <c r="E127" i="10" s="1"/>
  <c r="D131" i="10"/>
  <c r="E131" i="10" s="1"/>
  <c r="D135" i="10"/>
  <c r="E135" i="10" s="1"/>
  <c r="E150" i="10"/>
  <c r="E154" i="10"/>
  <c r="E158" i="10"/>
  <c r="D189" i="10"/>
  <c r="E189" i="10" s="1"/>
  <c r="D193" i="10"/>
  <c r="E193" i="10" s="1"/>
  <c r="D197" i="10"/>
  <c r="E197" i="10" s="1"/>
  <c r="D201" i="10"/>
  <c r="E201" i="10" s="1"/>
  <c r="D205" i="10"/>
  <c r="E205" i="10" s="1"/>
  <c r="E216" i="10"/>
  <c r="E220" i="10"/>
  <c r="E224" i="10"/>
  <c r="E228" i="10"/>
  <c r="E232" i="10"/>
  <c r="D263" i="10"/>
  <c r="E263" i="10" s="1"/>
  <c r="D267" i="10"/>
  <c r="E267" i="10" s="1"/>
  <c r="D271" i="10"/>
  <c r="E271" i="10" s="1"/>
  <c r="D275" i="10"/>
  <c r="E275" i="10" s="1"/>
  <c r="D279" i="10"/>
  <c r="E279" i="10" s="1"/>
  <c r="E290" i="10"/>
  <c r="E294" i="10"/>
  <c r="E302" i="10"/>
  <c r="D341" i="10"/>
  <c r="E341" i="10" s="1"/>
  <c r="D345" i="10"/>
  <c r="E345" i="10" s="1"/>
  <c r="D349" i="10"/>
  <c r="E349" i="10" s="1"/>
  <c r="D353" i="10"/>
  <c r="E353" i="10" s="1"/>
  <c r="D357" i="10"/>
  <c r="E357" i="10" s="1"/>
  <c r="D361" i="10"/>
  <c r="E361" i="10" s="1"/>
  <c r="E372" i="10"/>
  <c r="E376" i="10"/>
  <c r="E380" i="10"/>
  <c r="E384" i="10"/>
  <c r="E388" i="10"/>
  <c r="E392" i="10"/>
  <c r="D427" i="10"/>
  <c r="E427" i="10" s="1"/>
  <c r="D431" i="10"/>
  <c r="E431" i="10" s="1"/>
  <c r="D435" i="10"/>
  <c r="E435" i="10" s="1"/>
  <c r="D439" i="10"/>
  <c r="E439" i="10" s="1"/>
  <c r="D443" i="10"/>
  <c r="E443" i="10" s="1"/>
  <c r="D447" i="10"/>
  <c r="E447" i="10" s="1"/>
  <c r="D451" i="10"/>
  <c r="E451" i="10" s="1"/>
  <c r="D88" i="10"/>
  <c r="E88" i="10" s="1"/>
  <c r="D92" i="10"/>
  <c r="E92" i="10" s="1"/>
  <c r="D96" i="10"/>
  <c r="E96" i="10" s="1"/>
  <c r="D100" i="10"/>
  <c r="E100" i="10" s="1"/>
  <c r="D104" i="10"/>
  <c r="E104" i="10" s="1"/>
  <c r="D108" i="10"/>
  <c r="E108" i="10" s="1"/>
  <c r="D166" i="10"/>
  <c r="E166" i="10" s="1"/>
  <c r="D240" i="10"/>
  <c r="E240" i="10" s="1"/>
  <c r="D244" i="10"/>
  <c r="E244" i="10" s="1"/>
  <c r="D310" i="10"/>
  <c r="E310" i="10" s="1"/>
  <c r="D314" i="10"/>
  <c r="E314" i="10" s="1"/>
  <c r="D57" i="10"/>
  <c r="E57" i="10" s="1"/>
  <c r="D61" i="10"/>
  <c r="E61" i="10" s="1"/>
  <c r="D143" i="10"/>
  <c r="E143" i="10" s="1"/>
  <c r="D147" i="10"/>
  <c r="E147" i="10" s="1"/>
  <c r="D151" i="10"/>
  <c r="E151" i="10" s="1"/>
  <c r="D369" i="10"/>
  <c r="E369" i="10" s="1"/>
  <c r="D428" i="10"/>
  <c r="E428" i="10" s="1"/>
  <c r="D432" i="10"/>
  <c r="E432" i="10" s="1"/>
  <c r="D436" i="10"/>
  <c r="E436" i="10" s="1"/>
  <c r="D440" i="10"/>
  <c r="E440" i="10" s="1"/>
  <c r="D444" i="10"/>
  <c r="E444" i="10" s="1"/>
  <c r="D448" i="10"/>
  <c r="E448" i="10" s="1"/>
  <c r="D452" i="10"/>
  <c r="E452" i="10" s="1"/>
  <c r="D397" i="10"/>
  <c r="E397" i="10" s="1"/>
  <c r="D401" i="10"/>
  <c r="E401" i="10" s="1"/>
  <c r="D405" i="10"/>
  <c r="E405" i="10" s="1"/>
  <c r="D409" i="10"/>
  <c r="E409" i="10" s="1"/>
  <c r="D413" i="10"/>
  <c r="E413" i="10" s="1"/>
  <c r="D417" i="10"/>
  <c r="E417" i="10" s="1"/>
  <c r="D54" i="10"/>
  <c r="E54" i="10" s="1"/>
  <c r="D58" i="10"/>
  <c r="E58" i="10" s="1"/>
  <c r="D62" i="10"/>
  <c r="E62" i="10" s="1"/>
  <c r="D66" i="10"/>
  <c r="E66" i="10" s="1"/>
  <c r="D70" i="10"/>
  <c r="E70" i="10" s="1"/>
  <c r="D74" i="10"/>
  <c r="E74" i="10" s="1"/>
  <c r="D78" i="10"/>
  <c r="E78" i="10" s="1"/>
  <c r="D82" i="10"/>
  <c r="E82" i="10" s="1"/>
  <c r="D144" i="10"/>
  <c r="E144" i="10" s="1"/>
  <c r="D148" i="10"/>
  <c r="E148" i="10" s="1"/>
  <c r="D152" i="10"/>
  <c r="E152" i="10" s="1"/>
  <c r="D156" i="10"/>
  <c r="E156" i="10" s="1"/>
  <c r="D214" i="10"/>
  <c r="E214" i="10" s="1"/>
  <c r="D218" i="10"/>
  <c r="E218" i="10" s="1"/>
  <c r="D222" i="10"/>
  <c r="E222" i="10" s="1"/>
  <c r="D226" i="10"/>
  <c r="E226" i="10" s="1"/>
  <c r="D230" i="10"/>
  <c r="E230" i="10" s="1"/>
  <c r="D288" i="10"/>
  <c r="E288" i="10" s="1"/>
  <c r="D292" i="10"/>
  <c r="E292" i="10" s="1"/>
  <c r="D296" i="10"/>
  <c r="E296" i="10" s="1"/>
  <c r="D300" i="10"/>
  <c r="E300" i="10" s="1"/>
  <c r="D304" i="10"/>
  <c r="E304" i="10" s="1"/>
  <c r="D370" i="10"/>
  <c r="E370" i="10" s="1"/>
  <c r="D374" i="10"/>
  <c r="E374" i="10" s="1"/>
  <c r="D378" i="10"/>
  <c r="E378" i="10" s="1"/>
  <c r="D382" i="10"/>
  <c r="E382" i="10" s="1"/>
  <c r="D386" i="10"/>
  <c r="E386" i="10" s="1"/>
  <c r="D390" i="10"/>
  <c r="E390" i="10" s="1"/>
  <c r="D23" i="10"/>
  <c r="E23" i="10" s="1"/>
  <c r="D125" i="10"/>
  <c r="E125" i="10" s="1"/>
  <c r="D129" i="10"/>
  <c r="E129" i="10" s="1"/>
  <c r="D133" i="10"/>
  <c r="E133" i="10" s="1"/>
  <c r="D137" i="10"/>
  <c r="E137" i="10" s="1"/>
  <c r="D191" i="10"/>
  <c r="E191" i="10" s="1"/>
  <c r="D195" i="10"/>
  <c r="E195" i="10" s="1"/>
  <c r="D199" i="10"/>
  <c r="E199" i="10" s="1"/>
  <c r="D203" i="10"/>
  <c r="E203" i="10" s="1"/>
  <c r="D207" i="10"/>
  <c r="E207" i="10" s="1"/>
  <c r="D261" i="10"/>
  <c r="E261" i="10" s="1"/>
  <c r="D265" i="10"/>
  <c r="E265" i="10" s="1"/>
  <c r="D269" i="10"/>
  <c r="E269" i="10" s="1"/>
  <c r="D273" i="10"/>
  <c r="E273" i="10" s="1"/>
  <c r="D277" i="10"/>
  <c r="E277" i="10" s="1"/>
  <c r="D343" i="10"/>
  <c r="E343" i="10" s="1"/>
  <c r="D347" i="10"/>
  <c r="E347" i="10" s="1"/>
  <c r="D425" i="10"/>
  <c r="E425" i="10" s="1"/>
  <c r="D429" i="10"/>
  <c r="E429" i="10" s="1"/>
  <c r="D433" i="10"/>
  <c r="E433" i="10" s="1"/>
  <c r="D437" i="10"/>
  <c r="E437" i="10" s="1"/>
  <c r="D441" i="10"/>
  <c r="E441" i="10" s="1"/>
  <c r="D445" i="10"/>
  <c r="E445" i="10" s="1"/>
  <c r="D449" i="10"/>
  <c r="E449" i="10" s="1"/>
  <c r="D453" i="10"/>
  <c r="E453" i="10" s="1"/>
  <c r="D90" i="10"/>
  <c r="E90" i="10" s="1"/>
  <c r="D94" i="10"/>
  <c r="E94" i="10" s="1"/>
  <c r="D98" i="10"/>
  <c r="E98" i="10" s="1"/>
  <c r="D102" i="10"/>
  <c r="E102" i="10" s="1"/>
  <c r="D106" i="10"/>
  <c r="E106" i="10" s="1"/>
  <c r="D110" i="10"/>
  <c r="E110" i="10" s="1"/>
  <c r="D114" i="10"/>
  <c r="E114" i="10" s="1"/>
  <c r="D164" i="10"/>
  <c r="E164" i="10" s="1"/>
  <c r="D168" i="10"/>
  <c r="E168" i="10" s="1"/>
  <c r="D55" i="10"/>
  <c r="E55" i="10" s="1"/>
  <c r="D59" i="10"/>
  <c r="E59" i="10" s="1"/>
  <c r="D63" i="10"/>
  <c r="E63" i="10" s="1"/>
  <c r="D67" i="10"/>
  <c r="E67" i="10" s="1"/>
  <c r="D215" i="10"/>
  <c r="E215" i="10" s="1"/>
  <c r="C21" i="12" l="1"/>
  <c r="D22" i="12" l="1"/>
  <c r="E22" i="12" s="1"/>
  <c r="D21" i="12"/>
  <c r="E21" i="12" s="1"/>
  <c r="D20" i="12"/>
  <c r="E20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<sst xmlns="http://schemas.openxmlformats.org/spreadsheetml/2006/main" count="4841" uniqueCount="128">
  <si>
    <t>GS</t>
  </si>
  <si>
    <t>Prénom</t>
  </si>
  <si>
    <t>Niveau</t>
  </si>
  <si>
    <t>Total</t>
  </si>
  <si>
    <t>ABSENCES</t>
  </si>
  <si>
    <t>Non justifiées</t>
  </si>
  <si>
    <t>Justifiées</t>
  </si>
  <si>
    <t>Lundi</t>
  </si>
  <si>
    <t>PS</t>
  </si>
  <si>
    <t>MS</t>
  </si>
  <si>
    <t>Mardi</t>
  </si>
  <si>
    <t>Jeudi</t>
  </si>
  <si>
    <t>Vendredi</t>
  </si>
  <si>
    <t>Nom</t>
  </si>
  <si>
    <t>CP</t>
  </si>
  <si>
    <t>CE1</t>
  </si>
  <si>
    <t xml:space="preserve"> </t>
  </si>
  <si>
    <t>CE2</t>
  </si>
  <si>
    <t>CM1</t>
  </si>
  <si>
    <t>CM2</t>
  </si>
  <si>
    <t>Maternelle</t>
  </si>
  <si>
    <t>Elementaire</t>
  </si>
  <si>
    <t>Suivi des absences</t>
  </si>
  <si>
    <t>2/10</t>
  </si>
  <si>
    <t>3/10</t>
  </si>
  <si>
    <t>5/10</t>
  </si>
  <si>
    <t>6/10</t>
  </si>
  <si>
    <t>9/10</t>
  </si>
  <si>
    <t>10/10</t>
  </si>
  <si>
    <t>12/10</t>
  </si>
  <si>
    <t>13/10</t>
  </si>
  <si>
    <t>16/10</t>
  </si>
  <si>
    <t>17/10</t>
  </si>
  <si>
    <t>19/10</t>
  </si>
  <si>
    <t>20/10</t>
  </si>
  <si>
    <t>malade</t>
  </si>
  <si>
    <t>excusé</t>
  </si>
  <si>
    <t>6/11</t>
  </si>
  <si>
    <t>7/11</t>
  </si>
  <si>
    <t>9/11</t>
  </si>
  <si>
    <t>10/11</t>
  </si>
  <si>
    <t>13/11</t>
  </si>
  <si>
    <t>14/11</t>
  </si>
  <si>
    <t>16/11</t>
  </si>
  <si>
    <t>17/11</t>
  </si>
  <si>
    <t>20/11</t>
  </si>
  <si>
    <t>21/11</t>
  </si>
  <si>
    <t>23/11</t>
  </si>
  <si>
    <t>24/11</t>
  </si>
  <si>
    <t>27/11</t>
  </si>
  <si>
    <t>28/11</t>
  </si>
  <si>
    <t>30/11</t>
  </si>
  <si>
    <t>1/12</t>
  </si>
  <si>
    <t>4/12</t>
  </si>
  <si>
    <t>5/12</t>
  </si>
  <si>
    <t>7/12</t>
  </si>
  <si>
    <t>8/12</t>
  </si>
  <si>
    <t>11/12</t>
  </si>
  <si>
    <t>12/12</t>
  </si>
  <si>
    <t>14/12</t>
  </si>
  <si>
    <t>15/12</t>
  </si>
  <si>
    <t>18/12</t>
  </si>
  <si>
    <t>19/12</t>
  </si>
  <si>
    <t>21/12</t>
  </si>
  <si>
    <t>22/12</t>
  </si>
  <si>
    <t>nj</t>
  </si>
  <si>
    <t>excusée</t>
  </si>
  <si>
    <t>prévenu</t>
  </si>
  <si>
    <t>mère malade</t>
  </si>
  <si>
    <t>chgt école</t>
  </si>
  <si>
    <t>chgt ecole</t>
  </si>
  <si>
    <t>revient le 18</t>
  </si>
  <si>
    <t>abcès dentaire</t>
  </si>
  <si>
    <t>matin</t>
  </si>
  <si>
    <t>Espagne</t>
  </si>
  <si>
    <t>chez jade</t>
  </si>
  <si>
    <t>justifié</t>
  </si>
  <si>
    <t>dfdfds</t>
  </si>
  <si>
    <t>fdsfd</t>
  </si>
  <si>
    <t>reg</t>
  </si>
  <si>
    <t>greg</t>
  </si>
  <si>
    <t>azeze</t>
  </si>
  <si>
    <t>eze</t>
  </si>
  <si>
    <t>rfr</t>
  </si>
  <si>
    <t>trhjyj</t>
  </si>
  <si>
    <t>kjuyk</t>
  </si>
  <si>
    <t>rezhjtrj</t>
  </si>
  <si>
    <t>ijfoizf</t>
  </si>
  <si>
    <t>fezihfijb</t>
  </si>
  <si>
    <t>fzieufiàrezg</t>
  </si>
  <si>
    <t>gfzeifuy=à</t>
  </si>
  <si>
    <t>fierhgi</t>
  </si>
  <si>
    <t>ueizje</t>
  </si>
  <si>
    <t>jifhez</t>
  </si>
  <si>
    <t>gduzgf</t>
  </si>
  <si>
    <t>feihyfie</t>
  </si>
  <si>
    <t>fhiuezhf</t>
  </si>
  <si>
    <t>fezifhçz</t>
  </si>
  <si>
    <t>fhiezhf</t>
  </si>
  <si>
    <t>oiazuz</t>
  </si>
  <si>
    <t>fefe</t>
  </si>
  <si>
    <t>fezfz</t>
  </si>
  <si>
    <t>httyhj</t>
  </si>
  <si>
    <t>jytjatrh</t>
  </si>
  <si>
    <t>htrhjrt</t>
  </si>
  <si>
    <t>fezf</t>
  </si>
  <si>
    <t>fezgerhgtre</t>
  </si>
  <si>
    <t>hrthrt</t>
  </si>
  <si>
    <t>gfeztfrez</t>
  </si>
  <si>
    <t>fefefez</t>
  </si>
  <si>
    <t>fregreg</t>
  </si>
  <si>
    <t>ezdzd</t>
  </si>
  <si>
    <r>
      <t xml:space="preserve">PS/MS </t>
    </r>
    <r>
      <rPr>
        <b/>
        <sz val="26"/>
        <color theme="0"/>
        <rFont val="Calibri"/>
        <family val="2"/>
        <scheme val="minor"/>
      </rPr>
      <t>fdfeffds</t>
    </r>
  </si>
  <si>
    <r>
      <t xml:space="preserve">PS/MS </t>
    </r>
    <r>
      <rPr>
        <b/>
        <sz val="26"/>
        <color theme="0"/>
        <rFont val="Calibri"/>
        <family val="2"/>
        <scheme val="minor"/>
      </rPr>
      <t>fefezf</t>
    </r>
  </si>
  <si>
    <r>
      <t xml:space="preserve">PS/MS </t>
    </r>
    <r>
      <rPr>
        <b/>
        <sz val="26"/>
        <color theme="0"/>
        <rFont val="Calibri"/>
        <family val="2"/>
        <scheme val="minor"/>
      </rPr>
      <t>fefezeza</t>
    </r>
  </si>
  <si>
    <r>
      <t xml:space="preserve">GS </t>
    </r>
    <r>
      <rPr>
        <b/>
        <sz val="26"/>
        <color theme="0"/>
        <rFont val="Calibri"/>
        <family val="2"/>
        <scheme val="minor"/>
      </rPr>
      <t>fdfdf</t>
    </r>
  </si>
  <si>
    <r>
      <t xml:space="preserve">GS </t>
    </r>
    <r>
      <rPr>
        <b/>
        <sz val="26"/>
        <color theme="0"/>
        <rFont val="Calibri"/>
        <family val="2"/>
        <scheme val="minor"/>
      </rPr>
      <t>grehyh</t>
    </r>
  </si>
  <si>
    <r>
      <t xml:space="preserve">GS </t>
    </r>
    <r>
      <rPr>
        <b/>
        <sz val="26"/>
        <color theme="0"/>
        <rFont val="Calibri"/>
        <family val="2"/>
        <scheme val="minor"/>
      </rPr>
      <t>jytjytj</t>
    </r>
  </si>
  <si>
    <r>
      <t xml:space="preserve">CP </t>
    </r>
    <r>
      <rPr>
        <b/>
        <sz val="26"/>
        <color theme="0"/>
        <rFont val="Calibri"/>
        <family val="2"/>
        <scheme val="minor"/>
      </rPr>
      <t xml:space="preserve">hidshi </t>
    </r>
  </si>
  <si>
    <r>
      <t xml:space="preserve">CP </t>
    </r>
    <r>
      <rPr>
        <b/>
        <sz val="26"/>
        <color theme="0"/>
        <rFont val="Calibri"/>
        <family val="2"/>
        <scheme val="minor"/>
      </rPr>
      <t>hiuhfdiujhf</t>
    </r>
  </si>
  <si>
    <r>
      <t xml:space="preserve">CP/CE1 </t>
    </r>
    <r>
      <rPr>
        <b/>
        <sz val="26"/>
        <color theme="0"/>
        <rFont val="Calibri"/>
        <family val="2"/>
        <scheme val="minor"/>
      </rPr>
      <t>ozjojz</t>
    </r>
  </si>
  <si>
    <r>
      <t xml:space="preserve">CE1 </t>
    </r>
    <r>
      <rPr>
        <b/>
        <sz val="26"/>
        <color theme="0"/>
        <rFont val="Calibri"/>
        <family val="2"/>
        <scheme val="minor"/>
      </rPr>
      <t>ajibndjd</t>
    </r>
  </si>
  <si>
    <r>
      <t xml:space="preserve">CE1 </t>
    </r>
    <r>
      <rPr>
        <b/>
        <sz val="26"/>
        <color theme="0"/>
        <rFont val="Calibri"/>
        <family val="2"/>
        <scheme val="minor"/>
      </rPr>
      <t>kpzids</t>
    </r>
  </si>
  <si>
    <r>
      <t xml:space="preserve">CE2 </t>
    </r>
    <r>
      <rPr>
        <b/>
        <sz val="26"/>
        <color theme="0"/>
        <rFont val="Calibri"/>
        <family val="2"/>
        <scheme val="minor"/>
      </rPr>
      <t>ahnisnid</t>
    </r>
  </si>
  <si>
    <r>
      <t xml:space="preserve">CE2/CM1 </t>
    </r>
    <r>
      <rPr>
        <b/>
        <sz val="26"/>
        <color theme="0"/>
        <rFont val="Calibri"/>
        <family val="2"/>
        <scheme val="minor"/>
      </rPr>
      <t>hjifnie</t>
    </r>
  </si>
  <si>
    <r>
      <t xml:space="preserve">CM1/CM2 </t>
    </r>
    <r>
      <rPr>
        <b/>
        <sz val="26"/>
        <color theme="0"/>
        <rFont val="Calibri"/>
        <family val="2"/>
        <scheme val="minor"/>
      </rPr>
      <t>ahihnid</t>
    </r>
  </si>
  <si>
    <r>
      <t xml:space="preserve">CM1/CM2 </t>
    </r>
    <r>
      <rPr>
        <b/>
        <sz val="26"/>
        <color theme="0"/>
        <rFont val="Calibri"/>
        <family val="2"/>
        <scheme val="minor"/>
      </rPr>
      <t>kokd</t>
    </r>
  </si>
  <si>
    <r>
      <t xml:space="preserve">CM2 </t>
    </r>
    <r>
      <rPr>
        <b/>
        <sz val="26"/>
        <color theme="0"/>
        <rFont val="Calibri"/>
        <family val="2"/>
        <scheme val="minor"/>
      </rPr>
      <t>zjoz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</si>
</sst>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;@"/>
    <numFmt numFmtId="165" formatCode="0,;\-0,;;\ @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20"/>
      <color theme="0"/>
      <name val="Calibri"/>
      <family val="2"/>
      <scheme val="minor"/>
    </font>
    <font>
      <sz val="2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1"/>
    <xf numFmtId="0" fontId="1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5" fontId="0" fillId="4" borderId="0" xfId="0" applyNumberFormat="1" applyFill="1"/>
    <xf numFmtId="164" fontId="1" fillId="6" borderId="5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65" fontId="0" fillId="6" borderId="0" xfId="0" applyNumberFormat="1" applyFill="1"/>
    <xf numFmtId="0" fontId="12" fillId="7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165" fontId="0" fillId="4" borderId="22" xfId="0" applyNumberFormat="1" applyFill="1" applyBorder="1"/>
    <xf numFmtId="165" fontId="0" fillId="4" borderId="23" xfId="0" applyNumberFormat="1" applyFill="1" applyBorder="1"/>
    <xf numFmtId="165" fontId="0" fillId="4" borderId="25" xfId="0" applyNumberFormat="1" applyFill="1" applyBorder="1"/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165" fontId="0" fillId="6" borderId="22" xfId="0" applyNumberFormat="1" applyFill="1" applyBorder="1"/>
    <xf numFmtId="165" fontId="0" fillId="6" borderId="23" xfId="0" applyNumberFormat="1" applyFill="1" applyBorder="1"/>
    <xf numFmtId="165" fontId="0" fillId="6" borderId="25" xfId="0" applyNumberFormat="1" applyFill="1" applyBorder="1"/>
    <xf numFmtId="0" fontId="2" fillId="8" borderId="21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165" fontId="0" fillId="8" borderId="22" xfId="0" applyNumberFormat="1" applyFill="1" applyBorder="1"/>
    <xf numFmtId="165" fontId="0" fillId="8" borderId="23" xfId="0" applyNumberFormat="1" applyFill="1" applyBorder="1"/>
    <xf numFmtId="164" fontId="1" fillId="8" borderId="5" xfId="0" applyNumberFormat="1" applyFont="1" applyFill="1" applyBorder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165" fontId="0" fillId="8" borderId="0" xfId="0" applyNumberFormat="1" applyFill="1"/>
    <xf numFmtId="165" fontId="0" fillId="8" borderId="25" xfId="0" applyNumberFormat="1" applyFill="1" applyBorder="1"/>
    <xf numFmtId="0" fontId="12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" fillId="11" borderId="21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165" fontId="0" fillId="11" borderId="22" xfId="0" applyNumberFormat="1" applyFill="1" applyBorder="1"/>
    <xf numFmtId="165" fontId="0" fillId="11" borderId="23" xfId="0" applyNumberFormat="1" applyFill="1" applyBorder="1"/>
    <xf numFmtId="164" fontId="1" fillId="11" borderId="5" xfId="0" applyNumberFormat="1" applyFont="1" applyFill="1" applyBorder="1" applyAlignment="1">
      <alignment horizontal="center" vertical="center"/>
    </xf>
    <xf numFmtId="164" fontId="1" fillId="11" borderId="0" xfId="0" applyNumberFormat="1" applyFont="1" applyFill="1" applyAlignment="1">
      <alignment horizontal="center" vertical="center"/>
    </xf>
    <xf numFmtId="165" fontId="0" fillId="11" borderId="0" xfId="0" applyNumberFormat="1" applyFill="1"/>
    <xf numFmtId="165" fontId="0" fillId="11" borderId="25" xfId="0" applyNumberFormat="1" applyFill="1" applyBorder="1"/>
    <xf numFmtId="0" fontId="12" fillId="12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14" borderId="1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5" fillId="0" borderId="0" xfId="1" applyAlignment="1">
      <alignment horizontal="center" vertical="center"/>
    </xf>
    <xf numFmtId="0" fontId="9" fillId="0" borderId="0" xfId="0" applyFont="1"/>
    <xf numFmtId="164" fontId="1" fillId="0" borderId="0" xfId="0" applyNumberFormat="1" applyFont="1" applyAlignment="1">
      <alignment horizontal="center" vertical="center"/>
    </xf>
    <xf numFmtId="0" fontId="1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9" fontId="1" fillId="4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/>
    </xf>
    <xf numFmtId="49" fontId="0" fillId="4" borderId="0" xfId="0" applyNumberFormat="1" applyFill="1"/>
    <xf numFmtId="0" fontId="4" fillId="15" borderId="0" xfId="0" applyFont="1" applyFill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0" fillId="2" borderId="28" xfId="0" applyFill="1" applyBorder="1"/>
    <xf numFmtId="0" fontId="8" fillId="2" borderId="0" xfId="0" applyFont="1" applyFill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0" fillId="2" borderId="29" xfId="0" applyFill="1" applyBorder="1"/>
    <xf numFmtId="0" fontId="8" fillId="2" borderId="1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7" fillId="2" borderId="28" xfId="0" applyFont="1" applyFill="1" applyBorder="1"/>
    <xf numFmtId="0" fontId="7" fillId="2" borderId="0" xfId="0" applyFont="1" applyFill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5" fillId="0" borderId="34" xfId="1" applyBorder="1" applyAlignment="1">
      <alignment horizontal="center" vertical="center"/>
    </xf>
    <xf numFmtId="0" fontId="5" fillId="0" borderId="35" xfId="1" applyBorder="1" applyAlignment="1">
      <alignment vertical="center"/>
    </xf>
    <xf numFmtId="0" fontId="0" fillId="0" borderId="33" xfId="0" applyBorder="1"/>
    <xf numFmtId="0" fontId="5" fillId="0" borderId="0" xfId="1" applyBorder="1"/>
    <xf numFmtId="0" fontId="8" fillId="2" borderId="28" xfId="0" applyFont="1" applyFill="1" applyBorder="1"/>
    <xf numFmtId="0" fontId="8" fillId="2" borderId="29" xfId="0" applyFont="1" applyFill="1" applyBorder="1"/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textRotation="90"/>
    </xf>
    <xf numFmtId="0" fontId="7" fillId="0" borderId="0" xfId="0" applyFont="1" applyAlignment="1">
      <alignment vertical="center"/>
    </xf>
    <xf numFmtId="0" fontId="15" fillId="3" borderId="0" xfId="0" applyFont="1" applyFill="1" applyAlignment="1">
      <alignment horizontal="center"/>
    </xf>
    <xf numFmtId="0" fontId="14" fillId="3" borderId="33" xfId="0" applyFont="1" applyFill="1" applyBorder="1" applyAlignment="1">
      <alignment horizontal="center"/>
    </xf>
    <xf numFmtId="0" fontId="14" fillId="3" borderId="34" xfId="0" applyFont="1" applyFill="1" applyBorder="1" applyAlignment="1">
      <alignment horizontal="center"/>
    </xf>
    <xf numFmtId="0" fontId="14" fillId="3" borderId="35" xfId="0" applyFont="1" applyFill="1" applyBorder="1" applyAlignment="1">
      <alignment horizontal="center"/>
    </xf>
    <xf numFmtId="0" fontId="14" fillId="3" borderId="30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3" fillId="0" borderId="30" xfId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3" fillId="2" borderId="28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3" fillId="2" borderId="25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13" fillId="2" borderId="29" xfId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textRotation="90"/>
    </xf>
    <xf numFmtId="0" fontId="10" fillId="4" borderId="24" xfId="0" applyFont="1" applyFill="1" applyBorder="1" applyAlignment="1">
      <alignment horizontal="center" vertical="center" textRotation="90"/>
    </xf>
    <xf numFmtId="0" fontId="10" fillId="4" borderId="27" xfId="0" applyFont="1" applyFill="1" applyBorder="1" applyAlignment="1">
      <alignment horizontal="center" vertical="center" textRotation="90"/>
    </xf>
    <xf numFmtId="0" fontId="6" fillId="4" borderId="1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0" fillId="6" borderId="20" xfId="0" applyFont="1" applyFill="1" applyBorder="1" applyAlignment="1">
      <alignment horizontal="center" vertical="center" textRotation="90"/>
    </xf>
    <xf numFmtId="0" fontId="10" fillId="6" borderId="24" xfId="0" applyFont="1" applyFill="1" applyBorder="1" applyAlignment="1">
      <alignment horizontal="center" vertical="center" textRotation="90"/>
    </xf>
    <xf numFmtId="0" fontId="10" fillId="6" borderId="27" xfId="0" applyFont="1" applyFill="1" applyBorder="1" applyAlignment="1">
      <alignment horizontal="center" vertical="center" textRotation="90"/>
    </xf>
    <xf numFmtId="0" fontId="6" fillId="6" borderId="13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0" fillId="8" borderId="30" xfId="0" applyFont="1" applyFill="1" applyBorder="1" applyAlignment="1">
      <alignment horizontal="center" vertical="center" textRotation="90"/>
    </xf>
    <xf numFmtId="0" fontId="10" fillId="8" borderId="28" xfId="0" applyFont="1" applyFill="1" applyBorder="1" applyAlignment="1">
      <alignment horizontal="center" vertical="center" textRotation="90"/>
    </xf>
    <xf numFmtId="0" fontId="10" fillId="8" borderId="29" xfId="0" applyFont="1" applyFill="1" applyBorder="1" applyAlignment="1">
      <alignment horizontal="center" vertical="center" textRotation="90"/>
    </xf>
    <xf numFmtId="0" fontId="6" fillId="8" borderId="13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10" fillId="11" borderId="30" xfId="0" applyFont="1" applyFill="1" applyBorder="1" applyAlignment="1">
      <alignment horizontal="center" vertical="center" textRotation="90"/>
    </xf>
    <xf numFmtId="0" fontId="10" fillId="11" borderId="28" xfId="0" applyFont="1" applyFill="1" applyBorder="1" applyAlignment="1">
      <alignment horizontal="center" vertical="center" textRotation="90"/>
    </xf>
    <xf numFmtId="0" fontId="10" fillId="11" borderId="29" xfId="0" applyFont="1" applyFill="1" applyBorder="1" applyAlignment="1">
      <alignment horizontal="center" vertical="center" textRotation="90"/>
    </xf>
    <xf numFmtId="0" fontId="6" fillId="11" borderId="13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/>
    </xf>
    <xf numFmtId="0" fontId="6" fillId="11" borderId="22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0" fillId="4" borderId="28" xfId="0" applyFont="1" applyFill="1" applyBorder="1" applyAlignment="1">
      <alignment horizontal="center" vertical="center" textRotation="90"/>
    </xf>
    <xf numFmtId="0" fontId="10" fillId="6" borderId="28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right" vertical="center" textRotation="90"/>
    </xf>
    <xf numFmtId="0" fontId="10" fillId="4" borderId="24" xfId="0" applyFont="1" applyFill="1" applyBorder="1" applyAlignment="1">
      <alignment horizontal="right" vertical="center" textRotation="90"/>
    </xf>
    <xf numFmtId="0" fontId="10" fillId="4" borderId="27" xfId="0" applyFont="1" applyFill="1" applyBorder="1" applyAlignment="1">
      <alignment horizontal="right" vertical="center" textRotation="90"/>
    </xf>
    <xf numFmtId="0" fontId="13" fillId="0" borderId="28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/>
    </xf>
    <xf numFmtId="0" fontId="5" fillId="0" borderId="33" xfId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25" xfId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3904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rgb="FF000000"/>
          <bgColor rgb="FFFFFFFF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6" formatCode="[$-F800]dddd\,\ mmmm\ dd\,\ yyyy"/>
      <fill>
        <patternFill patternType="solid">
          <fgColor indexed="64"/>
          <bgColor theme="8" tint="0.3999755851924192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</dxf>
    <dxf>
      <numFmt numFmtId="164" formatCode="d/m;@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6" tint="0.59999389629810485"/>
          <bgColor theme="6" tint="0.59999389629810485"/>
        </patternFill>
      </fill>
    </dxf>
    <dxf>
      <fill>
        <patternFill>
          <fgColor theme="6" tint="0.39994506668294322"/>
        </patternFill>
      </fill>
    </dxf>
    <dxf>
      <fill>
        <patternFill patternType="solid">
          <fgColor theme="6" tint="0.39994506668294322"/>
          <bgColor theme="6" tint="0.5999938962981048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medium">
          <color theme="6"/>
        </top>
      </border>
    </dxf>
    <dxf>
      <font>
        <b/>
        <color theme="1"/>
      </font>
    </dxf>
    <dxf>
      <font>
        <color theme="1"/>
      </font>
      <fill>
        <patternFill patternType="solid">
          <fgColor theme="6" tint="0.79998168889431442"/>
          <bgColor theme="6" tint="0.79998168889431442"/>
        </patternFill>
      </fill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 style="thin">
          <color theme="6" tint="0.39997558519241921"/>
        </vertical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25 2" pivot="0" count="8" xr9:uid="{2AB22A62-95AC-4F77-BDA7-1BF7B6EA514A}">
      <tableStyleElement type="wholeTable" dxfId="3903"/>
      <tableStyleElement type="headerRow" dxfId="3902"/>
      <tableStyleElement type="totalRow" dxfId="3901"/>
      <tableStyleElement type="firstColumn" dxfId="3900"/>
      <tableStyleElement type="lastColumn" dxfId="3899"/>
      <tableStyleElement type="firstRowStripe" dxfId="3898"/>
      <tableStyleElement type="secondRowStripe" dxfId="3897"/>
      <tableStyleElement type="firstColumnStripe" dxfId="3896"/>
    </tableStyle>
  </tableStyles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D93D99F5-B889-431D-AC8C-CCFC466439DA}" name="Tableau2112130" displayName="Tableau2112130" ref="F20:Z49" headerRowCount="0" totalsRowShown="0" headerRowDxfId="3065">
  <tableColumns count="21">
    <tableColumn id="1" xr3:uid="{582A0A81-5E21-499C-9635-C997E77F2E84}" name="NOM" headerRowDxfId="3064" dataDxfId="2"/>
    <tableColumn id="2" xr3:uid="{455C80E6-1554-4341-84E5-9329E6E98BF2}" name="Prénom" headerRowDxfId="3063" dataDxfId="1"/>
    <tableColumn id="3" xr3:uid="{14951611-449B-4105-9656-FC9DD3BC35AC}" name="Niveau" headerRowDxfId="3062" dataDxfId="0"/>
    <tableColumn id="8" xr3:uid="{5F36A9A2-E0C7-42EE-9BE1-DFF490035DFC}" name="6/11" headerRowDxfId="3061" dataDxfId="3060"/>
    <tableColumn id="10" xr3:uid="{D1344D24-B138-4469-B736-B8212F01AB40}" name="7/11" headerRowDxfId="3059" dataDxfId="3058"/>
    <tableColumn id="12" xr3:uid="{E174900E-6ABB-41E6-97F6-D3669CB83081}" name="9/11" headerRowDxfId="3057" dataDxfId="3056"/>
    <tableColumn id="13" xr3:uid="{5119F9F1-B1E6-4A69-81DE-14E8169E8DD4}" name="10/11" headerRowDxfId="3055" dataDxfId="3054"/>
    <tableColumn id="16" xr3:uid="{5A59A046-E35D-41C7-8533-BDD83CC35805}" name="13/11" headerRowDxfId="3053" dataDxfId="3052"/>
    <tableColumn id="17" xr3:uid="{B5A6DEE3-36C7-4997-8057-3AADF587C837}" name="14/11" headerRowDxfId="3051" dataDxfId="3050"/>
    <tableColumn id="19" xr3:uid="{829EE282-1EAA-49A0-8B80-537F7E67F820}" name="16/11" headerRowDxfId="3049" dataDxfId="3048"/>
    <tableColumn id="20" xr3:uid="{913555D8-F639-4C77-8F35-BD96DDDC777C}" name="17/11" headerRowDxfId="3047" dataDxfId="3046"/>
    <tableColumn id="23" xr3:uid="{1BE9CF8C-EEC2-4045-AE88-0192CD1F8CB3}" name="20/11" headerRowDxfId="3045" dataDxfId="3044"/>
    <tableColumn id="24" xr3:uid="{C355CCA3-C004-4105-97A9-52394803C94B}" name="21/11" headerRowDxfId="3043" dataDxfId="3042"/>
    <tableColumn id="26" xr3:uid="{9684CDE0-7635-4FC1-AE0A-F88E2B9440A0}" name="23/11" headerRowDxfId="3041" dataDxfId="3040"/>
    <tableColumn id="27" xr3:uid="{13286DB5-7199-4E59-9D48-FD64F96E7BA5}" name="24/11" headerRowDxfId="3039" dataDxfId="3038"/>
    <tableColumn id="30" xr3:uid="{369B5B26-5200-45E1-8A8A-CBC26F411F99}" name="27/11" headerRowDxfId="3037" dataDxfId="3036"/>
    <tableColumn id="31" xr3:uid="{B0789DE7-D4FC-4ACA-9D85-78766250AF59}" name="28/11" headerRowDxfId="3035" dataDxfId="3034"/>
    <tableColumn id="33" xr3:uid="{03EBCC2C-1899-4C57-A0B5-A69EEA62833E}" name="30/11" headerRowDxfId="3033" dataDxfId="3032"/>
    <tableColumn id="34" xr3:uid="{B5AF0834-BA60-4449-9825-B6E2399F3C05}" name="Colonne1" headerRowDxfId="3031" dataDxfId="3030"/>
    <tableColumn id="35" xr3:uid="{F8ECA206-3A10-4677-9A44-B82718F5A355}" name="Colonne2" headerRowDxfId="3029" dataDxfId="3028"/>
    <tableColumn id="36" xr3:uid="{81993185-E43C-4613-8365-B1469F05D477}" name="Colonne3" headerRowDxfId="3027" dataDxfId="3026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F6B7CE51-AB9C-4F40-8723-09AFD3B36B2E}" name="Tableau3123131" displayName="Tableau3123131" ref="C20:E49" headerRowCount="0" headerRowDxfId="3025" dataDxfId="3024" totalsRowDxfId="3023">
  <tableColumns count="3">
    <tableColumn id="1" xr3:uid="{CD4F76ED-5C3C-4A8D-88AF-3ED1E6323952}" name="Colonne1" totalsRowLabel="Total" dataDxfId="3022" totalsRowDxfId="3021">
      <calculatedColumnFormula>#REF!+#REF!+Tableau31231267[[#This Row],[Colonne1]]+#REF!</calculatedColumnFormula>
    </tableColumn>
    <tableColumn id="2" xr3:uid="{D5A45CE1-4D36-4FED-8F56-5EA8A8BFBD48}" name="Colonne2" dataDxfId="3020" totalsRowDxfId="3019">
      <calculatedColumnFormula>COUNTA(I20:Z20)-C20</calculatedColumnFormula>
    </tableColumn>
    <tableColumn id="3" xr3:uid="{85423D16-8A99-45DB-B156-C41B46D0D9B9}" name="Colonne3" totalsRowFunction="count" dataDxfId="3018" totalsRowDxfId="3017">
      <calculatedColumnFormula>C20+D20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D02126B8-6D32-42E5-BC84-6B7632713FCB}" name="Tableau211474132" displayName="Tableau211474132" ref="F54:Z83" headerRowCount="0" totalsRowShown="0" headerRowDxfId="3016">
  <tableColumns count="21">
    <tableColumn id="1" xr3:uid="{D7FF40BB-D1E2-4173-9548-EDD536E3B0FB}" name="NOM" headerRowDxfId="3015" dataDxfId="5"/>
    <tableColumn id="2" xr3:uid="{2E571A57-F0F2-4B98-ACFC-063A85519804}" name="Prénom" headerRowDxfId="3014" dataDxfId="4"/>
    <tableColumn id="3" xr3:uid="{1FEDAD8A-D1DF-4EDC-8E52-CB49EC26FC95}" name="Niveau" headerRowDxfId="3013" dataDxfId="3"/>
    <tableColumn id="8" xr3:uid="{80FD2F1D-17B2-46BA-987E-81A3BC8CCD95}" name="6/11" headerRowDxfId="3012" dataDxfId="3011"/>
    <tableColumn id="10" xr3:uid="{56C33C32-CEFF-4091-9CD5-294C04D0E528}" name="7/11" headerRowDxfId="3010" dataDxfId="3009"/>
    <tableColumn id="12" xr3:uid="{F0B86EE7-4B35-4ED8-997B-6AB0C148D236}" name="9/11" headerRowDxfId="3008" dataDxfId="3007"/>
    <tableColumn id="13" xr3:uid="{9D800165-6CFB-40B1-993A-868C87D067CB}" name="10/11" headerRowDxfId="3006" dataDxfId="3005"/>
    <tableColumn id="16" xr3:uid="{8DBB6EAC-16AB-47D5-8F0F-8BC54D7B3FB0}" name="13/11" headerRowDxfId="3004" dataDxfId="3003"/>
    <tableColumn id="17" xr3:uid="{0C3C34F8-D452-4F50-968B-64E5F6F8AD4E}" name="14/11" headerRowDxfId="3002" dataDxfId="3001"/>
    <tableColumn id="19" xr3:uid="{2AE856BC-1B02-4645-9B2C-C9EE84099012}" name="16/11" headerRowDxfId="3000" dataDxfId="2999"/>
    <tableColumn id="20" xr3:uid="{A18DBF73-0BB6-4504-BA9C-536C01DA98DA}" name="17/11" headerRowDxfId="2998" dataDxfId="2997"/>
    <tableColumn id="23" xr3:uid="{E509EAB6-9211-463C-8BC9-79E229AC6AD5}" name="20/11" headerRowDxfId="2996" dataDxfId="2995"/>
    <tableColumn id="24" xr3:uid="{D57EAF08-383D-41B1-B48E-1BEA2B070AD3}" name="21/11" headerRowDxfId="2994" dataDxfId="2993"/>
    <tableColumn id="26" xr3:uid="{94EB3319-2A8C-4D3D-9B91-C7A2C3A6DA1F}" name="23/11" headerRowDxfId="2992" dataDxfId="2991"/>
    <tableColumn id="27" xr3:uid="{68698A38-4AE1-46AF-B081-804903AC0A4A}" name="24/11" headerRowDxfId="2990" dataDxfId="2989"/>
    <tableColumn id="30" xr3:uid="{2F601317-EB00-4F54-9BC8-3768A8F2CC95}" name="27/11" headerRowDxfId="2988" dataDxfId="2987"/>
    <tableColumn id="31" xr3:uid="{68DADBA2-6EFF-4C2A-B00C-DC5A4F76BDA3}" name="28/11" headerRowDxfId="2986" dataDxfId="2985"/>
    <tableColumn id="33" xr3:uid="{34971DD0-301C-4365-972A-5C7BDBD7FD5D}" name="30/11" headerRowDxfId="2984" dataDxfId="2983"/>
    <tableColumn id="34" xr3:uid="{83F9A650-91A6-422B-8466-E575C9A6B8FB}" name="Colonne1" headerRowDxfId="2982" dataDxfId="2981"/>
    <tableColumn id="35" xr3:uid="{32C5BC16-C5F6-4CF9-8DF5-7B0820F15956}" name="Colonne2" headerRowDxfId="2980" dataDxfId="2979"/>
    <tableColumn id="36" xr3:uid="{3A80AB71-C1A5-4455-BCA0-BC9540128B8C}" name="Colonne3" headerRowDxfId="2978" dataDxfId="2977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A9F73132-3953-424E-A9E2-42BAA9FBE131}" name="Tableau312485133" displayName="Tableau312485133" ref="C54:E83" headerRowCount="0" headerRowDxfId="2976" dataDxfId="2975" totalsRowDxfId="2974">
  <tableColumns count="3">
    <tableColumn id="1" xr3:uid="{1B0E5773-ADB9-4097-9D92-31273BC0B3FF}" name="Colonne1" totalsRowLabel="Total" dataDxfId="2973" totalsRowDxfId="2972">
      <calculatedColumnFormula>COUNTIF(H54:ZN54, "x")</calculatedColumnFormula>
    </tableColumn>
    <tableColumn id="2" xr3:uid="{393CBE16-AFE0-466C-A85D-AAEF3D6305EA}" name="Colonne2" dataDxfId="2971" totalsRowDxfId="2970">
      <calculatedColumnFormula>COUNTA(I54:Z54)-C54</calculatedColumnFormula>
    </tableColumn>
    <tableColumn id="3" xr3:uid="{1E53D18A-0EBD-4B63-84BD-D5035FB5D152}" name="Colonne3" totalsRowFunction="count" dataDxfId="2969" totalsRowDxfId="2968">
      <calculatedColumnFormula>C54+D54</calculatedColumnFormula>
    </tableColumn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44AF10F-74E8-4F04-9921-65512D46604E}" name="Tableau21147496134" displayName="Tableau21147496134" ref="F88:Z117" headerRowCount="0" totalsRowShown="0" headerRowDxfId="2967">
  <tableColumns count="21">
    <tableColumn id="1" xr3:uid="{70062ECA-3E62-44C8-83FA-4DE9C5B380B9}" name="NOM" headerRowDxfId="2966" dataDxfId="8"/>
    <tableColumn id="2" xr3:uid="{6DB10B42-22EB-484E-8646-122D8F0DB657}" name="Prénom" headerRowDxfId="2965" dataDxfId="7"/>
    <tableColumn id="3" xr3:uid="{15BC17E4-45DB-4BE2-867C-E2802A8CC0A4}" name="Niveau" headerRowDxfId="2964" dataDxfId="6"/>
    <tableColumn id="8" xr3:uid="{BE74BA9B-7AD5-4B80-80DA-06FEE6A5D06D}" name="6/11" headerRowDxfId="2963" dataDxfId="2962"/>
    <tableColumn id="10" xr3:uid="{AD4628AD-0BCE-41E8-A632-3C6A299813A8}" name="7/11" headerRowDxfId="2961" dataDxfId="2960"/>
    <tableColumn id="12" xr3:uid="{34A58AC8-6647-444A-AD2A-6E7124684254}" name="9/11" headerRowDxfId="2959" dataDxfId="2958"/>
    <tableColumn id="13" xr3:uid="{7F414351-414C-439D-A4D6-F4284DD3F08D}" name="10/11" headerRowDxfId="2957" dataDxfId="2956"/>
    <tableColumn id="16" xr3:uid="{CA38FDA2-DFCA-4B55-B36F-74B374CE300D}" name="13/11" headerRowDxfId="2955" dataDxfId="2954"/>
    <tableColumn id="17" xr3:uid="{A1959FDC-8B6F-4548-98C0-8E66B8539C64}" name="14/11" headerRowDxfId="2953" dataDxfId="2952"/>
    <tableColumn id="19" xr3:uid="{F1964D5B-0C1F-4E95-8BF5-EDBA2D03BC2E}" name="16/11" headerRowDxfId="2951" dataDxfId="2950"/>
    <tableColumn id="20" xr3:uid="{CAD34E1F-610E-4E71-8513-E1B25D4BACE2}" name="17/11" headerRowDxfId="2949" dataDxfId="2948"/>
    <tableColumn id="23" xr3:uid="{A989C82F-F555-4BEE-B8B1-90E5F55D68A0}" name="20/11" headerRowDxfId="2947" dataDxfId="2946"/>
    <tableColumn id="24" xr3:uid="{6F324300-9B4B-4B1F-928F-B79EE81E2C91}" name="21/11" headerRowDxfId="2945" dataDxfId="2944"/>
    <tableColumn id="26" xr3:uid="{C5AF6F38-445F-4F0A-B359-1DB9915866D1}" name="23/11" headerRowDxfId="2943" dataDxfId="2942"/>
    <tableColumn id="27" xr3:uid="{EBC56E3A-DEC9-41F6-807C-9FCF3C055BB8}" name="24/11" headerRowDxfId="2941" dataDxfId="2940"/>
    <tableColumn id="30" xr3:uid="{5A53992A-3A44-409A-B492-3DE01691783C}" name="27/11" headerRowDxfId="2939" dataDxfId="2938"/>
    <tableColumn id="31" xr3:uid="{D037BB4A-2A57-4964-86B8-46F045A24C8D}" name="28/11" headerRowDxfId="2937" dataDxfId="2936"/>
    <tableColumn id="33" xr3:uid="{31ACF4EA-9A17-4E6A-8850-15A1533124E5}" name="30/11" headerRowDxfId="2935" dataDxfId="2934"/>
    <tableColumn id="34" xr3:uid="{9C53925E-D2CA-4891-82F9-F30EBD9E0987}" name="Colonne1" headerRowDxfId="2933" dataDxfId="2932"/>
    <tableColumn id="35" xr3:uid="{E32DF07B-2D8B-48F5-B933-2695088F5A34}" name="Colonne2" headerRowDxfId="2931" dataDxfId="2930"/>
    <tableColumn id="36" xr3:uid="{A7136EC2-9875-4E5B-ABFD-6E4BCF3FA509}" name="Colonne3" headerRowDxfId="2929" dataDxfId="2928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2C8CB841-F668-4D49-B7AA-FC654ED46C0B}" name="Tableau31248507135" displayName="Tableau31248507135" ref="C88:E117" headerRowCount="0" headerRowDxfId="2927" dataDxfId="2926" totalsRowDxfId="2925">
  <tableColumns count="3">
    <tableColumn id="1" xr3:uid="{4E30BE42-E3D4-49FB-AF33-3E166F7153B7}" name="Colonne1" totalsRowLabel="Total" dataDxfId="2924" totalsRowDxfId="2923">
      <calculatedColumnFormula>COUNTIF(H88:ZN88, "x")</calculatedColumnFormula>
    </tableColumn>
    <tableColumn id="2" xr3:uid="{DE966AC7-51A8-46F9-9F55-88BC5EFAFBC4}" name="Colonne2" dataDxfId="2922" totalsRowDxfId="2921">
      <calculatedColumnFormula>COUNTA(I88:Z88)-C88</calculatedColumnFormula>
    </tableColumn>
    <tableColumn id="3" xr3:uid="{8BDD80F3-D81E-4196-9364-B9A8CA979EFF}" name="Colonne3" totalsRowFunction="count" dataDxfId="2920" totalsRowDxfId="2919">
      <calculatedColumnFormula>C88+D88</calculatedColumnFormula>
    </tableColumn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D772762B-CFDE-4832-B93B-5787D24C12AC}" name="Tableau2114749518136" displayName="Tableau2114749518136" ref="F122:Z138" headerRowCount="0" totalsRowShown="0" headerRowDxfId="2918">
  <tableColumns count="21">
    <tableColumn id="1" xr3:uid="{F8EE0E06-98FB-4170-9DDE-3980C97BDF3E}" name="NOM" headerRowDxfId="2917" dataDxfId="11"/>
    <tableColumn id="2" xr3:uid="{8353E5A5-B302-45F2-A886-E0639A947FCD}" name="Prénom" headerRowDxfId="2916" dataDxfId="10"/>
    <tableColumn id="3" xr3:uid="{28D97490-7FBF-4B6A-9261-07D529437714}" name="Niveau" headerRowDxfId="2915" dataDxfId="9"/>
    <tableColumn id="8" xr3:uid="{3FDD29B4-EE9E-4180-81F1-CD5A8950AF93}" name="6/11" headerRowDxfId="2914" dataDxfId="2913"/>
    <tableColumn id="10" xr3:uid="{DC57BA4C-D8A2-4F0C-92CA-B30FD14FFFC5}" name="7/11" headerRowDxfId="2912" dataDxfId="2911"/>
    <tableColumn id="12" xr3:uid="{51022D70-1348-4EDF-8338-C70F04E857DC}" name="9/11" headerRowDxfId="2910" dataDxfId="2909"/>
    <tableColumn id="13" xr3:uid="{786D76B4-F515-4B4C-A0EE-13C21940FF6F}" name="10/11" headerRowDxfId="2908" dataDxfId="2907"/>
    <tableColumn id="16" xr3:uid="{6A651209-4D36-40E7-9E1D-452D015D9020}" name="13/11" headerRowDxfId="2906" dataDxfId="2905"/>
    <tableColumn id="17" xr3:uid="{2D372416-D003-4866-BCFE-86B8B1AE1365}" name="14/11" headerRowDxfId="2904" dataDxfId="2903"/>
    <tableColumn id="19" xr3:uid="{06F84C78-9785-48BD-8E4F-39093F4429CD}" name="16/11" headerRowDxfId="2902" dataDxfId="2901"/>
    <tableColumn id="20" xr3:uid="{43E141B3-3C6F-43A1-B284-AF96E4076502}" name="17/11" headerRowDxfId="2900" dataDxfId="2899"/>
    <tableColumn id="23" xr3:uid="{6E189714-D005-423F-B6ED-D7B46FD2CCF2}" name="20/11" headerRowDxfId="2898" dataDxfId="2897"/>
    <tableColumn id="24" xr3:uid="{7860019B-EFEF-4748-A28B-009303AE05D7}" name="21/11" headerRowDxfId="2896" dataDxfId="2895"/>
    <tableColumn id="26" xr3:uid="{4EBF980E-225E-431E-978E-AF4AC553C06F}" name="23/11" headerRowDxfId="2894" dataDxfId="2893"/>
    <tableColumn id="27" xr3:uid="{908FCB63-7664-4AE6-8B35-192FF57681CA}" name="24/11" headerRowDxfId="2892" dataDxfId="2891"/>
    <tableColumn id="30" xr3:uid="{FB43602F-1B5A-43E6-B94B-C169D7AF74CC}" name="27/11" headerRowDxfId="2890" dataDxfId="2889"/>
    <tableColumn id="31" xr3:uid="{74ED1767-A17D-47DF-B323-2AB611DFD506}" name="28/11" headerRowDxfId="2888" dataDxfId="2887"/>
    <tableColumn id="33" xr3:uid="{E8491B9F-B76E-42DB-A982-8DC1841970F2}" name="30/11" headerRowDxfId="2886" dataDxfId="2885"/>
    <tableColumn id="34" xr3:uid="{820F0C16-F66E-4B7C-B9EB-ED0B7CF424DA}" name="Colonne1" headerRowDxfId="2884" dataDxfId="2883"/>
    <tableColumn id="35" xr3:uid="{BBBDBE60-88B4-4338-A6F0-D2BA07B04343}" name="Colonne2" headerRowDxfId="2882" dataDxfId="2881"/>
    <tableColumn id="36" xr3:uid="{E338AD7D-8169-4635-9FBF-8B5691986D17}" name="Colonne3" headerRowDxfId="2880" dataDxfId="2879"/>
  </tableColumns>
  <tableStyleInfo name="TableStyleLight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97BC3E4D-E537-47D2-B6E3-7ED467341260}" name="Tableau3124850529137" displayName="Tableau3124850529137" ref="C122:E138" headerRowCount="0" headerRowDxfId="2878" dataDxfId="2877" totalsRowDxfId="2876">
  <tableColumns count="3">
    <tableColumn id="1" xr3:uid="{8B2CAA89-358C-4802-B3DA-FD04855A82A7}" name="Colonne1" totalsRowLabel="Total" dataDxfId="2875" totalsRowDxfId="2874">
      <calculatedColumnFormula>COUNTIF(H122:ZN122, "x")</calculatedColumnFormula>
    </tableColumn>
    <tableColumn id="2" xr3:uid="{B1B092B6-D2FE-45CE-82BE-7944F5B8A3A4}" name="Colonne2" dataDxfId="2873" totalsRowDxfId="2872">
      <calculatedColumnFormula>COUNTA(I122:Z122)-C122</calculatedColumnFormula>
    </tableColumn>
    <tableColumn id="3" xr3:uid="{3EB69A3D-1743-4FA0-A993-F3449DDD611C}" name="Colonne3" totalsRowFunction="count" dataDxfId="2871" totalsRowDxfId="2870">
      <calculatedColumnFormula>C122+D122</calculatedColumnFormula>
    </tableColumn>
  </tableColumns>
  <tableStyleInfo name="TableStyleLight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ADFD5410-4155-4478-B26E-F9C0D5773282}" name="Tableau2114749515310138" displayName="Tableau2114749515310138" ref="F143:Z159" headerRowCount="0" totalsRowShown="0" headerRowDxfId="2869">
  <tableColumns count="21">
    <tableColumn id="1" xr3:uid="{F40EDAD3-B32C-4425-B972-2B2B38280606}" name="NOM" headerRowDxfId="2868" dataDxfId="14"/>
    <tableColumn id="2" xr3:uid="{C17C6C1C-230B-44E8-B517-385CFAD71B45}" name="Prénom" headerRowDxfId="2867" dataDxfId="13"/>
    <tableColumn id="3" xr3:uid="{F70A4B6F-8937-4897-A634-F24C03192A44}" name="Niveau" headerRowDxfId="2866" dataDxfId="12"/>
    <tableColumn id="8" xr3:uid="{19E5394C-58DA-4E6D-BF5B-5C7204816678}" name="6/11" headerRowDxfId="2865" dataDxfId="2864"/>
    <tableColumn id="10" xr3:uid="{C0DD0CCC-E11D-4B11-9964-15A6E012E3CF}" name="7/11" headerRowDxfId="2863" dataDxfId="2862"/>
    <tableColumn id="12" xr3:uid="{474506DA-198A-45D3-AE89-6A9CD11FAA96}" name="9/11" headerRowDxfId="2861" dataDxfId="2860"/>
    <tableColumn id="13" xr3:uid="{1859AAB9-CB88-4BC7-A875-8950A135DD26}" name="10/11" headerRowDxfId="2859" dataDxfId="2858"/>
    <tableColumn id="16" xr3:uid="{18BE88E5-7E36-41C7-9988-A5AADF01E539}" name="13/11" headerRowDxfId="2857" dataDxfId="2856"/>
    <tableColumn id="17" xr3:uid="{FC7EBBE2-1ED8-4CBB-847C-E89CF995D83C}" name="14/11" headerRowDxfId="2855" dataDxfId="2854"/>
    <tableColumn id="19" xr3:uid="{B5C9183E-DA6E-4E2A-B324-E8866E95D18F}" name="16/11" headerRowDxfId="2853" dataDxfId="2852"/>
    <tableColumn id="20" xr3:uid="{824E09B7-B2DC-437D-A0EC-9DEEF28184A6}" name="17/11" headerRowDxfId="2851" dataDxfId="2850"/>
    <tableColumn id="23" xr3:uid="{9AEE36BD-293D-403F-A54B-537BF8DBCDC4}" name="20/11" headerRowDxfId="2849" dataDxfId="2848"/>
    <tableColumn id="24" xr3:uid="{900B4A0D-8D55-4AD7-AA98-872E6CF01299}" name="21/11" headerRowDxfId="2847" dataDxfId="2846"/>
    <tableColumn id="26" xr3:uid="{4DDABD04-6B15-40ED-A6FE-71A592F49346}" name="23/11" headerRowDxfId="2845" dataDxfId="2844"/>
    <tableColumn id="27" xr3:uid="{604A241C-F900-4916-999F-1974FFDA7998}" name="24/11" headerRowDxfId="2843" dataDxfId="2842"/>
    <tableColumn id="30" xr3:uid="{02D88964-1563-4F18-AC1E-CE9A5F36560E}" name="27/11" headerRowDxfId="2841" dataDxfId="2840"/>
    <tableColumn id="31" xr3:uid="{6766301F-6678-40A0-A804-C834C4EC8E05}" name="28/11" headerRowDxfId="2839" dataDxfId="2838"/>
    <tableColumn id="33" xr3:uid="{EAB8CF43-C4A6-447A-AB87-9018A478B4B5}" name="30/11" headerRowDxfId="2837" dataDxfId="2836"/>
    <tableColumn id="34" xr3:uid="{B509BA51-6FBB-4349-98FC-F2CEBBA0DFDD}" name="Colonne1" headerRowDxfId="2835" dataDxfId="2834"/>
    <tableColumn id="35" xr3:uid="{B9A0C8F7-CF7D-4266-AFA4-654EB8141AF9}" name="Colonne2" headerRowDxfId="2833" dataDxfId="2832"/>
    <tableColumn id="36" xr3:uid="{F2EE0544-9000-4C39-AE71-B449C1950642}" name="Colonne3" headerRowDxfId="2831" dataDxfId="2830"/>
  </tableColumns>
  <tableStyleInfo name="TableStyleLight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974C50C1-18A4-4799-B3B5-259B1F319620}" name="Tableau3124850525413139" displayName="Tableau3124850525413139" ref="C143:E159" headerRowCount="0" headerRowDxfId="2829" dataDxfId="2828" totalsRowDxfId="2827">
  <tableColumns count="3">
    <tableColumn id="1" xr3:uid="{9DD0289F-A48D-41E1-A8ED-DB411420203A}" name="Colonne1" totalsRowLabel="Total" dataDxfId="2826" totalsRowDxfId="2825">
      <calculatedColumnFormula>COUNTIF(H143:ZN143, "x")</calculatedColumnFormula>
    </tableColumn>
    <tableColumn id="2" xr3:uid="{C061FA21-1121-4B29-8978-910E533E7EB3}" name="Colonne2" dataDxfId="2824" totalsRowDxfId="2823">
      <calculatedColumnFormula>COUNTA(I143:Z143)-C143</calculatedColumnFormula>
    </tableColumn>
    <tableColumn id="3" xr3:uid="{67904F4D-BA41-4C4E-8A12-5E722716ECF6}" name="Colonne3" totalsRowFunction="count" dataDxfId="2822" totalsRowDxfId="2821">
      <calculatedColumnFormula>C143+D143</calculatedColumnFormula>
    </tableColumn>
  </tableColumns>
  <tableStyleInfo name="TableStyleLight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44C5514D-77E0-4E58-B3FC-DF5AFAA60064}" name="Tableau211474951535514140" displayName="Tableau211474951535514140" ref="F164:Z180" headerRowCount="0" totalsRowShown="0" headerRowDxfId="2820">
  <tableColumns count="21">
    <tableColumn id="1" xr3:uid="{6C169D79-748E-46E2-9741-23AF92B4E11D}" name="NOM" headerRowDxfId="2819" dataDxfId="17"/>
    <tableColumn id="2" xr3:uid="{CD1A54BB-408C-406D-BF72-5F2F47F5FD5C}" name="Prénom" headerRowDxfId="2818" dataDxfId="16"/>
    <tableColumn id="3" xr3:uid="{A395B6F5-F9B9-4710-B898-744760F6B65A}" name="Niveau" headerRowDxfId="2817" dataDxfId="15"/>
    <tableColumn id="8" xr3:uid="{887D48CA-47D5-4E1F-9FDE-1F975CAA8923}" name="6/11" headerRowDxfId="2816" dataDxfId="2815"/>
    <tableColumn id="10" xr3:uid="{C46D7666-1A7E-44CC-9188-06D2875A476C}" name="7/11" headerRowDxfId="2814" dataDxfId="2813"/>
    <tableColumn id="12" xr3:uid="{76D7F336-2E15-4CC8-A64B-97F2A8B5789B}" name="9/11" headerRowDxfId="2812" dataDxfId="2811"/>
    <tableColumn id="13" xr3:uid="{E97A0742-6CB9-4DC7-ACCD-86609260CD8E}" name="10/11" headerRowDxfId="2810" dataDxfId="2809"/>
    <tableColumn id="16" xr3:uid="{61130EA1-B1CE-4291-9ECC-0D3CE38BF711}" name="13/11" headerRowDxfId="2808" dataDxfId="2807"/>
    <tableColumn id="17" xr3:uid="{8D753922-2D10-4AC4-A12A-ADA8E8E4F074}" name="14/11" headerRowDxfId="2806" dataDxfId="2805"/>
    <tableColumn id="19" xr3:uid="{B5A4B08D-9E8A-43B6-B947-0F34BAB8FFA7}" name="16/11" headerRowDxfId="2804" dataDxfId="2803"/>
    <tableColumn id="20" xr3:uid="{4B52C12D-8732-4749-AD8D-C96F32E966A8}" name="17/11" headerRowDxfId="2802" dataDxfId="2801"/>
    <tableColumn id="23" xr3:uid="{EC4BCA2C-ABF8-4695-924C-EED491709F2A}" name="20/11" headerRowDxfId="2800" dataDxfId="2799"/>
    <tableColumn id="24" xr3:uid="{1BB3086D-807C-410E-90CC-ED5357E793DE}" name="21/11" headerRowDxfId="2798" dataDxfId="2797"/>
    <tableColumn id="26" xr3:uid="{E4A28B2C-FC00-4B54-8B22-2C13FC887000}" name="23/11" headerRowDxfId="2796" dataDxfId="2795"/>
    <tableColumn id="27" xr3:uid="{F8F673D8-8C3F-4665-B5A5-C6D068CA983B}" name="24/11" headerRowDxfId="2794" dataDxfId="2793"/>
    <tableColumn id="30" xr3:uid="{D2A20A9B-068A-439F-8E19-984563A9C1BB}" name="27/11" headerRowDxfId="2792" dataDxfId="2791"/>
    <tableColumn id="31" xr3:uid="{45FDAD86-98E2-42B4-9D8A-C7BD9C27AA8C}" name="28/11" headerRowDxfId="2790" dataDxfId="2789"/>
    <tableColumn id="33" xr3:uid="{77DB13D1-CA79-4340-9E8B-60BDCB1A7AD9}" name="30/11" headerRowDxfId="2788" dataDxfId="2787"/>
    <tableColumn id="34" xr3:uid="{36480DFE-EFFF-4E62-B270-5915328A910E}" name="Colonne1" headerRowDxfId="2786" dataDxfId="2785"/>
    <tableColumn id="35" xr3:uid="{C1FDCED8-0395-423D-B862-4A556CAA908F}" name="Colonne2" headerRowDxfId="2784" dataDxfId="2783"/>
    <tableColumn id="36" xr3:uid="{18AE27CC-A057-44CE-A841-5CA0D70DAD84}" name="Colonne3" headerRowDxfId="2782" dataDxfId="2781"/>
  </tableColumns>
  <tableStyleInfo name="TableStyleLight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A63467F9-73D3-4E57-904F-67F0A40061DC}" name="Tableau312485052545615141" displayName="Tableau312485052545615141" ref="C164:E180" headerRowCount="0" headerRowDxfId="2780" dataDxfId="2779" totalsRowDxfId="2778">
  <tableColumns count="3">
    <tableColumn id="1" xr3:uid="{EE3352EF-6E83-4D96-ADC9-CBB8D074CFD5}" name="Colonne1" totalsRowLabel="Total" dataDxfId="2777" totalsRowDxfId="2776">
      <calculatedColumnFormula>COUNTIF(H164:ZN164, "x")</calculatedColumnFormula>
    </tableColumn>
    <tableColumn id="2" xr3:uid="{5F3CAF1E-E4E9-48AE-BCF4-9346455831C0}" name="Colonne2" dataDxfId="2775" totalsRowDxfId="2774">
      <calculatedColumnFormula>COUNTA(I164:Z164)-C164</calculatedColumnFormula>
    </tableColumn>
    <tableColumn id="3" xr3:uid="{A02E959B-401E-4420-94D9-AD26D3448659}" name="Colonne3" totalsRowFunction="count" dataDxfId="2773" totalsRowDxfId="2772">
      <calculatedColumnFormula>C164+D164</calculatedColumnFormula>
    </tableColumn>
  </tableColumns>
  <tableStyleInfo name="TableStyleLight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7756C486-B856-43E8-966D-7FAF6BDD9360}" name="Tableau21147495153555716142" displayName="Tableau21147495153555716142" ref="F189:Z208" headerRowCount="0" totalsRowShown="0" headerRowDxfId="2771">
  <tableColumns count="21">
    <tableColumn id="1" xr3:uid="{09DE7C64-481B-4710-8A6C-BE1D187B2499}" name="NOM" headerRowDxfId="2770" dataDxfId="20"/>
    <tableColumn id="2" xr3:uid="{A598C6B2-2BFC-4FEA-9E0A-A97A9186DCB8}" name="Prénom" headerRowDxfId="2769" dataDxfId="19"/>
    <tableColumn id="3" xr3:uid="{4C30C4AF-9461-44F9-9176-437E27014F58}" name="Niveau" headerRowDxfId="2768" dataDxfId="18"/>
    <tableColumn id="8" xr3:uid="{394822A8-D41D-4BFD-9ACA-0DC12D78BFC5}" name="6/11" headerRowDxfId="2767" dataDxfId="2766"/>
    <tableColumn id="10" xr3:uid="{822E7D54-717E-4880-8406-C42C759A48EB}" name="7/11" headerRowDxfId="2765" dataDxfId="2764"/>
    <tableColumn id="12" xr3:uid="{2561A847-08CA-4B0A-AF36-019351544391}" name="9/11" headerRowDxfId="2763" dataDxfId="2762"/>
    <tableColumn id="13" xr3:uid="{C9CC536D-E9F8-4638-B31E-326B93780FEF}" name="10/11" headerRowDxfId="2761" dataDxfId="2760"/>
    <tableColumn id="16" xr3:uid="{74088622-0B8C-425B-A96D-2421FC78599E}" name="13/11" headerRowDxfId="2759" dataDxfId="2758"/>
    <tableColumn id="17" xr3:uid="{579E63E6-9B09-44F4-B738-AB12BBC8514A}" name="14/11" headerRowDxfId="2757" dataDxfId="2756"/>
    <tableColumn id="19" xr3:uid="{BA8AA24A-3983-4158-8D53-AAC7E13FBC55}" name="16/11" headerRowDxfId="2755" dataDxfId="2754"/>
    <tableColumn id="20" xr3:uid="{616818B2-178B-47D8-917A-53A38FA2ACC1}" name="17/11" headerRowDxfId="2753" dataDxfId="2752"/>
    <tableColumn id="23" xr3:uid="{60281456-4FF7-46A3-BF17-70BC2E13A6B5}" name="20/11" headerRowDxfId="2751" dataDxfId="2750"/>
    <tableColumn id="24" xr3:uid="{12A67AA1-5E03-4D05-9A95-E910BC2D7C7F}" name="21/11" headerRowDxfId="2749" dataDxfId="2748"/>
    <tableColumn id="26" xr3:uid="{755DB34A-F90F-479A-9A40-0CFF3D3BBA52}" name="23/11" headerRowDxfId="2747" dataDxfId="2746"/>
    <tableColumn id="27" xr3:uid="{43CF651B-0E99-4758-AEBB-F10F66CC1C39}" name="24/11" headerRowDxfId="2745" dataDxfId="2744"/>
    <tableColumn id="30" xr3:uid="{0463D619-2847-4C13-91D7-89B356BEF9F3}" name="27/11" headerRowDxfId="2743" dataDxfId="2742"/>
    <tableColumn id="31" xr3:uid="{549257E2-DC7A-41C4-927D-6C1CDB090AAA}" name="28/11" headerRowDxfId="2741" dataDxfId="2740"/>
    <tableColumn id="33" xr3:uid="{3F0FE7EF-16B3-4FA2-9DDC-FCCEA1FBE1FD}" name="30/11" headerRowDxfId="2739" dataDxfId="2738"/>
    <tableColumn id="34" xr3:uid="{D039DC8B-196B-4588-9444-CD0CBB12054A}" name="Colonne1" headerRowDxfId="2737" dataDxfId="2736"/>
    <tableColumn id="35" xr3:uid="{FE23DED7-90AC-4730-A5F2-CBDADAAF14BD}" name="Colonne2" headerRowDxfId="2735" dataDxfId="2734"/>
    <tableColumn id="36" xr3:uid="{B922D89C-690A-4ECA-B221-67AC4AA41AF7}" name="Colonne3" headerRowDxfId="2733" dataDxfId="2732"/>
  </tableColumns>
  <tableStyleInfo name="TableStyleMedium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77465880-6A43-4C2A-AFC1-A56FD41683A2}" name="Tableau31248505254565817143" displayName="Tableau31248505254565817143" ref="C189:E208" headerRowCount="0" headerRowDxfId="2731" dataDxfId="2730" totalsRowDxfId="2729">
  <tableColumns count="3">
    <tableColumn id="1" xr3:uid="{4988011C-BF0B-484E-B979-92395836306B}" name="Colonne1" totalsRowLabel="Total" dataDxfId="2728" totalsRowDxfId="2727">
      <calculatedColumnFormula>COUNTIF(H189:ZN189, "x")</calculatedColumnFormula>
    </tableColumn>
    <tableColumn id="2" xr3:uid="{76ADB739-DA66-4517-BFCE-E984F5874D54}" name="Colonne2" dataDxfId="2726" totalsRowDxfId="2725">
      <calculatedColumnFormula>COUNTA(I189:Z189)-C189</calculatedColumnFormula>
    </tableColumn>
    <tableColumn id="3" xr3:uid="{E6651E98-96BB-4970-81FB-33C6819A3E62}" name="Colonne3" totalsRowFunction="count" dataDxfId="2724" totalsRowDxfId="2723">
      <calculatedColumnFormula>C189+D189</calculatedColumnFormula>
    </tableColumn>
  </tableColumns>
  <tableStyleInfo name="TableStyleMedium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07D56102-ECF4-4500-B5A9-4A4CC888D96D}" name="Tableau2114749515355575918144" displayName="Tableau2114749515355575918144" ref="F213:Z232" headerRowCount="0" totalsRowShown="0" headerRowDxfId="2722">
  <tableColumns count="21">
    <tableColumn id="1" xr3:uid="{D386A620-D596-4893-A463-7F3B63ECE80C}" name="NOM" headerRowDxfId="2721" dataDxfId="23"/>
    <tableColumn id="2" xr3:uid="{FE4251E7-9330-4EAE-8B7B-8CCDEAF0094E}" name="Prénom" headerRowDxfId="2720" dataDxfId="22"/>
    <tableColumn id="3" xr3:uid="{13E89488-14ED-464F-A68E-8FE7603EBFEF}" name="Niveau" headerRowDxfId="2719" dataDxfId="21"/>
    <tableColumn id="8" xr3:uid="{921DB92D-84B3-4563-AA43-0EA0D000BD7F}" name="6/11" headerRowDxfId="2718" dataDxfId="2717"/>
    <tableColumn id="10" xr3:uid="{CDEF4AB6-2BD6-48C2-A830-D03C5DB92E30}" name="7/11" headerRowDxfId="2716" dataDxfId="2715"/>
    <tableColumn id="12" xr3:uid="{3297809B-633D-4AE8-BC2B-03AE6B6D774B}" name="9/11" headerRowDxfId="2714" dataDxfId="2713"/>
    <tableColumn id="13" xr3:uid="{2E55E1AD-D93B-4629-8595-526AB0BD47BE}" name="10/11" headerRowDxfId="2712" dataDxfId="2711"/>
    <tableColumn id="16" xr3:uid="{6F58FD72-DD59-44CA-8EE4-AF3FA67A0E44}" name="13/11" headerRowDxfId="2710" dataDxfId="2709"/>
    <tableColumn id="17" xr3:uid="{D102C22B-DEBD-49E3-A2D9-43C83D7093A5}" name="14/11" headerRowDxfId="2708" dataDxfId="2707"/>
    <tableColumn id="19" xr3:uid="{403E9E56-A9D2-4A19-9E65-5E9D1D286527}" name="16/11" headerRowDxfId="2706" dataDxfId="2705"/>
    <tableColumn id="20" xr3:uid="{B8920E9B-F1CA-4F19-906A-7DAE196F1761}" name="17/11" headerRowDxfId="2704" dataDxfId="2703"/>
    <tableColumn id="23" xr3:uid="{B50D702A-168E-4D58-9784-FB3A579288CB}" name="20/11" headerRowDxfId="2702" dataDxfId="2701"/>
    <tableColumn id="24" xr3:uid="{226F9373-9432-4830-91A4-48E46BFA6CEA}" name="21/11" headerRowDxfId="2700" dataDxfId="2699"/>
    <tableColumn id="26" xr3:uid="{159A46B1-81EA-4C15-B9A4-1104C13E44B0}" name="23/11" headerRowDxfId="2698" dataDxfId="2697"/>
    <tableColumn id="27" xr3:uid="{381D0C86-FB8F-4D4E-BEB8-21AF85705B51}" name="24/11" headerRowDxfId="2696" dataDxfId="2695"/>
    <tableColumn id="30" xr3:uid="{2E1BA18A-FECF-4916-9193-81DDB4BE0C82}" name="27/11" headerRowDxfId="2694" dataDxfId="2693"/>
    <tableColumn id="31" xr3:uid="{DA2120C2-7D1C-4625-9487-7FE01733C884}" name="28/11" headerRowDxfId="2692" dataDxfId="2691"/>
    <tableColumn id="33" xr3:uid="{AC6CE727-CAC8-41D5-A9ED-E8C0A1E22211}" name="30/11" headerRowDxfId="2690" dataDxfId="2689"/>
    <tableColumn id="34" xr3:uid="{4241BF68-64F5-46EF-BB12-E33397603F45}" name="Colonne1" headerRowDxfId="2688" dataDxfId="2687"/>
    <tableColumn id="35" xr3:uid="{373AF5ED-7129-4698-8A88-0336310A1DF7}" name="Colonne2" headerRowDxfId="2686" dataDxfId="2685"/>
    <tableColumn id="36" xr3:uid="{DD557790-D97B-41CF-8B34-D8B4FD79459A}" name="Colonne3" headerRowDxfId="2684" dataDxfId="2683"/>
  </tableColumns>
  <tableStyleInfo name="TableStyleMedium3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45837CE2-7C44-4456-8E1B-88DDED75BB62}" name="Tableau3124850525456586019145" displayName="Tableau3124850525456586019145" ref="C213:E232" headerRowCount="0" headerRowDxfId="2682" dataDxfId="2681" totalsRowDxfId="2680">
  <tableColumns count="3">
    <tableColumn id="1" xr3:uid="{AD953385-7865-41E3-800E-9E84A6380868}" name="Colonne1" totalsRowLabel="Total" dataDxfId="2679" totalsRowDxfId="2678">
      <calculatedColumnFormula>COUNTIF(H213:ZN213, "x")</calculatedColumnFormula>
    </tableColumn>
    <tableColumn id="2" xr3:uid="{A5348BC2-F449-4637-9193-71F6568B8C2E}" name="Colonne2" dataDxfId="2677" totalsRowDxfId="2676">
      <calculatedColumnFormula>COUNTA(I213:Z213)-C213</calculatedColumnFormula>
    </tableColumn>
    <tableColumn id="3" xr3:uid="{BDCB9BBF-683B-4AA7-99FE-7BC95EBD8765}" name="Colonne3" totalsRowFunction="count" dataDxfId="2675" totalsRowDxfId="2674">
      <calculatedColumnFormula>C213+D213</calculatedColumnFormula>
    </tableColumn>
  </tableColumns>
  <tableStyleInfo name="TableStyleMedium3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EDC16828-A220-495F-9097-0D342C8E1344}" name="Tableau211474951535557596120146" displayName="Tableau211474951535557596120146" ref="F237:Z256" headerRowCount="0" totalsRowShown="0" headerRowDxfId="2673">
  <tableColumns count="21">
    <tableColumn id="1" xr3:uid="{E57D5626-8E49-45A3-8A8B-DEC827DFA9C5}" name="NOM" headerRowDxfId="2672" dataDxfId="26"/>
    <tableColumn id="2" xr3:uid="{F01733D7-A16E-4258-9005-0B7D73566C46}" name="Prénom" headerRowDxfId="2671" dataDxfId="25"/>
    <tableColumn id="3" xr3:uid="{83E47D02-7B1C-4EEA-934B-D7822C298B2F}" name="Niveau" headerRowDxfId="2670" dataDxfId="24"/>
    <tableColumn id="8" xr3:uid="{014618CF-C462-4C14-A43A-B2B4A526DA1F}" name="6/11" headerRowDxfId="2669" dataDxfId="2668"/>
    <tableColumn id="10" xr3:uid="{1AE36F75-24E1-4C35-BD58-51133C00B425}" name="7/11" headerRowDxfId="2667" dataDxfId="2666"/>
    <tableColumn id="12" xr3:uid="{60920E54-AB61-495E-BD51-3A437C52E967}" name="9/11" headerRowDxfId="2665" dataDxfId="2664"/>
    <tableColumn id="13" xr3:uid="{07B6993C-A3EF-47CB-8C44-4B760AFED65E}" name="10/11" headerRowDxfId="2663" dataDxfId="2662"/>
    <tableColumn id="16" xr3:uid="{6B014A60-CB95-4F69-8596-5CF3DCF86304}" name="13/11" headerRowDxfId="2661" dataDxfId="2660"/>
    <tableColumn id="17" xr3:uid="{788A9705-1A94-438E-9586-8DA3B3CD5CA0}" name="14/11" headerRowDxfId="2659" dataDxfId="2658"/>
    <tableColumn id="19" xr3:uid="{175F299B-B1EF-4317-8CBA-C22239C7D0E7}" name="16/11" headerRowDxfId="2657" dataDxfId="2656"/>
    <tableColumn id="20" xr3:uid="{B17319DD-85AC-49F6-924A-996E8D3BEA32}" name="17/11" headerRowDxfId="2655" dataDxfId="2654"/>
    <tableColumn id="23" xr3:uid="{8D3582B8-31DE-488A-B101-CBDAC6C6AC2B}" name="20/11" headerRowDxfId="2653" dataDxfId="2652"/>
    <tableColumn id="24" xr3:uid="{9E0E9346-3DE5-4534-8F14-4DDC7D210926}" name="21/11" headerRowDxfId="2651" dataDxfId="2650"/>
    <tableColumn id="26" xr3:uid="{1459E4F8-6E41-4F92-8512-41A40503E299}" name="23/11" headerRowDxfId="2649" dataDxfId="2648"/>
    <tableColumn id="27" xr3:uid="{E161D710-111E-4E7D-8427-12B1383F12A9}" name="24/11" headerRowDxfId="2647" dataDxfId="2646"/>
    <tableColumn id="30" xr3:uid="{109B571A-1930-4474-AB28-8B1B772E9011}" name="27/11" headerRowDxfId="2645" dataDxfId="2644"/>
    <tableColumn id="31" xr3:uid="{82AA755C-FF06-40E4-AC8C-28B67F0D807F}" name="28/11" headerRowDxfId="2643" dataDxfId="2642"/>
    <tableColumn id="33" xr3:uid="{D7F6484A-D7B3-45BE-B0A2-F3C439664561}" name="30/11" headerRowDxfId="2641" dataDxfId="2640"/>
    <tableColumn id="34" xr3:uid="{6F6CE903-D580-4A24-A121-2E396CEF2B84}" name="Colonne1" headerRowDxfId="2639" dataDxfId="2638"/>
    <tableColumn id="35" xr3:uid="{B82CEBA8-D097-47CD-B791-731EF19EC5AE}" name="Colonne2" headerRowDxfId="2637" dataDxfId="2636"/>
    <tableColumn id="36" xr3:uid="{C7D0CFC9-7D5C-45E2-8B59-DEB166BEF464}" name="Colonne3" headerRowDxfId="2635" dataDxfId="2634"/>
  </tableColumns>
  <tableStyleInfo name="TableStyleMedium3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988BFAD0-4DA8-4CC4-9AA2-D78F463649FE}" name="Tableau312485052545658606221147" displayName="Tableau312485052545658606221147" ref="C237:E256" headerRowCount="0" headerRowDxfId="2633" dataDxfId="2632" totalsRowDxfId="2631">
  <tableColumns count="3">
    <tableColumn id="1" xr3:uid="{A476E66C-738E-4195-BDB8-199AF12FB5B0}" name="Colonne1" totalsRowLabel="Total" dataDxfId="2630" totalsRowDxfId="2629">
      <calculatedColumnFormula>COUNTIF(H237:ZN237, "x")</calculatedColumnFormula>
    </tableColumn>
    <tableColumn id="2" xr3:uid="{95BF920E-781A-433A-881C-F3DC7502B870}" name="Colonne2" dataDxfId="2628" totalsRowDxfId="2627">
      <calculatedColumnFormula>COUNTA(I237:Z237)-C237</calculatedColumnFormula>
    </tableColumn>
    <tableColumn id="3" xr3:uid="{944300EB-7A7D-4FAA-AC78-D9B52C4AE3BA}" name="Colonne3" totalsRowFunction="count" dataDxfId="2626" totalsRowDxfId="2625">
      <calculatedColumnFormula>C237+D237</calculatedColumnFormula>
    </tableColumn>
  </tableColumns>
  <tableStyleInfo name="TableStyleMedium3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F6F0599E-E8AB-4DC1-8722-F3A8EAF0DE64}" name="Tableau211474951535557596322148" displayName="Tableau211474951535557596322148" ref="F261:Z280" headerRowCount="0" totalsRowShown="0" headerRowDxfId="2624">
  <tableColumns count="21">
    <tableColumn id="1" xr3:uid="{F581B63A-C187-4B5F-857B-10C640090E68}" name="NOM" headerRowDxfId="2623" dataDxfId="29"/>
    <tableColumn id="2" xr3:uid="{A5A002FA-44BB-404A-A881-61E0B696746C}" name="Prénom" headerRowDxfId="2622" dataDxfId="28"/>
    <tableColumn id="3" xr3:uid="{7911D08A-1CE7-4B10-93F7-C970EC2200A5}" name="Niveau" headerRowDxfId="2621" dataDxfId="27"/>
    <tableColumn id="8" xr3:uid="{930716BE-9CE2-4178-9104-395B5D327192}" name="6/11" headerRowDxfId="2620" dataDxfId="2619"/>
    <tableColumn id="10" xr3:uid="{1817A4DC-FBA7-443A-A6A8-27A904E6B3CC}" name="7/11" headerRowDxfId="2618" dataDxfId="2617"/>
    <tableColumn id="12" xr3:uid="{8F4EBB68-331D-4F73-834F-FC9AC2E393AA}" name="9/11" headerRowDxfId="2616" dataDxfId="2615"/>
    <tableColumn id="13" xr3:uid="{97708DC0-F9FB-4C09-9DD1-ACC3350042BE}" name="10/11" headerRowDxfId="2614" dataDxfId="2613"/>
    <tableColumn id="16" xr3:uid="{EB01C10D-E772-4B63-A6E0-7313AC85D826}" name="13/11" headerRowDxfId="2612" dataDxfId="2611"/>
    <tableColumn id="17" xr3:uid="{DCC64B47-7821-4AFA-886C-55B1A514B477}" name="14/11" headerRowDxfId="2610" dataDxfId="2609"/>
    <tableColumn id="19" xr3:uid="{E9299778-B3C0-45D6-A9B0-4CDAE6DB6F45}" name="16/11" headerRowDxfId="2608" dataDxfId="2607"/>
    <tableColumn id="20" xr3:uid="{42A9B492-39E5-44AD-9641-C36445A0FC00}" name="17/11" headerRowDxfId="2606" dataDxfId="2605"/>
    <tableColumn id="23" xr3:uid="{1209613B-515D-4FF8-AF99-B11CDB1FDFE3}" name="20/11" headerRowDxfId="2604" dataDxfId="2603"/>
    <tableColumn id="24" xr3:uid="{B1441FD0-A8EB-410D-B7D5-6B2D2176FBE5}" name="21/11" headerRowDxfId="2602" dataDxfId="2601"/>
    <tableColumn id="26" xr3:uid="{7FF5EF1B-49A8-4651-8DE2-CC958F2F4F77}" name="23/11" headerRowDxfId="2600" dataDxfId="2599"/>
    <tableColumn id="27" xr3:uid="{B40C2EAF-65A9-4C39-B23F-B826FC25F021}" name="24/11" headerRowDxfId="2598" dataDxfId="2597"/>
    <tableColumn id="30" xr3:uid="{8DADF422-5403-458E-931A-2D8292010955}" name="27/11" headerRowDxfId="2596" dataDxfId="2595"/>
    <tableColumn id="31" xr3:uid="{5E9A87BD-8B6D-4A8D-8E8C-3141ADA6B600}" name="28/11" headerRowDxfId="2594" dataDxfId="2593"/>
    <tableColumn id="33" xr3:uid="{74A82C65-B242-4EC9-AE32-0CE682C9CE0B}" name="30/11" headerRowDxfId="2592" dataDxfId="2591"/>
    <tableColumn id="34" xr3:uid="{65695FBC-E27E-4167-A5C1-E6C48D4194C1}" name="Colonne1" headerRowDxfId="2590" dataDxfId="2589"/>
    <tableColumn id="35" xr3:uid="{263235C2-166F-446D-94D9-A7E36C2EAF27}" name="Colonne2" headerRowDxfId="2588" dataDxfId="2587"/>
    <tableColumn id="36" xr3:uid="{8A2404A5-5644-4DC6-9CEF-F7436FDC8BCE}" name="Colonne3" headerRowDxfId="2586" dataDxfId="2585"/>
  </tableColumns>
  <tableStyleInfo name="TableStyleMedium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96A29DCF-8437-4709-8AD2-1A8C43971548}" name="Tableau312485052545658606423149" displayName="Tableau312485052545658606423149" ref="C261:E280" headerRowCount="0" headerRowDxfId="2584" dataDxfId="2583" totalsRowDxfId="2582">
  <tableColumns count="3">
    <tableColumn id="1" xr3:uid="{4392B1E6-B3DC-4AA6-8BC0-611CC7E57FE6}" name="Colonne1" totalsRowLabel="Total" dataDxfId="2581" totalsRowDxfId="2580">
      <calculatedColumnFormula>COUNTIF(H261:ZN261, "x")</calculatedColumnFormula>
    </tableColumn>
    <tableColumn id="2" xr3:uid="{0B84FE4D-D287-46FE-AD17-3EEFC28DB255}" name="Colonne2" dataDxfId="2579" totalsRowDxfId="2578">
      <calculatedColumnFormula>COUNTA(I261:Z261)-C261</calculatedColumnFormula>
    </tableColumn>
    <tableColumn id="3" xr3:uid="{16A40448-608C-4264-9468-0E024DD758E3}" name="Colonne3" totalsRowFunction="count" dataDxfId="2577" totalsRowDxfId="2576">
      <calculatedColumnFormula>C261+D261</calculatedColumnFormula>
    </tableColumn>
  </tableColumns>
  <tableStyleInfo name="TableStyleMedium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2954E90E-EDBB-403C-B9FE-635149A4BAA4}" name="Tableau21147495153555759636524150" displayName="Tableau21147495153555759636524150" ref="F285:Z304" headerRowCount="0" totalsRowShown="0" headerRowDxfId="2575">
  <tableColumns count="21">
    <tableColumn id="1" xr3:uid="{0B9AA10B-DF37-4565-812F-290919080B16}" name="NOM" headerRowDxfId="2574" dataDxfId="32"/>
    <tableColumn id="2" xr3:uid="{49667833-F0F1-42A4-A566-B7564244330B}" name="Prénom" headerRowDxfId="2573" dataDxfId="31"/>
    <tableColumn id="3" xr3:uid="{13793061-EAE5-49EA-B063-91111C463E4B}" name="Niveau" headerRowDxfId="2572" dataDxfId="30"/>
    <tableColumn id="8" xr3:uid="{6B47B8A2-E606-40EA-8D2C-D6B010A2F5A1}" name="6/11" headerRowDxfId="2571" dataDxfId="2570"/>
    <tableColumn id="10" xr3:uid="{C416A988-3631-4536-B6AC-45945D89C334}" name="7/11" headerRowDxfId="2569" dataDxfId="2568"/>
    <tableColumn id="12" xr3:uid="{EC52F560-C36F-4588-B7B2-668E28E79420}" name="9/11" headerRowDxfId="2567" dataDxfId="2566"/>
    <tableColumn id="13" xr3:uid="{AD5CDCD9-8E53-43DF-8847-24EBF8A8B4F8}" name="10/11" headerRowDxfId="2565" dataDxfId="2564"/>
    <tableColumn id="16" xr3:uid="{C8180257-5B55-4B30-8DBA-3C6D9D85EA32}" name="13/11" headerRowDxfId="2563" dataDxfId="2562"/>
    <tableColumn id="17" xr3:uid="{AC266A31-B3B6-4B8E-B8C5-3E94FE7709C5}" name="14/11" headerRowDxfId="2561" dataDxfId="2560"/>
    <tableColumn id="19" xr3:uid="{A1E4183A-9457-4480-AFBD-B88D60206D36}" name="16/11" headerRowDxfId="2559" dataDxfId="2558"/>
    <tableColumn id="20" xr3:uid="{B6A3E3A5-53B6-4A9C-8147-116DE32E6891}" name="17/11" headerRowDxfId="2557" dataDxfId="2556"/>
    <tableColumn id="23" xr3:uid="{1D21BCA6-39E5-4212-A5D8-F9A288B26A1C}" name="20/11" headerRowDxfId="2555" dataDxfId="2554"/>
    <tableColumn id="24" xr3:uid="{C492C631-ED6F-4D59-A10A-4BBAACDBFFC3}" name="21/11" headerRowDxfId="2553" dataDxfId="2552"/>
    <tableColumn id="26" xr3:uid="{A1CB92BC-9318-4BCD-BD3E-41F8662D3764}" name="23/11" headerRowDxfId="2551" dataDxfId="2550"/>
    <tableColumn id="27" xr3:uid="{F3E50D56-FCA9-415C-84C4-605F6FB067CB}" name="24/11" headerRowDxfId="2549" dataDxfId="2548"/>
    <tableColumn id="30" xr3:uid="{457D8603-7FA2-4DD8-B6CC-F7E74B13AC64}" name="27/11" headerRowDxfId="2547" dataDxfId="2546"/>
    <tableColumn id="31" xr3:uid="{95AB39D0-52A9-4828-BADF-829B8C27F732}" name="28/11" headerRowDxfId="2545" dataDxfId="2544"/>
    <tableColumn id="33" xr3:uid="{0310722D-39E0-492F-A1F0-E94E79F7C6D3}" name="30/11" headerRowDxfId="2543" dataDxfId="2542"/>
    <tableColumn id="34" xr3:uid="{1A11EC14-9345-4385-B696-F1E68F631D08}" name="Colonne1" headerRowDxfId="2541" dataDxfId="2540"/>
    <tableColumn id="35" xr3:uid="{AF8618E5-740F-4EF2-B691-996C9F0C9864}" name="Colonne2" headerRowDxfId="2539" dataDxfId="2538"/>
    <tableColumn id="36" xr3:uid="{4236A2E4-4750-4B06-90FD-1B7C2C4935FD}" name="Colonne3" headerRowDxfId="2537" dataDxfId="2536"/>
  </tableColumns>
  <tableStyleInfo name="TableStyleMedium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71FA3DB5-4104-4409-AF61-F5404AAC221A}" name="Tableau31248505254565860646625151" displayName="Tableau31248505254565860646625151" ref="C285:E304" headerRowCount="0" headerRowDxfId="2535" dataDxfId="2534" totalsRowDxfId="2533">
  <tableColumns count="3">
    <tableColumn id="1" xr3:uid="{0AEEBA25-A8FF-42D0-B60C-05DCEAA067B9}" name="Colonne1" totalsRowLabel="Total" dataDxfId="2532" totalsRowDxfId="2531">
      <calculatedColumnFormula>COUNTIF(H285:ZN285, "x")</calculatedColumnFormula>
    </tableColumn>
    <tableColumn id="2" xr3:uid="{00A64B82-2818-4F88-BEB3-3458556E44B0}" name="Colonne2" dataDxfId="2530" totalsRowDxfId="2529">
      <calculatedColumnFormula>COUNTA(I285:Z285)-C285</calculatedColumnFormula>
    </tableColumn>
    <tableColumn id="3" xr3:uid="{5545DF5C-78D1-4029-93A0-0F7F40017EAA}" name="Colonne3" totalsRowFunction="count" dataDxfId="2528" totalsRowDxfId="2527">
      <calculatedColumnFormula>C285+D285</calculatedColumnFormula>
    </tableColumn>
  </tableColumns>
  <tableStyleInfo name="TableStyleMedium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7EF3CEE0-DCBF-4601-9141-F1F473629DF1}" name="Tableau21147496926152" displayName="Tableau21147496926152" ref="F309:Z336" headerRowCount="0" totalsRowShown="0" headerRowDxfId="2526">
  <tableColumns count="21">
    <tableColumn id="1" xr3:uid="{906C1C67-FC8E-4587-9A3D-535C622230EB}" name="NOM" headerRowDxfId="2525" dataDxfId="34"/>
    <tableColumn id="2" xr3:uid="{6E3BE775-F81D-4817-ADA0-813264684D97}" name="Prénom" headerRowDxfId="2524" dataDxfId="2523"/>
    <tableColumn id="3" xr3:uid="{CB37106D-4AAD-4987-AC0D-38712628B29E}" name="Niveau" headerRowDxfId="2522" dataDxfId="33"/>
    <tableColumn id="8" xr3:uid="{B1786CBB-2454-4FDB-A40D-D382C3353A62}" name="6/11" headerRowDxfId="2521" dataDxfId="2520"/>
    <tableColumn id="10" xr3:uid="{ECFD6983-1A19-4B92-B500-85D682E96ADC}" name="7/11" headerRowDxfId="2519" dataDxfId="2518"/>
    <tableColumn id="12" xr3:uid="{D0DD8486-E139-4EB7-A90A-5CE6D7776F49}" name="9/11" headerRowDxfId="2517" dataDxfId="2516"/>
    <tableColumn id="13" xr3:uid="{1F44F004-7789-4C50-B763-47CF298A4B8A}" name="10/11" headerRowDxfId="2515" dataDxfId="2514"/>
    <tableColumn id="16" xr3:uid="{F4C4004A-39CE-4421-BEAC-C0029128E22E}" name="13/11" headerRowDxfId="2513" dataDxfId="2512"/>
    <tableColumn id="17" xr3:uid="{6EF5CEAA-511F-49AD-BDFB-72FF50914DC9}" name="14/11" headerRowDxfId="2511" dataDxfId="2510"/>
    <tableColumn id="19" xr3:uid="{A4E13E95-3BEF-41DA-AE71-FFE939036980}" name="16/11" headerRowDxfId="2509" dataDxfId="2508"/>
    <tableColumn id="20" xr3:uid="{3845FFBC-98F1-49A2-9D50-74959B43E9CB}" name="17/11" headerRowDxfId="2507" dataDxfId="2506"/>
    <tableColumn id="23" xr3:uid="{20C882E8-2C2D-4CE4-B382-812DDE2F4EB0}" name="20/11" headerRowDxfId="2505" dataDxfId="2504"/>
    <tableColumn id="24" xr3:uid="{5E4B0B37-BFB5-4AF3-B682-C88D5DCF2855}" name="21/11" headerRowDxfId="2503" dataDxfId="2502"/>
    <tableColumn id="26" xr3:uid="{4AC8C5BD-7767-4FC7-BFD3-0EDCB8EBEED6}" name="23/11" headerRowDxfId="2501" dataDxfId="2500"/>
    <tableColumn id="27" xr3:uid="{B2656607-FF86-4F1E-90E7-4B9269CC50BF}" name="24/11" headerRowDxfId="2499" dataDxfId="2498"/>
    <tableColumn id="30" xr3:uid="{C5712AED-EDA5-425F-ACB1-2DA36C9F84BF}" name="27/11" headerRowDxfId="2497" dataDxfId="2496"/>
    <tableColumn id="31" xr3:uid="{B3D3AD5B-A2A1-4206-8C9F-5D3998202583}" name="28/11" headerRowDxfId="2495" dataDxfId="2494"/>
    <tableColumn id="33" xr3:uid="{45F0BD80-1861-40AE-A6B4-2D9F9CE893A2}" name="30/11" headerRowDxfId="2493" dataDxfId="2492"/>
    <tableColumn id="34" xr3:uid="{12DC894E-D6AB-4513-A0C0-1897A22CA636}" name="Colonne1" headerRowDxfId="2491" dataDxfId="2490"/>
    <tableColumn id="35" xr3:uid="{7F6A9A9B-05CC-4136-8464-B0744622C46D}" name="Colonne2" headerRowDxfId="2489" dataDxfId="2488"/>
    <tableColumn id="36" xr3:uid="{C6F1373D-0928-4071-AAD5-9CA0F33CC114}" name="Colonne3" headerRowDxfId="2487" dataDxfId="2486"/>
  </tableColumns>
  <tableStyleInfo name="TableStyleLight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C77446D5-5FB4-493C-A1DF-0765DAEF2CE0}" name="Tableau31248507027153" displayName="Tableau31248507027153" ref="C309:E336" headerRowCount="0" headerRowDxfId="2485" dataDxfId="2484" totalsRowDxfId="2483">
  <tableColumns count="3">
    <tableColumn id="1" xr3:uid="{02EB2AFE-7251-4457-AFE8-FA42CD0DF9C3}" name="Colonne1" totalsRowLabel="Total" dataDxfId="2482" totalsRowDxfId="2481">
      <calculatedColumnFormula>COUNTIF(H309:ZN309, "x")</calculatedColumnFormula>
    </tableColumn>
    <tableColumn id="2" xr3:uid="{C70A2163-6081-4B2C-8B5C-34C686A4FEF2}" name="Colonne2" dataDxfId="2480" totalsRowDxfId="2479">
      <calculatedColumnFormula>COUNTA(I309:Z309)-C309</calculatedColumnFormula>
    </tableColumn>
    <tableColumn id="3" xr3:uid="{9EA5297D-4AB1-4D1C-9E77-CADD3DB9E3AA}" name="Colonne3" totalsRowFunction="count" dataDxfId="2478" totalsRowDxfId="2477">
      <calculatedColumnFormula>C309+D309</calculatedColumnFormula>
    </tableColumn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3" xr:uid="{75B74CA8-F117-4103-B70B-5ABA5C03C28D}" name="Tableau2114749697128154" displayName="Tableau2114749697128154" ref="F341:Z364" headerRowCount="0" totalsRowShown="0" headerRowDxfId="2476">
  <tableColumns count="21">
    <tableColumn id="1" xr3:uid="{4C8140E8-CDC2-4382-84DD-1CD8BFF29585}" name="NOM" headerRowDxfId="2475" dataDxfId="37"/>
    <tableColumn id="2" xr3:uid="{1F782E71-6A51-4B0E-9576-B1521D743198}" name="Prénom" headerRowDxfId="2474" dataDxfId="36"/>
    <tableColumn id="3" xr3:uid="{1DCD5D69-6B08-446B-8613-17F768DEE9D4}" name="Niveau" headerRowDxfId="2473" dataDxfId="35"/>
    <tableColumn id="8" xr3:uid="{A7101744-2D51-4535-AF36-1A4B23244ADD}" name="6/11" headerRowDxfId="2472" dataDxfId="2471"/>
    <tableColumn id="10" xr3:uid="{5C34268F-1E8B-4545-AB0C-132C01CC4509}" name="7/11" headerRowDxfId="2470" dataDxfId="2469"/>
    <tableColumn id="12" xr3:uid="{DC3728CA-3BFA-449B-B826-B7D84958F5EC}" name="9/11" headerRowDxfId="2468" dataDxfId="2467"/>
    <tableColumn id="13" xr3:uid="{4398FA05-40B7-478E-9778-60CCC00E4909}" name="10/11" headerRowDxfId="2466" dataDxfId="2465"/>
    <tableColumn id="16" xr3:uid="{452E2DC4-7A78-45C0-B263-021DD98528D1}" name="13/11" headerRowDxfId="2464" dataDxfId="2463"/>
    <tableColumn id="17" xr3:uid="{D57E41DC-B5FB-4151-9A34-C6C9BEE881CA}" name="14/11" headerRowDxfId="2462" dataDxfId="2461"/>
    <tableColumn id="19" xr3:uid="{313ADC45-EF24-471F-9908-2B171C316823}" name="16/11" headerRowDxfId="2460" dataDxfId="2459"/>
    <tableColumn id="20" xr3:uid="{DB8F9470-3071-4449-82C8-378C720D0565}" name="17/11" headerRowDxfId="2458" dataDxfId="2457"/>
    <tableColumn id="23" xr3:uid="{A1394DB2-4CD0-41FA-B7DC-46FF638AB705}" name="20/11" headerRowDxfId="2456" dataDxfId="2455"/>
    <tableColumn id="24" xr3:uid="{81D22B69-9C60-4047-B6EC-EF4C1C560486}" name="21/11" headerRowDxfId="2454" dataDxfId="2453"/>
    <tableColumn id="26" xr3:uid="{19D9F194-0558-4959-94BA-A95B2E108A7C}" name="23/11" headerRowDxfId="2452" dataDxfId="2451"/>
    <tableColumn id="27" xr3:uid="{CB179C8A-0D38-4E7E-9D1A-37CCD9AAE751}" name="24/11" headerRowDxfId="2450" dataDxfId="2449"/>
    <tableColumn id="30" xr3:uid="{0B82423B-8FC7-4066-9659-17C35CC45EFE}" name="27/11" headerRowDxfId="2448" dataDxfId="2447"/>
    <tableColumn id="31" xr3:uid="{85AF8DF3-845C-4181-8863-C6680D1C5B8C}" name="28/11" headerRowDxfId="2446" dataDxfId="2445"/>
    <tableColumn id="33" xr3:uid="{FED82D8D-696A-47E0-A9BA-2AC1B5385C0A}" name="30/11" headerRowDxfId="2444" dataDxfId="2443"/>
    <tableColumn id="34" xr3:uid="{84FA7E03-FF8B-4AAB-A89E-794D92D4E9CE}" name="Colonne1" headerRowDxfId="2442" dataDxfId="2441"/>
    <tableColumn id="35" xr3:uid="{B233AC59-99BE-41B5-8D7B-233E362238F1}" name="Colonne2" headerRowDxfId="2440" dataDxfId="2439"/>
    <tableColumn id="36" xr3:uid="{3EF66F74-5154-43CC-9912-7AAC4BAF5459}" name="Colonne3" headerRowDxfId="2438" dataDxfId="2437"/>
  </tableColumns>
  <tableStyleInfo name="TableStyleLight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4" xr:uid="{109F4E9B-1909-42B9-8D9E-540ED311EAFB}" name="Tableau3124850707229155" displayName="Tableau3124850707229155" ref="C341:E364" headerRowCount="0" headerRowDxfId="2436" dataDxfId="2435" totalsRowDxfId="2434">
  <tableColumns count="3">
    <tableColumn id="1" xr3:uid="{9A4306E8-C08F-4D07-8E2E-137BE18DA872}" name="Colonne1" totalsRowLabel="Total" dataDxfId="2433" totalsRowDxfId="2432">
      <calculatedColumnFormula>COUNTIF(H341:ZN341, "x")</calculatedColumnFormula>
    </tableColumn>
    <tableColumn id="2" xr3:uid="{40774799-992A-43EA-8364-B05255318EA5}" name="Colonne2" dataDxfId="2431" totalsRowDxfId="2430">
      <calculatedColumnFormula>COUNTA(I341:Z341)-C341</calculatedColumnFormula>
    </tableColumn>
    <tableColumn id="3" xr3:uid="{419E6540-61B0-4807-B9FA-532C657AA03B}" name="Colonne3" totalsRowFunction="count" dataDxfId="2429" totalsRowDxfId="2428">
      <calculatedColumnFormula>C341+D341</calculatedColumnFormula>
    </tableColumn>
  </tableColumns>
  <tableStyleInfo name="TableStyleLight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5" xr:uid="{CC21EE4A-C261-4AD6-9F7A-8634C5C7208C}" name="Tableau211474969717730156" displayName="Tableau211474969717730156" ref="F369:Z392" headerRowCount="0" totalsRowShown="0" headerRowDxfId="2427">
  <tableColumns count="21">
    <tableColumn id="1" xr3:uid="{64B4A7D8-3238-4490-9FA8-EDF7964F455B}" name="NOM" headerRowDxfId="2426" dataDxfId="40"/>
    <tableColumn id="2" xr3:uid="{DEAD0FA9-1062-4327-B8CD-285191034C70}" name="Prénom" headerRowDxfId="2425" dataDxfId="39"/>
    <tableColumn id="3" xr3:uid="{900F11FF-0AF9-4699-B64E-209EE847FD58}" name="Niveau" headerRowDxfId="2424" dataDxfId="38"/>
    <tableColumn id="8" xr3:uid="{21A9440A-1635-4590-8906-0E39B71AEB9A}" name="6/11" headerRowDxfId="2423" dataDxfId="2422"/>
    <tableColumn id="10" xr3:uid="{93F96B77-99F6-4EE3-8409-DD4BCEFC5FB2}" name="7/11" headerRowDxfId="2421" dataDxfId="2420"/>
    <tableColumn id="12" xr3:uid="{14D27DCE-962E-4901-9F9B-37A3A13742C9}" name="9/11" headerRowDxfId="2419" dataDxfId="2418"/>
    <tableColumn id="13" xr3:uid="{9607F3F5-49F9-4A3C-98C5-21CCED49563B}" name="10/11" headerRowDxfId="2417" dataDxfId="2416"/>
    <tableColumn id="16" xr3:uid="{D5E41824-587D-4AB9-BE54-5F6714F04287}" name="13/11" headerRowDxfId="2415" dataDxfId="2414"/>
    <tableColumn id="17" xr3:uid="{AA43F77C-FBE7-4B30-B620-891B6F0DD1CB}" name="14/11" headerRowDxfId="2413" dataDxfId="2412"/>
    <tableColumn id="19" xr3:uid="{A759739C-058D-4FA2-A4DA-6BF095F38D85}" name="16/11" headerRowDxfId="2411" dataDxfId="2410"/>
    <tableColumn id="20" xr3:uid="{0742359D-82A2-4BEE-B657-8DC8AFD997F5}" name="17/11" headerRowDxfId="2409" dataDxfId="2408"/>
    <tableColumn id="23" xr3:uid="{DE31F4E6-2BBB-47CD-A51D-B966ED750884}" name="20/11" headerRowDxfId="2407" dataDxfId="2406"/>
    <tableColumn id="24" xr3:uid="{6F44C59B-77EB-4DC8-8671-B7AECE2969F4}" name="21/11" headerRowDxfId="2405" dataDxfId="2404"/>
    <tableColumn id="26" xr3:uid="{E6283E0F-BCBE-4DC6-9BD4-93A6E7160089}" name="23/11" headerRowDxfId="2403" dataDxfId="2402"/>
    <tableColumn id="27" xr3:uid="{590871C1-51F9-4059-A72C-ED26BE2D9BB8}" name="24/11" headerRowDxfId="2401" dataDxfId="2400"/>
    <tableColumn id="30" xr3:uid="{DA7E6D2F-C017-48F4-B026-9220899020DD}" name="27/11" headerRowDxfId="2399" dataDxfId="2398"/>
    <tableColumn id="31" xr3:uid="{C8C36FD1-73A4-4DE6-B44D-60560426FCFF}" name="28/11" headerRowDxfId="2397" dataDxfId="2396"/>
    <tableColumn id="33" xr3:uid="{FC0A1DDB-9D8E-4C99-8A38-5505B469BD40}" name="30/11" headerRowDxfId="2395" dataDxfId="2394"/>
    <tableColumn id="34" xr3:uid="{2A233637-7479-4756-833E-19F5A9A9F2D5}" name="Colonne1" headerRowDxfId="2393" dataDxfId="2392"/>
    <tableColumn id="35" xr3:uid="{9311B4EA-A4BC-47F7-A0E6-33D7FD6E309D}" name="Colonne2" headerRowDxfId="2391" dataDxfId="2390"/>
    <tableColumn id="36" xr3:uid="{21BB6617-0C74-4723-97AA-0F2CEEACC38F}" name="Colonne3" headerRowDxfId="2389" dataDxfId="2388"/>
  </tableColumns>
  <tableStyleInfo name="TableStyleLight7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6" xr:uid="{C5DAA9D5-94E1-438E-B85A-C4588622D4E3}" name="Tableau312485070727831157" displayName="Tableau312485070727831157" ref="C369:E392" headerRowCount="0" headerRowDxfId="2387" dataDxfId="2386" totalsRowDxfId="2385">
  <tableColumns count="3">
    <tableColumn id="1" xr3:uid="{7B41AD14-F85D-4EDC-82A2-C878A6D50703}" name="Colonne1" totalsRowLabel="Total" dataDxfId="2384" totalsRowDxfId="2383">
      <calculatedColumnFormula>COUNTIF(H369:ZN369, "x")</calculatedColumnFormula>
    </tableColumn>
    <tableColumn id="2" xr3:uid="{DBB6CA7B-883E-444C-910A-55A2A33BE47A}" name="Colonne2" dataDxfId="2382" totalsRowDxfId="2381">
      <calculatedColumnFormula>COUNTA(I369:Z369)-C369</calculatedColumnFormula>
    </tableColumn>
    <tableColumn id="3" xr3:uid="{2F3D97FD-B09E-4DE0-A1E0-F4A1398A1B60}" name="Colonne3" totalsRowFunction="count" dataDxfId="2380" totalsRowDxfId="2379">
      <calculatedColumnFormula>C369+D369</calculatedColumnFormula>
    </tableColumn>
  </tableColumns>
  <tableStyleInfo name="TableStyleLight7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7" xr:uid="{349C1DA1-A50F-42A3-B75A-18F0B280C4A5}" name="Tableau21147496971777932158" displayName="Tableau21147496971777932158" ref="F397:Z420" headerRowCount="0" totalsRowShown="0" headerRowDxfId="2378">
  <tableColumns count="21">
    <tableColumn id="1" xr3:uid="{B5186A95-A928-439C-8F03-1D53D84E3B7C}" name="NOM" headerRowDxfId="2377" dataDxfId="43"/>
    <tableColumn id="2" xr3:uid="{AE0995AD-6962-440D-BC4A-5EE3155BCAAA}" name="Prénom" headerRowDxfId="2376" dataDxfId="42"/>
    <tableColumn id="3" xr3:uid="{3F56C72F-7CAD-43CE-9391-696BF7151C24}" name="Niveau" headerRowDxfId="2375" dataDxfId="41"/>
    <tableColumn id="8" xr3:uid="{F4166831-3C39-4274-8E05-F9C04AB2E87A}" name="6/11" headerRowDxfId="2374" dataDxfId="2373"/>
    <tableColumn id="10" xr3:uid="{FCE90D05-90E6-4C35-BFE1-03C5ECECAC19}" name="7/11" headerRowDxfId="2372" dataDxfId="2371"/>
    <tableColumn id="12" xr3:uid="{F0367774-697E-4CCA-A12A-8CD9D1FC2835}" name="9/11" headerRowDxfId="2370" dataDxfId="2369"/>
    <tableColumn id="13" xr3:uid="{30AB84C4-DB59-4CEC-BFEE-C38B7603FBC1}" name="10/11" headerRowDxfId="2368" dataDxfId="2367"/>
    <tableColumn id="16" xr3:uid="{E3027635-DC77-4A75-98CC-1F26CEA34B32}" name="13/11" headerRowDxfId="2366" dataDxfId="2365"/>
    <tableColumn id="17" xr3:uid="{D910B8EC-1AAF-4733-B254-5D6E7D95029E}" name="14/11" headerRowDxfId="2364" dataDxfId="2363"/>
    <tableColumn id="19" xr3:uid="{25E41665-9F02-404F-8203-F90E0DCD4F2C}" name="16/11" headerRowDxfId="2362" dataDxfId="2361"/>
    <tableColumn id="20" xr3:uid="{BD812833-4BDF-4593-8F02-F9724D25FAF3}" name="17/11" headerRowDxfId="2360" dataDxfId="2359"/>
    <tableColumn id="23" xr3:uid="{8290554A-C736-4835-ADDB-A37473109369}" name="20/11" headerRowDxfId="2358" dataDxfId="2357"/>
    <tableColumn id="24" xr3:uid="{E7CB2CF3-2F0B-4EAE-9F4A-C2D5CC0E378A}" name="21/11" headerRowDxfId="2356" dataDxfId="2355"/>
    <tableColumn id="26" xr3:uid="{860D843B-D4FC-407F-87E6-5E676CD6A1F5}" name="23/11" headerRowDxfId="2354" dataDxfId="2353"/>
    <tableColumn id="27" xr3:uid="{C997EA84-7022-436D-8C8A-D804F298CFDB}" name="24/11" headerRowDxfId="2352" dataDxfId="2351"/>
    <tableColumn id="30" xr3:uid="{9F552BDF-4519-4A06-AAAA-2DF93AC8DB9F}" name="27/11" headerRowDxfId="2350" dataDxfId="2349"/>
    <tableColumn id="31" xr3:uid="{9B051D8E-F470-4433-B0F9-8F1AD619D25B}" name="28/11" headerRowDxfId="2348" dataDxfId="2347"/>
    <tableColumn id="33" xr3:uid="{3DE804B1-A227-4C9F-81C5-511D527A3472}" name="30/11" headerRowDxfId="2346" dataDxfId="2345"/>
    <tableColumn id="34" xr3:uid="{6F8C4E60-7AC8-404E-92A2-81E0055126B2}" name="Colonne1" headerRowDxfId="2344" dataDxfId="2343"/>
    <tableColumn id="35" xr3:uid="{280B7DBE-C874-419B-8A97-279ADC834538}" name="Colonne2" headerRowDxfId="2342" dataDxfId="2341"/>
    <tableColumn id="36" xr3:uid="{1C792C4D-00DE-4C74-9E2A-A42A46B5CB1D}" name="Colonne3" headerRowDxfId="2340" dataDxfId="2339"/>
  </tableColumns>
  <tableStyleInfo name="TableStyleLight7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8" xr:uid="{691863AC-6183-4AC9-9E52-D61B063CFBAC}" name="Tableau31248507072788033159" displayName="Tableau31248507072788033159" ref="C397:E420" headerRowCount="0" headerRowDxfId="2338" dataDxfId="2337" totalsRowDxfId="2336">
  <tableColumns count="3">
    <tableColumn id="1" xr3:uid="{D9B61695-D308-4B68-99B1-3C95E5D542DB}" name="Colonne1" totalsRowLabel="Total" dataDxfId="2335" totalsRowDxfId="2334">
      <calculatedColumnFormula>COUNTIF(H397:ZN397, "x")</calculatedColumnFormula>
    </tableColumn>
    <tableColumn id="2" xr3:uid="{0170ADD6-BC7B-44C0-A7DF-BF973A35B04A}" name="Colonne2" dataDxfId="2333" totalsRowDxfId="2332">
      <calculatedColumnFormula>COUNTA(I397:Z397)-C397</calculatedColumnFormula>
    </tableColumn>
    <tableColumn id="3" xr3:uid="{15A08693-FCC2-4AC7-A9D4-A8AE847E37A5}" name="Colonne3" totalsRowFunction="count" dataDxfId="2331" totalsRowDxfId="2330">
      <calculatedColumnFormula>C397+D397</calculatedColumnFormula>
    </tableColumn>
  </tableColumns>
  <tableStyleInfo name="TableStyleLight7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9" xr:uid="{DD90C339-6671-4B3A-8DB5-8BD494326AEC}" name="Tableau2114749697177798134160" displayName="Tableau2114749697177798134160" ref="F425:Z453" headerRowCount="0" totalsRowShown="0" headerRowDxfId="2329">
  <tableColumns count="21">
    <tableColumn id="1" xr3:uid="{7B3AD729-E725-4A23-8633-665E46D3A51A}" name="NOM" headerRowDxfId="2328" dataDxfId="45"/>
    <tableColumn id="2" xr3:uid="{C6870C14-D4A3-4E23-B513-D9E1F767639C}" name="Prénom" headerRowDxfId="2327" dataDxfId="2326"/>
    <tableColumn id="3" xr3:uid="{C126906F-27F0-405A-B750-6BB5CF748DAF}" name="Niveau" headerRowDxfId="2325" dataDxfId="44"/>
    <tableColumn id="8" xr3:uid="{910B3348-260F-43A7-A00E-3A65A5ECE0C3}" name="6/11" headerRowDxfId="2324" dataDxfId="2323"/>
    <tableColumn id="10" xr3:uid="{311098DE-E334-4C12-80D2-19800BC6F0A3}" name="7/11" headerRowDxfId="2322" dataDxfId="2321"/>
    <tableColumn id="12" xr3:uid="{93DA9EB1-E696-4344-8264-0F7075F0A748}" name="9/11" headerRowDxfId="2320" dataDxfId="2319"/>
    <tableColumn id="13" xr3:uid="{528A9847-1480-4F08-8CAE-E36ECEAE35CD}" name="10/11" headerRowDxfId="2318" dataDxfId="2317"/>
    <tableColumn id="16" xr3:uid="{74B78D61-2D47-44D4-AB51-6C28EF213942}" name="13/11" headerRowDxfId="2316" dataDxfId="2315"/>
    <tableColumn id="17" xr3:uid="{9B412AB2-ADCA-4FD9-A2FC-528622CB7AC2}" name="14/11" headerRowDxfId="2314" dataDxfId="2313"/>
    <tableColumn id="19" xr3:uid="{F395AF8E-8A09-4A13-8F80-8A8752CB0098}" name="16/11" headerRowDxfId="2312" dataDxfId="2311"/>
    <tableColumn id="20" xr3:uid="{55077651-F612-4892-9F79-C48441B2BD8E}" name="17/11" headerRowDxfId="2310" dataDxfId="2309"/>
    <tableColumn id="23" xr3:uid="{3732560B-8B87-441E-9928-71A79AB663B0}" name="20/11" headerRowDxfId="2308" dataDxfId="2307"/>
    <tableColumn id="24" xr3:uid="{5046B240-58A1-4758-B3AC-A872ABDE34AB}" name="21/11" headerRowDxfId="2306" dataDxfId="2305"/>
    <tableColumn id="26" xr3:uid="{E2F5FF20-FFCE-4B27-A31B-9074E133B434}" name="23/11" headerRowDxfId="2304" dataDxfId="2303"/>
    <tableColumn id="27" xr3:uid="{F4326DC9-1F1F-4563-A149-5F97B5B6166D}" name="24/11" headerRowDxfId="2302" dataDxfId="2301"/>
    <tableColumn id="30" xr3:uid="{2D435B13-FB6C-45E7-8DA9-6CA1E849A4A2}" name="27/11" headerRowDxfId="2300" dataDxfId="2299"/>
    <tableColumn id="31" xr3:uid="{C9BA5A85-A5AF-4B2A-BC83-E3C20054B6C2}" name="28/11" headerRowDxfId="2298" dataDxfId="2297"/>
    <tableColumn id="33" xr3:uid="{B37C3344-97D8-48C5-A79E-A70FA3DF8235}" name="30/11" headerRowDxfId="2296" dataDxfId="2295"/>
    <tableColumn id="34" xr3:uid="{83142842-D282-42D9-AC83-2C10A40D9128}" name="Colonne1" headerRowDxfId="2294" dataDxfId="2293"/>
    <tableColumn id="35" xr3:uid="{85376832-595E-4100-9CF7-E973F82CB5C2}" name="Colonne2" headerRowDxfId="2292" dataDxfId="2291"/>
    <tableColumn id="36" xr3:uid="{8407CB3B-4E1C-43AF-8D47-AF5E13EDB3F0}" name="Colonne3" headerRowDxfId="2290" dataDxfId="2289"/>
  </tableColumns>
  <tableStyleInfo name="TableStyleLight5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0" xr:uid="{7B78A1F3-9E55-4789-BFED-637E14A1CFD8}" name="Tableau3124850707278808235161" displayName="Tableau3124850707278808235161" ref="C425:E453" headerRowCount="0" headerRowDxfId="2288" totalsRowDxfId="2286" tableBorderDxfId="2287">
  <tableColumns count="3">
    <tableColumn id="1" xr3:uid="{27F38BF8-1A3C-49AB-BEAD-06BB40A94093}" name="Colonne1" totalsRowLabel="Total" dataDxfId="2285" totalsRowDxfId="2284">
      <calculatedColumnFormula>COUNTIF(H425:ZN425, "x")</calculatedColumnFormula>
    </tableColumn>
    <tableColumn id="2" xr3:uid="{FCA870B9-C30E-44DF-85C5-C6096D0962D6}" name="Colonne2" dataDxfId="2283" totalsRowDxfId="2282">
      <calculatedColumnFormula>COUNTA(I425:Z425)-C425</calculatedColumnFormula>
    </tableColumn>
    <tableColumn id="3" xr3:uid="{9C5707BE-FF07-45F0-8618-93CE62B5DB37}" name="Colonne3" totalsRowFunction="count" dataDxfId="2281" totalsRowDxfId="2280">
      <calculatedColumnFormula>C425+D425</calculatedColumnFormula>
    </tableColumn>
  </tableColumns>
  <tableStyleInfo name="TableStyleLight5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3" xr:uid="{0BDD8E78-E238-4D2C-B326-ADDD2137BE78}" name="Tableau21121166194" displayName="Tableau21121166194" ref="F20:Z49" headerRowCount="0" totalsRowShown="0" headerRowDxfId="2277">
  <tableColumns count="21">
    <tableColumn id="1" xr3:uid="{9143B97E-A82C-4D45-8241-A216150C786E}" name="NOM" headerRowDxfId="2276" dataDxfId="2275"/>
    <tableColumn id="2" xr3:uid="{CD4D90ED-18A2-43C9-A3B5-4C230678C566}" name="Prénom" headerRowDxfId="2274" dataDxfId="2273"/>
    <tableColumn id="3" xr3:uid="{AA6061F7-03F1-42C0-B0A2-56089EE545A4}" name="Niveau" headerRowDxfId="2272" dataDxfId="2271"/>
    <tableColumn id="8" xr3:uid="{F5D46F22-E319-40C1-BCD9-28962A4656D4}" name="6/11" headerRowDxfId="2270" dataDxfId="2269"/>
    <tableColumn id="10" xr3:uid="{D4B90EE4-57DE-40E3-A168-38903B3B2AC3}" name="7/11" headerRowDxfId="2268" dataDxfId="2267"/>
    <tableColumn id="12" xr3:uid="{79BD2A5E-4F19-4A01-84DF-2F02AA2387F2}" name="9/11" headerRowDxfId="2266" dataDxfId="2265"/>
    <tableColumn id="13" xr3:uid="{66828202-E80F-4F0A-913E-B25757860911}" name="10/11" headerRowDxfId="2264" dataDxfId="2263"/>
    <tableColumn id="16" xr3:uid="{AE0A471E-1CD7-4D11-8684-F679C687B98E}" name="13/11" headerRowDxfId="2262" dataDxfId="2261"/>
    <tableColumn id="17" xr3:uid="{C77BF415-EDF4-44CC-AFE3-842685515C32}" name="14/11" headerRowDxfId="2260" dataDxfId="2259"/>
    <tableColumn id="19" xr3:uid="{C4147244-7748-48E4-94C8-A75C2F2E96EB}" name="16/11" headerRowDxfId="2258" dataDxfId="2257"/>
    <tableColumn id="20" xr3:uid="{2E02985B-229C-4BE2-9B28-860E8057DB4A}" name="17/11" headerRowDxfId="2256" dataDxfId="2255"/>
    <tableColumn id="23" xr3:uid="{AC37D718-E995-45A6-BE2F-8580AC2CA770}" name="20/11" headerRowDxfId="2254" dataDxfId="2253"/>
    <tableColumn id="24" xr3:uid="{D559F591-1BB5-4671-B357-215FBD3B9416}" name="21/11" headerRowDxfId="2252" dataDxfId="2251"/>
    <tableColumn id="26" xr3:uid="{0219E63B-560C-4488-AE3B-1FC6972B8333}" name="23/11" headerRowDxfId="2250" dataDxfId="2249"/>
    <tableColumn id="27" xr3:uid="{993B4D53-6942-42F1-85C3-A5F0EB8DE89B}" name="24/11" headerRowDxfId="2248" dataDxfId="2247"/>
    <tableColumn id="30" xr3:uid="{3CA86FD6-CAED-4121-A37C-93A8E75259A4}" name="27/11" headerRowDxfId="2246" dataDxfId="2245"/>
    <tableColumn id="31" xr3:uid="{0B835EB5-7AAA-4FFC-9879-99BA869A9CE6}" name="28/11" headerRowDxfId="2244" dataDxfId="2243"/>
    <tableColumn id="33" xr3:uid="{7FA8EF2B-A18A-466A-99F4-F45A3712B750}" name="30/11" headerRowDxfId="2242" dataDxfId="2241"/>
    <tableColumn id="34" xr3:uid="{C4DAAA9B-BE41-4E55-A00D-16EEAF109548}" name="Colonne1" headerRowDxfId="2240" dataDxfId="2239"/>
    <tableColumn id="35" xr3:uid="{F3DD1944-D727-4492-B3FC-65B191A92232}" name="Colonne2" headerRowDxfId="2238" dataDxfId="2237"/>
    <tableColumn id="36" xr3:uid="{40968DB4-2D17-4120-A207-B9FE97C3904D}" name="Colonne3" headerRowDxfId="2236" dataDxfId="2235"/>
  </tableColumns>
  <tableStyleInfo name="TableStyleLight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4" xr:uid="{2BA753E1-8748-40A2-8C78-4DC915F6751D}" name="Tableau31231267195" displayName="Tableau31231267195" ref="C20:E49" headerRowCount="0" headerRowDxfId="2234" dataDxfId="2233" totalsRowDxfId="2232">
  <tableColumns count="3">
    <tableColumn id="1" xr3:uid="{69E688AF-C49E-41EF-82E4-7E8FDD6FDB93}" name="Colonne1" totalsRowLabel="Total" dataDxfId="2230" totalsRowDxfId="2231">
      <calculatedColumnFormula>COUNTIF(H20:ZN20, "nj")</calculatedColumnFormula>
    </tableColumn>
    <tableColumn id="2" xr3:uid="{572ED823-A8F5-405B-BA15-E10D30E9E70E}" name="Colonne2" dataDxfId="2228" totalsRowDxfId="2229">
      <calculatedColumnFormula>COUNTA(I20:Z20)-C20</calculatedColumnFormula>
    </tableColumn>
    <tableColumn id="3" xr3:uid="{A01E516B-EB76-45CD-B9A0-D2B97D029305}" name="Colonne3" totalsRowFunction="count" dataDxfId="2226" totalsRowDxfId="2227">
      <calculatedColumnFormula>C20+D20</calculatedColumnFormula>
    </tableColumn>
  </tableColumns>
  <tableStyleInfo name="TableStyleLight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5" xr:uid="{9F55FB5F-C7D9-438A-BFB6-BA55674E6885}" name="Tableau2114743668196" displayName="Tableau2114743668196" ref="F54:Z83" headerRowCount="0" totalsRowShown="0" headerRowDxfId="2225">
  <tableColumns count="21">
    <tableColumn id="1" xr3:uid="{530B2ABC-7845-459F-8BE4-B6F8411C3FD3}" name="NOM" headerRowDxfId="2224" dataDxfId="2223"/>
    <tableColumn id="2" xr3:uid="{B1D6CAC3-4B7D-4839-8DA0-641396703BC7}" name="Prénom" headerRowDxfId="2222" dataDxfId="2221"/>
    <tableColumn id="3" xr3:uid="{FF7D6FC5-5DA6-4F29-ADAD-FF9A2C321FAD}" name="Niveau" headerRowDxfId="2220" dataDxfId="2219"/>
    <tableColumn id="8" xr3:uid="{4671D491-0495-48CA-B622-918A8FD6684D}" name="6/11" headerRowDxfId="2218" dataDxfId="2217"/>
    <tableColumn id="10" xr3:uid="{FE134431-22C0-47B9-AE71-6D43E6D84A33}" name="7/11" headerRowDxfId="2216" dataDxfId="2215"/>
    <tableColumn id="12" xr3:uid="{FD44EBFF-3B74-4C04-A400-58A824AA5070}" name="9/11" headerRowDxfId="2214" dataDxfId="2213"/>
    <tableColumn id="13" xr3:uid="{CAA7C5B5-A0A5-4475-ACA5-892D494BF974}" name="10/11" headerRowDxfId="2212" dataDxfId="2211"/>
    <tableColumn id="16" xr3:uid="{1C08ED24-59FB-4F70-AA48-732ACA95889A}" name="13/11" headerRowDxfId="2210" dataDxfId="2209"/>
    <tableColumn id="17" xr3:uid="{0AA115BF-BBD3-458D-A6CB-2979AB9DBD6E}" name="14/11" headerRowDxfId="2208" dataDxfId="2207"/>
    <tableColumn id="19" xr3:uid="{D9805D29-228C-44F7-87E6-52A4F9CA43B3}" name="16/11" headerRowDxfId="2206" dataDxfId="2205"/>
    <tableColumn id="20" xr3:uid="{DE14D357-BF4C-464A-BA3A-DF3B872FAE4C}" name="17/11" headerRowDxfId="2204" dataDxfId="2203"/>
    <tableColumn id="23" xr3:uid="{B8397C52-3E31-4327-A532-0CE7C45C7901}" name="20/11" headerRowDxfId="2202" dataDxfId="2201"/>
    <tableColumn id="24" xr3:uid="{5CF2023E-4CE5-4E2F-A859-D44C967000FC}" name="21/11" headerRowDxfId="2200" dataDxfId="2199"/>
    <tableColumn id="26" xr3:uid="{CCD2A076-5A3C-4048-B55E-3D496F883396}" name="23/11" headerRowDxfId="2198" dataDxfId="2197"/>
    <tableColumn id="27" xr3:uid="{3F58CE94-B8D2-4181-816A-966DB1A1DE80}" name="24/11" headerRowDxfId="2196" dataDxfId="2195"/>
    <tableColumn id="30" xr3:uid="{87702499-9608-46A5-8EAD-6661C2E1D142}" name="27/11" headerRowDxfId="2194" dataDxfId="2193"/>
    <tableColumn id="31" xr3:uid="{0D7C8D05-0D21-46DB-8FB5-10583A055577}" name="28/11" headerRowDxfId="2192" dataDxfId="2191"/>
    <tableColumn id="33" xr3:uid="{4AB15A6E-F93D-41D1-BB56-4718B9552A89}" name="30/11" headerRowDxfId="2190" dataDxfId="2189"/>
    <tableColumn id="34" xr3:uid="{B2958F3D-265C-40D6-B2DD-73EE51E13BA2}" name="Colonne1" headerRowDxfId="2188" dataDxfId="2187"/>
    <tableColumn id="35" xr3:uid="{BDA9A673-2CB8-4252-9DEB-A7BAEA35EAF0}" name="Colonne2" headerRowDxfId="2186" dataDxfId="2185"/>
    <tableColumn id="36" xr3:uid="{F4FC5ED3-E3D3-438B-BD21-2B4EDC0B49E5}" name="Colonne3" headerRowDxfId="2184" dataDxfId="2183"/>
  </tableColumns>
  <tableStyleInfo name="TableStyleLight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6" xr:uid="{F62C3F5C-6F0E-4FA0-A114-DEC21FE4010E}" name="Tableau3124853769197" displayName="Tableau3124853769197" ref="C54:E83" headerRowCount="0" headerRowDxfId="2182" dataDxfId="2181" totalsRowDxfId="2180">
  <tableColumns count="3">
    <tableColumn id="1" xr3:uid="{0EF0F518-EC20-4FE9-87EE-AB9B42C0852A}" name="Colonne1" totalsRowLabel="Total" dataDxfId="2178" totalsRowDxfId="2179">
      <calculatedColumnFormula>COUNTIF(H54:ZN54, "nj")</calculatedColumnFormula>
    </tableColumn>
    <tableColumn id="2" xr3:uid="{351EAEBB-F5FF-44E4-9C56-802091171385}" name="Colonne2" dataDxfId="2176" totalsRowDxfId="2177">
      <calculatedColumnFormula>COUNTA(I54:Z54)-C54</calculatedColumnFormula>
    </tableColumn>
    <tableColumn id="3" xr3:uid="{8775BD75-CD5A-43AA-A51B-27D824A09D32}" name="Colonne3" totalsRowFunction="count" dataDxfId="2174" totalsRowDxfId="2175">
      <calculatedColumnFormula>C54+D54</calculatedColumnFormula>
    </tableColumn>
  </tableColumns>
  <tableStyleInfo name="TableStyleLight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7" xr:uid="{7C762D97-DF41-4487-9397-558AF3225509}" name="Tableau211474963870198" displayName="Tableau211474963870198" ref="F88:Z117" headerRowCount="0" totalsRowShown="0" headerRowDxfId="2173">
  <tableColumns count="21">
    <tableColumn id="1" xr3:uid="{E544FCC3-7F16-47C7-A2BE-F04832417003}" name="NOM" headerRowDxfId="2172" dataDxfId="2171"/>
    <tableColumn id="2" xr3:uid="{BE527FBD-1885-490F-AC02-4ABCC5BD14A6}" name="Prénom" headerRowDxfId="2170" dataDxfId="2169"/>
    <tableColumn id="3" xr3:uid="{51810833-AB9B-4A80-A0D2-DF3127784D6C}" name="Niveau" headerRowDxfId="2168" dataDxfId="2167"/>
    <tableColumn id="8" xr3:uid="{023FCDEC-2553-4386-B797-635ED4B3FA5B}" name="6/11" headerRowDxfId="2166" dataDxfId="2165"/>
    <tableColumn id="10" xr3:uid="{A61174B2-E6BE-47C0-940D-CC7FB4BEE6D7}" name="7/11" headerRowDxfId="2164" dataDxfId="2163"/>
    <tableColumn id="12" xr3:uid="{3F9E77AE-492A-4747-8F3F-C9A9C3E5DA46}" name="9/11" headerRowDxfId="2162" dataDxfId="2161"/>
    <tableColumn id="13" xr3:uid="{3A75A522-E028-457A-BCC9-1BC89B0EF62C}" name="10/11" headerRowDxfId="2160" dataDxfId="2159"/>
    <tableColumn id="16" xr3:uid="{FE104BDB-0B79-4D45-A5F9-4614A3FAE592}" name="13/11" headerRowDxfId="2158" dataDxfId="2157"/>
    <tableColumn id="17" xr3:uid="{D7595DF4-FA98-4B2F-A8B5-160F9B175255}" name="14/11" headerRowDxfId="2156" dataDxfId="2155"/>
    <tableColumn id="19" xr3:uid="{C8CE3A21-3E4B-43C5-BDD9-B6C7008425B1}" name="16/11" headerRowDxfId="2154" dataDxfId="2153"/>
    <tableColumn id="20" xr3:uid="{B07F8FF5-4F28-4A32-8FDC-A177ED2BF8AB}" name="17/11" headerRowDxfId="2152" dataDxfId="2151"/>
    <tableColumn id="23" xr3:uid="{35413474-CF00-4431-AE7E-B0DCB6B368B4}" name="20/11" headerRowDxfId="2150" dataDxfId="2149"/>
    <tableColumn id="24" xr3:uid="{1069A9F3-81F6-4632-86D4-E783F08B220B}" name="21/11" headerRowDxfId="2148" dataDxfId="2147"/>
    <tableColumn id="26" xr3:uid="{07ED6AAF-4DAD-4442-8F63-100BA8451D80}" name="23/11" headerRowDxfId="2146" dataDxfId="2145"/>
    <tableColumn id="27" xr3:uid="{4CF8FABD-C791-42DD-8036-2DEBEC05B552}" name="24/11" headerRowDxfId="2144" dataDxfId="2143"/>
    <tableColumn id="30" xr3:uid="{3737CE55-59FF-4875-8AE4-E60FFEA0E279}" name="27/11" headerRowDxfId="2142" dataDxfId="2141"/>
    <tableColumn id="31" xr3:uid="{3A4C1945-D9C2-44E0-A1D3-B7B11C239044}" name="28/11" headerRowDxfId="2140" dataDxfId="2139"/>
    <tableColumn id="33" xr3:uid="{9EB53160-2E49-4C83-BA9D-BA01EE7F4B9F}" name="30/11" headerRowDxfId="2138" dataDxfId="2137"/>
    <tableColumn id="34" xr3:uid="{F3905204-C3C9-4043-93B2-750EA5E2FAD6}" name="Colonne1" headerRowDxfId="2136" dataDxfId="2135"/>
    <tableColumn id="35" xr3:uid="{51B11C2E-D4DA-40C2-A25F-E5311A093A8F}" name="Colonne2" headerRowDxfId="2134" dataDxfId="2133"/>
    <tableColumn id="36" xr3:uid="{9F5B5AA9-8317-4982-9893-6240D1F9913B}" name="Colonne3" headerRowDxfId="2132" dataDxfId="2131"/>
  </tableColumns>
  <tableStyleInfo name="TableStyleLight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8" xr:uid="{2379D9DB-F210-416F-904F-EF64913E6CA6}" name="Tableau312485073971199" displayName="Tableau312485073971199" ref="C88:E117" headerRowCount="0" headerRowDxfId="2130" dataDxfId="2129" totalsRowDxfId="2128">
  <tableColumns count="3">
    <tableColumn id="1" xr3:uid="{4E97AC39-CF50-4025-AA55-D7E621F36FD9}" name="Colonne1" totalsRowLabel="Total" dataDxfId="2126" totalsRowDxfId="2127">
      <calculatedColumnFormula>COUNTIF(H88:ZN88, "nj")</calculatedColumnFormula>
    </tableColumn>
    <tableColumn id="2" xr3:uid="{0654F714-4F22-440B-89FB-96D5C6743309}" name="Colonne2" dataDxfId="2124" totalsRowDxfId="2125">
      <calculatedColumnFormula>COUNTA(I88:Z88)-C88</calculatedColumnFormula>
    </tableColumn>
    <tableColumn id="3" xr3:uid="{4B9B1248-400C-42BF-AB8A-A75E878E4876}" name="Colonne3" totalsRowFunction="count" dataDxfId="2122" totalsRowDxfId="2123">
      <calculatedColumnFormula>C88+D88</calculatedColumnFormula>
    </tableColumn>
  </tableColumns>
  <tableStyleInfo name="TableStyleLight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9" xr:uid="{4A61007E-946F-47AA-B766-760DA6C41C12}" name="Tableau21147495184072200" displayName="Tableau21147495184072200" ref="F122:Z138" headerRowCount="0" totalsRowShown="0" headerRowDxfId="2121">
  <tableColumns count="21">
    <tableColumn id="1" xr3:uid="{28FA68AF-4E84-4073-B463-7E1538805AC3}" name="NOM" headerRowDxfId="2120" dataDxfId="2119"/>
    <tableColumn id="2" xr3:uid="{4A67206E-836D-4413-A98C-CA28BB51761C}" name="Prénom" headerRowDxfId="2118" dataDxfId="2117"/>
    <tableColumn id="3" xr3:uid="{655952A2-F0FB-4000-8602-7A84F241F069}" name="Niveau" headerRowDxfId="2116" dataDxfId="2115"/>
    <tableColumn id="8" xr3:uid="{CC2EA6EC-5716-49F8-B7BA-84C0661AAB16}" name="6/11" headerRowDxfId="2114" dataDxfId="2113"/>
    <tableColumn id="10" xr3:uid="{878D694E-AFDB-402E-AFD1-B19E6A08C468}" name="7/11" headerRowDxfId="2112" dataDxfId="2111"/>
    <tableColumn id="12" xr3:uid="{F25DD5FA-56B8-478A-BB7F-0B1E9CCC09BF}" name="9/11" headerRowDxfId="2110" dataDxfId="2109"/>
    <tableColumn id="13" xr3:uid="{A34F6844-A018-4286-BA10-85BA0A61CC61}" name="10/11" headerRowDxfId="2108" dataDxfId="2107"/>
    <tableColumn id="16" xr3:uid="{65338FD2-65BB-4510-BB06-CB344007EF5A}" name="13/11" headerRowDxfId="2106" dataDxfId="2105"/>
    <tableColumn id="17" xr3:uid="{5C9B2E59-5CB0-4C44-AD2F-104E101E441F}" name="14/11" headerRowDxfId="2104" dataDxfId="2103"/>
    <tableColumn id="19" xr3:uid="{02B42557-7334-4E10-8BD6-9BFD10F370E4}" name="16/11" headerRowDxfId="2102" dataDxfId="2101"/>
    <tableColumn id="20" xr3:uid="{25D8BA3B-0032-4E56-B3F8-A84BD80E56F0}" name="17/11" headerRowDxfId="2100" dataDxfId="2099"/>
    <tableColumn id="23" xr3:uid="{83A5CB43-7159-4557-8BFD-021A3121BFE9}" name="20/11" headerRowDxfId="2098" dataDxfId="2097"/>
    <tableColumn id="24" xr3:uid="{5F84F8AB-6F83-44E8-8795-12E9E155B9FB}" name="21/11" headerRowDxfId="2096" dataDxfId="2095"/>
    <tableColumn id="26" xr3:uid="{A2164EC9-1361-47F9-B178-7601D75AB31F}" name="23/11" headerRowDxfId="2094" dataDxfId="2093"/>
    <tableColumn id="27" xr3:uid="{BA424C10-5319-4740-9677-E20A8327734F}" name="24/11" headerRowDxfId="2092" dataDxfId="2091"/>
    <tableColumn id="30" xr3:uid="{04892FCF-F626-456B-9F87-7ED7CCE90BB0}" name="27/11" headerRowDxfId="2090" dataDxfId="2089"/>
    <tableColumn id="31" xr3:uid="{726FBC9C-7BCA-443E-B0AC-6049D1E8C204}" name="28/11" headerRowDxfId="2088" dataDxfId="2087"/>
    <tableColumn id="33" xr3:uid="{90FD81AC-8DE8-4690-AECF-65862A08962D}" name="30/11" headerRowDxfId="2086" dataDxfId="2085"/>
    <tableColumn id="34" xr3:uid="{2E16C76F-E3B9-409C-9879-FFF237E6C5CD}" name="Colonne1" headerRowDxfId="2084" dataDxfId="2083"/>
    <tableColumn id="35" xr3:uid="{85394D01-62F0-462E-BE6B-3B214EC2DE2D}" name="Colonne2" headerRowDxfId="2082" dataDxfId="2081"/>
    <tableColumn id="36" xr3:uid="{AE33DF98-5595-448D-9837-16857B94E67A}" name="Colonne3" headerRowDxfId="2080" dataDxfId="2079"/>
  </tableColumns>
  <tableStyleInfo name="TableStyleLight7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0" xr:uid="{675F6BCF-A5FC-4ACD-82ED-1FD4279A096F}" name="Tableau31248505294173201" displayName="Tableau31248505294173201" ref="C122:E138" headerRowCount="0" headerRowDxfId="2078" dataDxfId="2077" totalsRowDxfId="2076">
  <tableColumns count="3">
    <tableColumn id="1" xr3:uid="{68C676E4-1DFB-4CB1-B031-1292B83B17BB}" name="Colonne1" totalsRowLabel="Total" dataDxfId="2074" totalsRowDxfId="2075">
      <calculatedColumnFormula>COUNTIF(H122:ZN122, "nj")</calculatedColumnFormula>
    </tableColumn>
    <tableColumn id="2" xr3:uid="{E6F3061B-ED3D-4F05-B16C-9166D07840AD}" name="Colonne2" dataDxfId="2072" totalsRowDxfId="2073">
      <calculatedColumnFormula>COUNTA(I122:Z122)-C122</calculatedColumnFormula>
    </tableColumn>
    <tableColumn id="3" xr3:uid="{B28A4D4F-BDBA-46A8-BBB0-BB1894101472}" name="Colonne3" totalsRowFunction="count" dataDxfId="2070" totalsRowDxfId="2071">
      <calculatedColumnFormula>C122+D122</calculatedColumnFormula>
    </tableColumn>
  </tableColumns>
  <tableStyleInfo name="TableStyleLight7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1" xr:uid="{42908120-A5A6-446D-8723-4F84CDE1BECB}" name="Tableau21147495153104274202" displayName="Tableau21147495153104274202" ref="F143:Z159" headerRowCount="0" totalsRowShown="0" headerRowDxfId="2069">
  <tableColumns count="21">
    <tableColumn id="1" xr3:uid="{F45E802E-33F9-47E2-B0AA-429B80524DE4}" name="NOM" headerRowDxfId="2068" dataDxfId="2067"/>
    <tableColumn id="2" xr3:uid="{3BFA410D-7FF2-4F2D-91E6-931CD7CA0CC1}" name="Prénom" headerRowDxfId="2066" dataDxfId="2065"/>
    <tableColumn id="3" xr3:uid="{39ABFC29-3B78-4837-A831-70FC2BF0A910}" name="Niveau" headerRowDxfId="2064" dataDxfId="2063"/>
    <tableColumn id="8" xr3:uid="{C8FFDB87-5DC4-4E9C-97C5-17B3902B5821}" name="6/11" headerRowDxfId="2062" dataDxfId="2061"/>
    <tableColumn id="10" xr3:uid="{38F0EE38-EADF-44D0-B4A8-D3C5F8D01AFE}" name="7/11" headerRowDxfId="2060" dataDxfId="2059"/>
    <tableColumn id="12" xr3:uid="{8F655E80-07F2-401E-ADE6-D698E3D5ED58}" name="9/11" headerRowDxfId="2058" dataDxfId="2057"/>
    <tableColumn id="13" xr3:uid="{ED8B2382-EA21-4C42-A7C9-CA85590C8769}" name="10/11" headerRowDxfId="2056" dataDxfId="2055"/>
    <tableColumn id="16" xr3:uid="{3EA139AE-BFE8-4CCE-A407-C5096988025F}" name="13/11" headerRowDxfId="2054" dataDxfId="2053"/>
    <tableColumn id="17" xr3:uid="{A7496A58-9E60-4380-901D-A049757E61BF}" name="14/11" headerRowDxfId="2052" dataDxfId="2051"/>
    <tableColumn id="19" xr3:uid="{0D454393-1988-4E4F-8C3E-EDFEB8757DBA}" name="16/11" headerRowDxfId="2050" dataDxfId="2049"/>
    <tableColumn id="20" xr3:uid="{BB8423CA-050B-4173-850C-FD850A33FF9A}" name="17/11" headerRowDxfId="2048" dataDxfId="2047"/>
    <tableColumn id="23" xr3:uid="{5769588B-2B84-4D5C-BCE2-9DAEC3E38BDE}" name="20/11" headerRowDxfId="2046" dataDxfId="2045"/>
    <tableColumn id="24" xr3:uid="{5B03394B-614D-4D0F-8F94-50D376DBCA11}" name="21/11" headerRowDxfId="2044" dataDxfId="2043"/>
    <tableColumn id="26" xr3:uid="{F0484647-5FCE-424F-95A3-7F46F29821F4}" name="23/11" headerRowDxfId="2042" dataDxfId="2041"/>
    <tableColumn id="27" xr3:uid="{530ED44E-AE4A-4EDB-AD20-EF300C39BBB9}" name="24/11" headerRowDxfId="2040" dataDxfId="2039"/>
    <tableColumn id="30" xr3:uid="{432A97D7-94C7-4B22-AEB2-5E58993CC86F}" name="27/11" headerRowDxfId="2038" dataDxfId="2037"/>
    <tableColumn id="31" xr3:uid="{9F0AB4A2-0265-48D7-B286-BB58E3D8C705}" name="28/11" headerRowDxfId="2036" dataDxfId="2035"/>
    <tableColumn id="33" xr3:uid="{DFB59228-3D17-4CA1-8C46-581AA187BCB9}" name="30/11" headerRowDxfId="2034" dataDxfId="2033"/>
    <tableColumn id="34" xr3:uid="{94F9AFB0-5E4A-4465-8E08-01561CF6BAAF}" name="Colonne1" headerRowDxfId="2032" dataDxfId="2031"/>
    <tableColumn id="35" xr3:uid="{C741269E-4A0A-493D-8BAB-426ACC7CA28F}" name="Colonne2" headerRowDxfId="2030" dataDxfId="2029"/>
    <tableColumn id="36" xr3:uid="{F597C50B-E0E8-4346-8F51-1F751755D2DE}" name="Colonne3" headerRowDxfId="2028" dataDxfId="2027"/>
  </tableColumns>
  <tableStyleInfo name="TableStyleLight7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2" xr:uid="{B1A8731D-8763-4E23-AE83-EFBC2D4B4D68}" name="Tableau31248505254134375203" displayName="Tableau31248505254134375203" ref="C143:E159" headerRowCount="0" headerRowDxfId="2026" dataDxfId="2025" totalsRowDxfId="2024">
  <tableColumns count="3">
    <tableColumn id="1" xr3:uid="{FA467849-EF5A-46AE-BBBA-4F75F093462F}" name="Colonne1" totalsRowLabel="Total" dataDxfId="2022" totalsRowDxfId="2023">
      <calculatedColumnFormula>COUNTIF(H143:ZN143, "nj")</calculatedColumnFormula>
    </tableColumn>
    <tableColumn id="2" xr3:uid="{C95ABE11-F302-462B-8EAD-6F254956AA31}" name="Colonne2" dataDxfId="2020" totalsRowDxfId="2021">
      <calculatedColumnFormula>COUNTA(I143:Z143)-C143</calculatedColumnFormula>
    </tableColumn>
    <tableColumn id="3" xr3:uid="{3DCF0E33-CDF6-4FAE-855A-0E6B147672B1}" name="Colonne3" totalsRowFunction="count" dataDxfId="2018" totalsRowDxfId="2019">
      <calculatedColumnFormula>C143+D143</calculatedColumnFormula>
    </tableColumn>
  </tableColumns>
  <tableStyleInfo name="TableStyleLight7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3" xr:uid="{88E1F11D-B435-48B1-8F88-125A8E67DE37}" name="Tableau2114749515355144476204" displayName="Tableau2114749515355144476204" ref="F164:Z180" headerRowCount="0" totalsRowShown="0" headerRowDxfId="2017">
  <tableColumns count="21">
    <tableColumn id="1" xr3:uid="{C2A23D25-8579-4E1F-ADD1-18AF16B9250B}" name="NOM" headerRowDxfId="2016" dataDxfId="2015"/>
    <tableColumn id="2" xr3:uid="{F417548A-1EF5-4BAA-A31C-6B468942E8AC}" name="Prénom" headerRowDxfId="2014" dataDxfId="2013"/>
    <tableColumn id="3" xr3:uid="{369A0BF6-2DDB-4A5A-90A1-7F79D71B6987}" name="Niveau" headerRowDxfId="2012" dataDxfId="2011"/>
    <tableColumn id="8" xr3:uid="{F1D78F57-621A-4563-A9D2-979C031E6C1E}" name="6/11" headerRowDxfId="2010" dataDxfId="2009"/>
    <tableColumn id="10" xr3:uid="{B40A8CB1-E5CC-49DA-BDF5-96DC194226F5}" name="7/11" headerRowDxfId="2008" dataDxfId="2007"/>
    <tableColumn id="12" xr3:uid="{0D256636-EC32-4761-BB7A-F4C116C17302}" name="9/11" headerRowDxfId="2006" dataDxfId="2005"/>
    <tableColumn id="13" xr3:uid="{949EF03F-8BF1-4B34-8BF3-7457739C8DE1}" name="10/11" headerRowDxfId="2004" dataDxfId="2003"/>
    <tableColumn id="16" xr3:uid="{6C5E01D5-C81A-43BF-85DE-FDA6E329AACF}" name="13/11" headerRowDxfId="2002" dataDxfId="2001"/>
    <tableColumn id="17" xr3:uid="{7829BCC6-A725-449E-9C97-EEDDBEDEECDE}" name="14/11" headerRowDxfId="2000" dataDxfId="1999"/>
    <tableColumn id="19" xr3:uid="{766FDEF2-769F-4DB1-8908-5ECFA5152E3F}" name="16/11" headerRowDxfId="1998" dataDxfId="1997"/>
    <tableColumn id="20" xr3:uid="{72FEB9DA-37E2-4BE3-AAFD-DF9917865312}" name="17/11" headerRowDxfId="1996" dataDxfId="1995"/>
    <tableColumn id="23" xr3:uid="{15BAE90B-79BE-4546-84A5-87F4E9FF6556}" name="20/11" headerRowDxfId="1994" dataDxfId="1993"/>
    <tableColumn id="24" xr3:uid="{3FC2012B-507C-4E43-9EAB-E998C018139E}" name="21/11" headerRowDxfId="1992" dataDxfId="1991"/>
    <tableColumn id="26" xr3:uid="{D3A63AE1-8394-4326-ACEC-CF93967E6205}" name="23/11" headerRowDxfId="1990" dataDxfId="1989"/>
    <tableColumn id="27" xr3:uid="{7AF07D6C-332B-4B64-97E7-9C4977E22892}" name="24/11" headerRowDxfId="1988" dataDxfId="1987"/>
    <tableColumn id="30" xr3:uid="{AF4EB41E-E755-4A30-879D-31217E3B9B46}" name="27/11" headerRowDxfId="1986" dataDxfId="1985"/>
    <tableColumn id="31" xr3:uid="{E8094488-D4E1-4C68-AEE0-09B43EA00336}" name="28/11" headerRowDxfId="1984" dataDxfId="1983"/>
    <tableColumn id="33" xr3:uid="{85361727-9C39-4D31-8694-EF2E1EF46026}" name="30/11" headerRowDxfId="1982" dataDxfId="1981"/>
    <tableColumn id="34" xr3:uid="{8C5515E9-0F34-4AA9-A48D-7EDB1D49F5F9}" name="Colonne1" headerRowDxfId="1980" dataDxfId="1979"/>
    <tableColumn id="35" xr3:uid="{2EFFD8A0-8ED4-4EF1-A695-69656488F97D}" name="Colonne2" headerRowDxfId="1978" dataDxfId="1977"/>
    <tableColumn id="36" xr3:uid="{CCFCA19C-5082-43A9-A726-D85D2BBA4E7C}" name="Colonne3" headerRowDxfId="1976" dataDxfId="1975"/>
  </tableColumns>
  <tableStyleInfo name="TableStyleLight7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4" xr:uid="{FAF09783-AC1E-442A-89A0-51EA6A13B474}" name="Tableau3124850525456154577205" displayName="Tableau3124850525456154577205" ref="C164:E180" headerRowCount="0" headerRowDxfId="1974" dataDxfId="1973" totalsRowDxfId="1972">
  <tableColumns count="3">
    <tableColumn id="1" xr3:uid="{365D4609-0528-4DD8-B6AF-3BD622C2754D}" name="Colonne1" totalsRowLabel="Total" dataDxfId="1970" totalsRowDxfId="1971">
      <calculatedColumnFormula>COUNTIF(H164:ZN164, "nj")</calculatedColumnFormula>
    </tableColumn>
    <tableColumn id="2" xr3:uid="{2440F7DA-D4EC-4892-9292-7071CD8F8798}" name="Colonne2" dataDxfId="1968" totalsRowDxfId="1969">
      <calculatedColumnFormula>COUNTA(I164:Z164)-C164</calculatedColumnFormula>
    </tableColumn>
    <tableColumn id="3" xr3:uid="{1ED1EFB7-96FB-4CE7-9157-76D64E073954}" name="Colonne3" totalsRowFunction="count" dataDxfId="1966" totalsRowDxfId="1967">
      <calculatedColumnFormula>C164+D164</calculatedColumnFormula>
    </tableColumn>
  </tableColumns>
  <tableStyleInfo name="TableStyleLight7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5" xr:uid="{629F9568-7F6A-476C-B94E-3625061E67F3}" name="Tableau211474951535557164678206" displayName="Tableau211474951535557164678206" ref="F189:Z208" headerRowCount="0" totalsRowShown="0" headerRowDxfId="1965">
  <tableColumns count="21">
    <tableColumn id="1" xr3:uid="{3EA9D452-3BEF-4DDF-8AFA-7791E2C111A7}" name="NOM" headerRowDxfId="1964" dataDxfId="1963"/>
    <tableColumn id="2" xr3:uid="{467A3D2F-0949-4D47-96E6-2D3330FCA793}" name="Prénom" headerRowDxfId="1962" dataDxfId="1961"/>
    <tableColumn id="3" xr3:uid="{5434C923-3412-4DF9-9D25-D066B127A7E6}" name="Niveau" headerRowDxfId="1960" dataDxfId="1959"/>
    <tableColumn id="8" xr3:uid="{B4883594-3028-4794-A24B-912D1F414BD1}" name="6/11" headerRowDxfId="1958" dataDxfId="1957"/>
    <tableColumn id="10" xr3:uid="{0C563834-51D6-4C85-B19F-44ABD10819EB}" name="7/11" headerRowDxfId="1956" dataDxfId="1955"/>
    <tableColumn id="12" xr3:uid="{2A20A4E2-FE22-47F1-AEA1-FCF91EA9B055}" name="9/11" headerRowDxfId="1954" dataDxfId="1953"/>
    <tableColumn id="13" xr3:uid="{9307F843-09FA-4FC6-AF1C-7D553330BBBC}" name="10/11" headerRowDxfId="1952" dataDxfId="1951"/>
    <tableColumn id="16" xr3:uid="{7ECB8166-8488-42E7-8172-7C666697B663}" name="13/11" headerRowDxfId="1950" dataDxfId="1949"/>
    <tableColumn id="17" xr3:uid="{77A8B2B9-7130-4587-A1CA-D6F95A6DE2EE}" name="14/11" headerRowDxfId="1948" dataDxfId="1947"/>
    <tableColumn id="19" xr3:uid="{3E72E0AD-CAF0-49D9-BE58-DF8593860890}" name="16/11" headerRowDxfId="1946" dataDxfId="1945"/>
    <tableColumn id="20" xr3:uid="{60F0A926-A8FD-427F-9AFC-8C78C29B6D9C}" name="17/11" headerRowDxfId="1944" dataDxfId="1943"/>
    <tableColumn id="23" xr3:uid="{1DB769BD-FA0D-4D46-A7AA-74659CB3EC99}" name="20/11" headerRowDxfId="1942" dataDxfId="1941"/>
    <tableColumn id="24" xr3:uid="{817C1BEF-63E2-402B-883C-D5E3724481AD}" name="21/11" headerRowDxfId="1940" dataDxfId="1939"/>
    <tableColumn id="26" xr3:uid="{B592B320-0BCE-4462-8CBA-F68B5AD1875A}" name="23/11" headerRowDxfId="1938" dataDxfId="1937"/>
    <tableColumn id="27" xr3:uid="{FA0AEAF2-ACB3-4434-B0E1-7869C613C7B1}" name="24/11" headerRowDxfId="1936" dataDxfId="1935"/>
    <tableColumn id="30" xr3:uid="{EBD8A14A-A7DD-43C1-8161-99D754A9D835}" name="27/11" headerRowDxfId="1934" dataDxfId="1933"/>
    <tableColumn id="31" xr3:uid="{8C3469A3-A4E6-47F3-B1A3-8426FC825A55}" name="28/11" headerRowDxfId="1932" dataDxfId="1931"/>
    <tableColumn id="33" xr3:uid="{BBB93710-A263-4516-BC4F-7F77DB777B85}" name="30/11" headerRowDxfId="1930" dataDxfId="1929"/>
    <tableColumn id="34" xr3:uid="{E427FE0C-C98E-4B66-95FE-8E787427E44E}" name="Colonne1" headerRowDxfId="1928" dataDxfId="1927"/>
    <tableColumn id="35" xr3:uid="{9C826DDB-D561-42C7-A138-947734710494}" name="Colonne2" headerRowDxfId="1926" dataDxfId="1925"/>
    <tableColumn id="36" xr3:uid="{7B2B047E-A5D7-49F2-B8FA-08F844C52877}" name="Colonne3" headerRowDxfId="1924" dataDxfId="1923"/>
  </tableColumns>
  <tableStyleInfo name="TableStyleMedium3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6" xr:uid="{2A6CCBB8-7DE8-4C3C-8823-EBFCBF793EEF}" name="Tableau312485052545658174779207" displayName="Tableau312485052545658174779207" ref="C189:E208" headerRowCount="0" headerRowDxfId="1922" dataDxfId="1921" totalsRowDxfId="1920">
  <tableColumns count="3">
    <tableColumn id="1" xr3:uid="{0B69DD83-C420-4B10-AC63-812046F4E094}" name="Colonne1" totalsRowLabel="Total" dataDxfId="1918" totalsRowDxfId="1919">
      <calculatedColumnFormula>COUNTIF(H189:ZN189, "nj")</calculatedColumnFormula>
    </tableColumn>
    <tableColumn id="2" xr3:uid="{C271698F-5057-4C75-92CC-85DB22F52318}" name="Colonne2" dataDxfId="1916" totalsRowDxfId="1917">
      <calculatedColumnFormula>COUNTA(I189:Z189)-C189</calculatedColumnFormula>
    </tableColumn>
    <tableColumn id="3" xr3:uid="{0192D4E1-B7FD-49F6-990F-4D6B5FE436CA}" name="Colonne3" totalsRowFunction="count" dataDxfId="1914" totalsRowDxfId="1915">
      <calculatedColumnFormula>C189+D189</calculatedColumnFormula>
    </tableColumn>
  </tableColumns>
  <tableStyleInfo name="TableStyleMedium3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7" xr:uid="{D7DC3143-F850-4645-A1DC-61011FE11B79}" name="Tableau21147495153555759184880208" displayName="Tableau21147495153555759184880208" ref="F213:Z232" headerRowCount="0" totalsRowShown="0" headerRowDxfId="1913">
  <tableColumns count="21">
    <tableColumn id="1" xr3:uid="{BBD64D03-F022-4BEC-A76B-96B750B3FEC6}" name="NOM" headerRowDxfId="1912" dataDxfId="1911"/>
    <tableColumn id="2" xr3:uid="{EEED8992-198D-4BFD-A86E-17F1A8340A6A}" name="Prénom" headerRowDxfId="1910" dataDxfId="1909"/>
    <tableColumn id="3" xr3:uid="{CCF1161F-9A46-46DF-8848-4AE223824726}" name="Niveau" headerRowDxfId="1908" dataDxfId="1907"/>
    <tableColumn id="8" xr3:uid="{F21B6B36-6769-4CE3-84A0-13CC4B4C5E92}" name="6/11" headerRowDxfId="1906" dataDxfId="1905"/>
    <tableColumn id="10" xr3:uid="{2ADC5F00-A6A4-4710-9B10-0F4B7443465C}" name="7/11" headerRowDxfId="1904" dataDxfId="1903"/>
    <tableColumn id="12" xr3:uid="{3F52B9D9-893F-40D7-B85D-836DF71FA766}" name="9/11" headerRowDxfId="1902" dataDxfId="1901"/>
    <tableColumn id="13" xr3:uid="{BE55FFFF-CF3A-4F9B-8EB4-57C9FC8D3346}" name="10/11" headerRowDxfId="1900" dataDxfId="1899"/>
    <tableColumn id="16" xr3:uid="{2B4DD59B-FB4B-4285-89D6-1DADE014D82D}" name="13/11" headerRowDxfId="1898" dataDxfId="1897"/>
    <tableColumn id="17" xr3:uid="{2EAC8B87-19D3-48C7-A7A9-288CAB2D819D}" name="14/11" headerRowDxfId="1896" dataDxfId="1895"/>
    <tableColumn id="19" xr3:uid="{798AA9C5-EEA1-4E09-B1C1-2EBB05672104}" name="16/11" headerRowDxfId="1894" dataDxfId="1893"/>
    <tableColumn id="20" xr3:uid="{A54EEE75-B776-4A07-9524-7E63A27D7CFE}" name="17/11" headerRowDxfId="1892" dataDxfId="1891"/>
    <tableColumn id="23" xr3:uid="{071D853C-0CD5-4FC8-94B0-295CF0400A3E}" name="20/11" headerRowDxfId="1890" dataDxfId="1889"/>
    <tableColumn id="24" xr3:uid="{26FCF0C6-4185-4B93-92F0-7C7199AFE57E}" name="21/11" headerRowDxfId="1888" dataDxfId="1887"/>
    <tableColumn id="26" xr3:uid="{AEE01A89-77EA-48B7-AB0A-262ADA183E1A}" name="23/11" headerRowDxfId="1886" dataDxfId="1885"/>
    <tableColumn id="27" xr3:uid="{860108FB-32AA-41F2-AF5A-E0AC258A9031}" name="24/11" headerRowDxfId="1884" dataDxfId="1883"/>
    <tableColumn id="30" xr3:uid="{0EF20016-0702-463D-9F71-29B133AEE330}" name="27/11" headerRowDxfId="1882" dataDxfId="1881"/>
    <tableColumn id="31" xr3:uid="{B15B9920-C370-4525-A44C-796097C61C22}" name="28/11" headerRowDxfId="1880" dataDxfId="1879"/>
    <tableColumn id="33" xr3:uid="{4124E364-0C94-4EAF-8E4E-11E2E889A05B}" name="30/11" headerRowDxfId="1878" dataDxfId="1877"/>
    <tableColumn id="34" xr3:uid="{8D4E2FB0-9EB6-4E61-963A-AF862F79159C}" name="Colonne1" headerRowDxfId="1876" dataDxfId="1875"/>
    <tableColumn id="35" xr3:uid="{DF8A52BD-E991-4351-8AF1-48E893590F20}" name="Colonne2" headerRowDxfId="1874" dataDxfId="1873"/>
    <tableColumn id="36" xr3:uid="{3D539E53-E212-4E45-A8D2-F7683FB9F5A2}" name="Colonne3" headerRowDxfId="1872" dataDxfId="1871"/>
  </tableColumns>
  <tableStyleInfo name="TableStyleMedium3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8" xr:uid="{7123F50E-17C5-4D4F-A963-44947BF7ABFB}" name="Tableau31248505254565860194981209" displayName="Tableau31248505254565860194981209" ref="C213:E232" headerRowCount="0" headerRowDxfId="1870" dataDxfId="1869" totalsRowDxfId="1868">
  <tableColumns count="3">
    <tableColumn id="1" xr3:uid="{B2DBE8DA-C32B-43E2-A4F3-31EC661C8B12}" name="Colonne1" totalsRowLabel="Total" dataDxfId="1866" totalsRowDxfId="1867">
      <calculatedColumnFormula>COUNTIF(H213:ZN213, "nj")</calculatedColumnFormula>
    </tableColumn>
    <tableColumn id="2" xr3:uid="{A4AC8065-E2C2-43A9-AD38-CE0382726BAE}" name="Colonne2" dataDxfId="1864" totalsRowDxfId="1865">
      <calculatedColumnFormula>COUNTA(I213:Z213)-C213</calculatedColumnFormula>
    </tableColumn>
    <tableColumn id="3" xr3:uid="{B0376D52-99C9-41EE-A584-AACE033A2A7D}" name="Colonne3" totalsRowFunction="count" dataDxfId="1862" totalsRowDxfId="1863">
      <calculatedColumnFormula>C213+D213</calculatedColumnFormula>
    </tableColumn>
  </tableColumns>
  <tableStyleInfo name="TableStyleMedium3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9" xr:uid="{7985E478-DC55-48F7-A253-78E6C48320C4}" name="Tableau2114749515355575961205082210" displayName="Tableau2114749515355575961205082210" ref="F237:Z256" headerRowCount="0" totalsRowShown="0" headerRowDxfId="1861">
  <tableColumns count="21">
    <tableColumn id="1" xr3:uid="{09234D1E-E822-4378-B1E6-BA59C99D2BFB}" name="NOM" headerRowDxfId="1860" dataDxfId="1859"/>
    <tableColumn id="2" xr3:uid="{5939B124-1360-4B96-A33F-AE487C19A94F}" name="Prénom" headerRowDxfId="1858" dataDxfId="1857"/>
    <tableColumn id="3" xr3:uid="{992E5B86-96DB-4D47-A230-495D2A8598AB}" name="Niveau" headerRowDxfId="1856" dataDxfId="1855"/>
    <tableColumn id="8" xr3:uid="{DA286AFB-FC14-46C8-BD09-4636E174EB78}" name="6/11" headerRowDxfId="1854" dataDxfId="1853"/>
    <tableColumn id="10" xr3:uid="{022A2919-54B8-4BFF-B8FC-71583D1A51B2}" name="7/11" headerRowDxfId="1852" dataDxfId="1851"/>
    <tableColumn id="12" xr3:uid="{CF8501D2-2A44-4A3D-89AB-94DAE365E0E5}" name="9/11" headerRowDxfId="1850" dataDxfId="1849"/>
    <tableColumn id="13" xr3:uid="{7526A625-F35D-477F-BA6F-E077DF93023C}" name="10/11" headerRowDxfId="1848" dataDxfId="1847"/>
    <tableColumn id="16" xr3:uid="{0D1BA224-3794-4C19-BD18-99DE145BFAC5}" name="13/11" headerRowDxfId="1846" dataDxfId="1845"/>
    <tableColumn id="17" xr3:uid="{048DD390-F7C2-4030-9F87-D9A339043546}" name="14/11" headerRowDxfId="1844" dataDxfId="1843"/>
    <tableColumn id="19" xr3:uid="{8F6F24B1-E207-421E-B54D-DDCE78C8E955}" name="16/11" headerRowDxfId="1842" dataDxfId="1841"/>
    <tableColumn id="20" xr3:uid="{32A69AD7-1DE2-4DFF-B9A1-2E913DB1E15C}" name="17/11" headerRowDxfId="1840" dataDxfId="1839"/>
    <tableColumn id="23" xr3:uid="{18852117-C898-4D5F-9E40-6AAC24B66411}" name="20/11" headerRowDxfId="1838" dataDxfId="1837"/>
    <tableColumn id="24" xr3:uid="{81A94081-14BC-45A8-B95D-1A96B4DC940C}" name="21/11" headerRowDxfId="1836" dataDxfId="1835"/>
    <tableColumn id="26" xr3:uid="{8C5F3C8D-7EA3-49B7-B6F6-0F2B752BCE4E}" name="23/11" headerRowDxfId="1834" dataDxfId="1833"/>
    <tableColumn id="27" xr3:uid="{CAF6547F-CFCD-4AC1-BF99-A8B76AEC05E1}" name="24/11" headerRowDxfId="1832" dataDxfId="1831"/>
    <tableColumn id="30" xr3:uid="{0FC8EE21-87D0-4CA1-9E4D-DE7DA357DDDA}" name="27/11" headerRowDxfId="1830" dataDxfId="1829"/>
    <tableColumn id="31" xr3:uid="{96910030-2B21-413F-968C-1CD6687B875C}" name="28/11" headerRowDxfId="1828" dataDxfId="1827"/>
    <tableColumn id="33" xr3:uid="{4394F439-93CD-4F89-9B70-6BEC748BF67B}" name="30/11" headerRowDxfId="1826" dataDxfId="1825"/>
    <tableColumn id="34" xr3:uid="{2925E160-29A8-4C33-AA55-3BB6A0D612D3}" name="Colonne1" headerRowDxfId="1824" dataDxfId="1823"/>
    <tableColumn id="35" xr3:uid="{35B4707C-B902-4342-9DC6-0CA5AEE4CC4B}" name="Colonne2" headerRowDxfId="1822" dataDxfId="1821"/>
    <tableColumn id="36" xr3:uid="{4659D155-0E7D-42DF-AB69-1525B78ED57B}" name="Colonne3" headerRowDxfId="1820" dataDxfId="1819"/>
  </tableColumns>
  <tableStyleInfo name="TableStyleMedium3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0" xr:uid="{4944CE65-A936-4DFA-B4A4-9C966134BA94}" name="Tableau3124850525456586062215183211" displayName="Tableau3124850525456586062215183211" ref="C237:E256" headerRowCount="0" headerRowDxfId="1818" dataDxfId="1817" totalsRowDxfId="1816">
  <tableColumns count="3">
    <tableColumn id="1" xr3:uid="{D21414BF-5A8E-4332-8E31-9A142A45F116}" name="Colonne1" totalsRowLabel="Total" dataDxfId="1814" totalsRowDxfId="1815">
      <calculatedColumnFormula>COUNTIF(H237:ZN237, "nj")</calculatedColumnFormula>
    </tableColumn>
    <tableColumn id="2" xr3:uid="{A759A1AA-C10F-4243-B966-B6E4170275E2}" name="Colonne2" dataDxfId="1812" totalsRowDxfId="1813">
      <calculatedColumnFormula>COUNTA(I237:Z237)-C237</calculatedColumnFormula>
    </tableColumn>
    <tableColumn id="3" xr3:uid="{3FB32B8A-3B98-495E-B4AE-0E8EC425ACB7}" name="Colonne3" totalsRowFunction="count" dataDxfId="1810" totalsRowDxfId="1811">
      <calculatedColumnFormula>C237+D237</calculatedColumnFormula>
    </tableColumn>
  </tableColumns>
  <tableStyleInfo name="TableStyleMedium3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1" xr:uid="{8B68F6BF-6909-4515-B6DE-07B8A51E41D8}" name="Tableau2114749515355575963225284212" displayName="Tableau2114749515355575963225284212" ref="F261:Z280" headerRowCount="0" totalsRowShown="0" headerRowDxfId="1809">
  <tableColumns count="21">
    <tableColumn id="1" xr3:uid="{DA03487C-4E92-46CA-B802-0E417240190A}" name="NOM" headerRowDxfId="1808" dataDxfId="1807"/>
    <tableColumn id="2" xr3:uid="{5686BC24-56FB-49D9-87E4-78CA94357FAE}" name="Prénom" headerRowDxfId="1806" dataDxfId="1805"/>
    <tableColumn id="3" xr3:uid="{7F8E6546-CF25-4A16-8591-6B88327FA7A5}" name="Niveau" headerRowDxfId="1804" dataDxfId="1803"/>
    <tableColumn id="8" xr3:uid="{D3475F66-C1EC-409D-9266-A4461A8BCD29}" name="6/11" headerRowDxfId="1802" dataDxfId="1801"/>
    <tableColumn id="10" xr3:uid="{CB7AB916-37DB-4890-871A-A4BDE2C75C0E}" name="7/11" headerRowDxfId="1800" dataDxfId="1799"/>
    <tableColumn id="12" xr3:uid="{2E0338CA-9673-4DB3-A39A-2411FC607F0D}" name="9/11" headerRowDxfId="1798" dataDxfId="1797"/>
    <tableColumn id="13" xr3:uid="{5075D239-D5BC-456D-87AE-60C44D45E974}" name="10/11" headerRowDxfId="1796" dataDxfId="1795"/>
    <tableColumn id="16" xr3:uid="{2FFD7FDA-6DDD-4F57-AD60-978B2F6BE241}" name="13/11" headerRowDxfId="1794" dataDxfId="1793"/>
    <tableColumn id="17" xr3:uid="{FB27343A-A817-4A26-9D40-B3B718651356}" name="14/11" headerRowDxfId="1792" dataDxfId="1791"/>
    <tableColumn id="19" xr3:uid="{73E8AD92-D0E0-4D74-BCBE-6E21C34734AA}" name="16/11" headerRowDxfId="1790" dataDxfId="1789"/>
    <tableColumn id="20" xr3:uid="{78488D14-7509-4A43-B208-A2DE350ED4A3}" name="17/11" headerRowDxfId="1788" dataDxfId="1787"/>
    <tableColumn id="23" xr3:uid="{F35A2D26-7383-41B0-8117-8364728F4B4E}" name="20/11" headerRowDxfId="1786" dataDxfId="1785"/>
    <tableColumn id="24" xr3:uid="{7DB9D98C-CCC9-4356-95E2-92B18F190F8D}" name="21/11" headerRowDxfId="1784" dataDxfId="1783"/>
    <tableColumn id="26" xr3:uid="{B53AE80B-27A0-4F8E-BEB0-68AFBBEA9EF2}" name="23/11" headerRowDxfId="1782" dataDxfId="1781"/>
    <tableColumn id="27" xr3:uid="{01A011A7-A73C-4A10-9109-49178A4AD83A}" name="24/11" headerRowDxfId="1780" dataDxfId="1779"/>
    <tableColumn id="30" xr3:uid="{E1AAB974-1F35-4FF3-A2F6-2DC721192040}" name="27/11" headerRowDxfId="1778" dataDxfId="1777"/>
    <tableColumn id="31" xr3:uid="{CA8056A8-AFCC-436F-BE6C-6FDAC9933C73}" name="28/11" headerRowDxfId="1776" dataDxfId="1775"/>
    <tableColumn id="33" xr3:uid="{11CF003C-A7D5-4332-B495-380252CD7E99}" name="30/11" headerRowDxfId="1774" dataDxfId="1773"/>
    <tableColumn id="34" xr3:uid="{5EE8D233-ACA4-4F82-9EBE-F84CD88DF012}" name="Colonne1" headerRowDxfId="1772" dataDxfId="1771"/>
    <tableColumn id="35" xr3:uid="{A789AF4C-C355-474B-9EDC-1C480ABD933B}" name="Colonne2" headerRowDxfId="1770" dataDxfId="1769"/>
    <tableColumn id="36" xr3:uid="{A44B474D-9DC2-4DC2-BEC0-086A4EC5B9AA}" name="Colonne3" headerRowDxfId="1768" dataDxfId="1767"/>
  </tableColumns>
  <tableStyleInfo name="TableStyleMedium5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2" xr:uid="{324DC177-D1BA-4642-AEF7-54E4D5C6E1D0}" name="Tableau3124850525456586064235385213" displayName="Tableau3124850525456586064235385213" ref="C261:E280" headerRowCount="0" headerRowDxfId="1766" dataDxfId="1765" totalsRowDxfId="1764">
  <tableColumns count="3">
    <tableColumn id="1" xr3:uid="{EA25DEC2-DFDB-47BC-9583-61D740BF48FE}" name="Colonne1" totalsRowLabel="Total" dataDxfId="1762" totalsRowDxfId="1763">
      <calculatedColumnFormula>COUNTIF(H261:ZN261, "nj")</calculatedColumnFormula>
    </tableColumn>
    <tableColumn id="2" xr3:uid="{4FD2BB6A-4D31-423C-8DF4-9FAFF38BD4B7}" name="Colonne2" dataDxfId="1760" totalsRowDxfId="1761">
      <calculatedColumnFormula>COUNTA(I261:Z261)-C261</calculatedColumnFormula>
    </tableColumn>
    <tableColumn id="3" xr3:uid="{670D48B5-8A71-4818-9EE3-A93E9923971E}" name="Colonne3" totalsRowFunction="count" dataDxfId="1758" totalsRowDxfId="1759">
      <calculatedColumnFormula>C261+D261</calculatedColumnFormula>
    </tableColumn>
  </tableColumns>
  <tableStyleInfo name="TableStyleMedium5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3" xr:uid="{5E0B977E-6D42-4EC7-A30E-1205F931E9CA}" name="Tableau211474951535557596365245486214" displayName="Tableau211474951535557596365245486214" ref="F285:Z304" headerRowCount="0" totalsRowShown="0" headerRowDxfId="1757">
  <tableColumns count="21">
    <tableColumn id="1" xr3:uid="{DCA861C8-B0C6-4580-888B-A19DF8D300A5}" name="NOM" headerRowDxfId="1756" dataDxfId="1755"/>
    <tableColumn id="2" xr3:uid="{3CD6C585-CE23-4455-93A9-F07C27CB1CAE}" name="Prénom" headerRowDxfId="1754" dataDxfId="1753"/>
    <tableColumn id="3" xr3:uid="{17C7F28B-01C1-4AAD-BC68-31D39E50120A}" name="Niveau" headerRowDxfId="1752" dataDxfId="1751"/>
    <tableColumn id="8" xr3:uid="{D29DD2D7-4282-4128-AD33-0BEE9A1E94D8}" name="6/11" headerRowDxfId="1750" dataDxfId="1749"/>
    <tableColumn id="10" xr3:uid="{A60ED7C1-D939-40DC-A5ED-C8BBAE45F2D5}" name="7/11" headerRowDxfId="1748" dataDxfId="1747"/>
    <tableColumn id="12" xr3:uid="{9EF29298-BF6C-4A5D-ADD2-6E8978BBF1F2}" name="9/11" headerRowDxfId="1746" dataDxfId="1745"/>
    <tableColumn id="13" xr3:uid="{1EDB5E0D-1196-4D01-8DFB-9FAE3F62712C}" name="10/11" headerRowDxfId="1744" dataDxfId="1743"/>
    <tableColumn id="16" xr3:uid="{072F5AF6-F1C1-4774-A621-41F021DB3830}" name="13/11" headerRowDxfId="1742" dataDxfId="1741"/>
    <tableColumn id="17" xr3:uid="{202B79A3-0818-4DC3-AF6F-927809F61CB2}" name="14/11" headerRowDxfId="1740" dataDxfId="1739"/>
    <tableColumn id="19" xr3:uid="{B089F53E-583D-4682-833C-0E3566C81193}" name="16/11" headerRowDxfId="1738" dataDxfId="1737"/>
    <tableColumn id="20" xr3:uid="{4AB596E5-531F-49C5-ADF7-7C6762A864A6}" name="17/11" headerRowDxfId="1736" dataDxfId="1735"/>
    <tableColumn id="23" xr3:uid="{6DD32135-D921-4713-B34B-F7BDE49CC5BE}" name="20/11" headerRowDxfId="1734" dataDxfId="1733"/>
    <tableColumn id="24" xr3:uid="{4E9965FC-2D9C-4F2C-BAD1-964A7635E8D3}" name="21/11" headerRowDxfId="1732" dataDxfId="1731"/>
    <tableColumn id="26" xr3:uid="{800A11A5-FD00-4A8B-871C-BFC5E3CCF377}" name="23/11" headerRowDxfId="1730" dataDxfId="1729"/>
    <tableColumn id="27" xr3:uid="{C62F1C93-0ACB-43EE-A4B9-BF488EB6DDA5}" name="24/11" headerRowDxfId="1728" dataDxfId="1727"/>
    <tableColumn id="30" xr3:uid="{537EAF60-5B2C-4471-A0BE-2903BA305D37}" name="27/11" headerRowDxfId="1726" dataDxfId="1725"/>
    <tableColumn id="31" xr3:uid="{DC519DB7-5B3C-49CF-9E03-A40F22E13ED3}" name="28/11" headerRowDxfId="1724" dataDxfId="1723"/>
    <tableColumn id="33" xr3:uid="{3C3BB7BD-E169-4B9A-9D6F-180D5CFA0A9B}" name="30/11" headerRowDxfId="1722" dataDxfId="1721"/>
    <tableColumn id="34" xr3:uid="{AEAA03CA-1F00-494B-A635-68D76CBA875E}" name="Colonne1" headerRowDxfId="1720" dataDxfId="1719"/>
    <tableColumn id="35" xr3:uid="{1250462E-31B4-450D-B387-EA11195C19E8}" name="Colonne2" headerRowDxfId="1718" dataDxfId="1717"/>
    <tableColumn id="36" xr3:uid="{6D6B57F9-0CAD-42FF-86BF-285D190A7008}" name="Colonne3" headerRowDxfId="1716" dataDxfId="1715"/>
  </tableColumns>
  <tableStyleInfo name="TableStyleMedium5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4" xr:uid="{D70F5C1D-8297-4597-8FB1-F00E2CA7971B}" name="Tableau312485052545658606466255587215" displayName="Tableau312485052545658606466255587215" ref="C285:E304" headerRowCount="0" headerRowDxfId="1714" dataDxfId="1713" totalsRowDxfId="1712">
  <tableColumns count="3">
    <tableColumn id="1" xr3:uid="{EEA8C08B-CE30-4E88-A83D-E7F4D3418D62}" name="Colonne1" totalsRowLabel="Total" dataDxfId="1710" totalsRowDxfId="1711">
      <calculatedColumnFormula>COUNTIF(H285:ZN285, "nj")</calculatedColumnFormula>
    </tableColumn>
    <tableColumn id="2" xr3:uid="{E7E699CC-7AF1-4973-A5C0-497C8D54748A}" name="Colonne2" dataDxfId="1708" totalsRowDxfId="1709">
      <calculatedColumnFormula>COUNTA(I285:Z285)-C285</calculatedColumnFormula>
    </tableColumn>
    <tableColumn id="3" xr3:uid="{02417B35-32EA-4167-A9F9-DBBB26301443}" name="Colonne3" totalsRowFunction="count" dataDxfId="1706" totalsRowDxfId="1707">
      <calculatedColumnFormula>C285+D285</calculatedColumnFormula>
    </tableColumn>
  </tableColumns>
  <tableStyleInfo name="TableStyleMedium5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5" xr:uid="{49B893BA-FA39-422C-97CA-CE26BE923B5E}" name="Tableau211474969265688216" displayName="Tableau211474969265688216" ref="F309:Z336" headerRowCount="0" totalsRowShown="0" headerRowDxfId="1705">
  <tableColumns count="21">
    <tableColumn id="1" xr3:uid="{179EECD2-FFAF-4C4D-85DA-F7C8EAD3BB8C}" name="NOM" headerRowDxfId="1704" dataDxfId="1703"/>
    <tableColumn id="2" xr3:uid="{E586E275-7F54-4465-BD94-0684915FED57}" name="Prénom" headerRowDxfId="1702" dataDxfId="1701"/>
    <tableColumn id="3" xr3:uid="{E91F76CC-DC70-4ECE-8BB0-4775142FA846}" name="Niveau" headerRowDxfId="1700" dataDxfId="1699"/>
    <tableColumn id="8" xr3:uid="{ED81D23D-F6ED-4F4E-BD84-94ECAF0EC3C0}" name="6/11" headerRowDxfId="1698" dataDxfId="1697"/>
    <tableColumn id="10" xr3:uid="{474C9C1A-ECA5-4B75-9928-695AA254F493}" name="7/11" headerRowDxfId="1696" dataDxfId="1695"/>
    <tableColumn id="12" xr3:uid="{3637D892-01CF-46E6-834A-AC78471829CC}" name="9/11" headerRowDxfId="1694" dataDxfId="1693"/>
    <tableColumn id="13" xr3:uid="{04D083CF-84C3-4F3C-A648-A481EA9DAE24}" name="10/11" headerRowDxfId="1692" dataDxfId="1691"/>
    <tableColumn id="16" xr3:uid="{FE4833C0-94CC-446F-B6B5-B0A6CA2E9F97}" name="13/11" headerRowDxfId="1690" dataDxfId="1689"/>
    <tableColumn id="17" xr3:uid="{131267A6-1886-464F-BD13-8B05B3233447}" name="14/11" headerRowDxfId="1688" dataDxfId="1687"/>
    <tableColumn id="19" xr3:uid="{4BD28CDD-E018-4F3F-BAC3-81AD7615A24F}" name="16/11" headerRowDxfId="1686" dataDxfId="1685"/>
    <tableColumn id="20" xr3:uid="{C30B7E12-8C66-4F38-93C8-552DEAD64145}" name="17/11" headerRowDxfId="1684" dataDxfId="1683"/>
    <tableColumn id="23" xr3:uid="{EEEA896E-4701-4D67-B1EC-F1AE2C4B0BAF}" name="20/11" headerRowDxfId="1682" dataDxfId="1681"/>
    <tableColumn id="24" xr3:uid="{939599A5-6770-41A9-A004-425601B47C13}" name="21/11" headerRowDxfId="1680" dataDxfId="1679"/>
    <tableColumn id="26" xr3:uid="{26BBF8AD-3CFA-4BD7-9D2E-4ED6C24B0D78}" name="23/11" headerRowDxfId="1678" dataDxfId="1677"/>
    <tableColumn id="27" xr3:uid="{6A1FEB2B-3EC3-4DD7-9FBC-DACD49F7CFF0}" name="24/11" headerRowDxfId="1676" dataDxfId="1675"/>
    <tableColumn id="30" xr3:uid="{DD6D86D2-B6BC-41C4-B786-46E4881CAA55}" name="27/11" headerRowDxfId="1674" dataDxfId="1673"/>
    <tableColumn id="31" xr3:uid="{17B06070-F4A9-4169-BCBA-BC6E9C58B006}" name="28/11" headerRowDxfId="1672" dataDxfId="1671"/>
    <tableColumn id="33" xr3:uid="{4E087990-1264-47D4-91E0-3A39724AD17E}" name="30/11" headerRowDxfId="1670" dataDxfId="1669"/>
    <tableColumn id="34" xr3:uid="{FC2A9548-9C9A-4388-8220-20AF0D099AE1}" name="Colonne1" headerRowDxfId="1668" dataDxfId="1667"/>
    <tableColumn id="35" xr3:uid="{266192C3-D3EC-487D-B2DC-2588BB9D9CF6}" name="Colonne2" headerRowDxfId="1666" dataDxfId="1665"/>
    <tableColumn id="36" xr3:uid="{A71C1F22-9A75-46B7-BF1A-BE36772A6812}" name="Colonne3" headerRowDxfId="1664" dataDxfId="1663"/>
  </tableColumns>
  <tableStyleInfo name="TableStyleLight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6" xr:uid="{41527FA3-D382-4F80-A429-89FE8E7C9167}" name="Tableau312485070275789217" displayName="Tableau312485070275789217" ref="C309:E336" headerRowCount="0" headerRowDxfId="1662" dataDxfId="1661" totalsRowDxfId="1660">
  <tableColumns count="3">
    <tableColumn id="1" xr3:uid="{6B0C54BC-7E66-4FF1-904A-0CFB6954C438}" name="Colonne1" totalsRowLabel="Total" dataDxfId="1658" totalsRowDxfId="1659">
      <calculatedColumnFormula>COUNTIF(H309:ZN309, "nj")</calculatedColumnFormula>
    </tableColumn>
    <tableColumn id="2" xr3:uid="{9D4EEE4C-BE9E-40DC-80F3-B2A231556B2C}" name="Colonne2" dataDxfId="1656" totalsRowDxfId="1657">
      <calculatedColumnFormula>COUNTA(I309:Z309)-C309</calculatedColumnFormula>
    </tableColumn>
    <tableColumn id="3" xr3:uid="{2EB49CD2-8C6E-4C38-80C1-87364A0D0289}" name="Colonne3" totalsRowFunction="count" dataDxfId="1654" totalsRowDxfId="1655">
      <calculatedColumnFormula>C309+D309</calculatedColumnFormula>
    </tableColumn>
  </tableColumns>
  <tableStyleInfo name="TableStyleLight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7" xr:uid="{ABCFE5E8-6D8B-4A13-9F24-3FFFF0905116}" name="Tableau21147496971285890218" displayName="Tableau21147496971285890218" ref="F341:Z364" headerRowCount="0" totalsRowShown="0" headerRowDxfId="1653">
  <tableColumns count="21">
    <tableColumn id="1" xr3:uid="{C588C6CC-C820-4888-8564-4AE832E0D15C}" name="NOM" headerRowDxfId="1652" dataDxfId="1651"/>
    <tableColumn id="2" xr3:uid="{3E81E42A-81EC-4715-B157-91944337B4DB}" name="Prénom" headerRowDxfId="1650" dataDxfId="1649"/>
    <tableColumn id="3" xr3:uid="{E0EFB9C1-EAD6-4157-91FA-F2E44AFC4EF4}" name="Niveau" headerRowDxfId="1648" dataDxfId="1647"/>
    <tableColumn id="8" xr3:uid="{FE95FF14-2A4B-4FA5-8B32-E2402D729093}" name="6/11" headerRowDxfId="1646" dataDxfId="1645"/>
    <tableColumn id="10" xr3:uid="{4528A188-2ABD-45BB-B209-231F520C24B8}" name="7/11" headerRowDxfId="1644" dataDxfId="1643"/>
    <tableColumn id="12" xr3:uid="{799535F4-17EB-41A4-9C5C-A4B1CA162109}" name="9/11" headerRowDxfId="1642" dataDxfId="1641"/>
    <tableColumn id="13" xr3:uid="{8E64B370-938A-4FA0-A996-5BF545E9A6C1}" name="10/11" headerRowDxfId="1640" dataDxfId="1639"/>
    <tableColumn id="16" xr3:uid="{3FDBE76A-17B2-4291-AC86-5BE0A0624188}" name="13/11" headerRowDxfId="1638" dataDxfId="1637"/>
    <tableColumn id="17" xr3:uid="{D467D368-3DDE-4E29-88BC-B5963C24395C}" name="14/11" headerRowDxfId="1636" dataDxfId="1635"/>
    <tableColumn id="19" xr3:uid="{053C3E72-8E1C-4D4F-AC10-E7A49587E96E}" name="16/11" headerRowDxfId="1634" dataDxfId="1633"/>
    <tableColumn id="20" xr3:uid="{755097F0-EA45-4A6D-9F37-96A05409E32A}" name="17/11" headerRowDxfId="1632" dataDxfId="1631"/>
    <tableColumn id="23" xr3:uid="{13D9BC02-5145-4C70-9015-67700757B487}" name="20/11" headerRowDxfId="1630" dataDxfId="1629"/>
    <tableColumn id="24" xr3:uid="{5BB35CE5-14A1-4C2E-B9D2-D33118A738AB}" name="21/11" headerRowDxfId="1628" dataDxfId="1627"/>
    <tableColumn id="26" xr3:uid="{8068CE0D-31DD-4BB2-A200-DEACFA851AF3}" name="23/11" headerRowDxfId="1626" dataDxfId="1625"/>
    <tableColumn id="27" xr3:uid="{65FA6040-7550-4E72-BF64-8E0925841348}" name="24/11" headerRowDxfId="1624" dataDxfId="1623"/>
    <tableColumn id="30" xr3:uid="{9EDEBD83-2279-4284-B97E-794F83D73B26}" name="27/11" headerRowDxfId="1622" dataDxfId="1621"/>
    <tableColumn id="31" xr3:uid="{E2B3FB68-01F3-4317-9E59-78114342B6FD}" name="28/11" headerRowDxfId="1620" dataDxfId="1619"/>
    <tableColumn id="33" xr3:uid="{7FC9A388-9EF5-4141-B5D2-84FEDE460A7A}" name="30/11" headerRowDxfId="1618" dataDxfId="1617"/>
    <tableColumn id="34" xr3:uid="{23EFD72E-0403-4883-ADE7-5ED3328298D2}" name="Colonne1" headerRowDxfId="1616" dataDxfId="1615"/>
    <tableColumn id="35" xr3:uid="{6B9C6C2E-1DC5-434C-A6B2-90667274EA4C}" name="Colonne2" headerRowDxfId="1614" dataDxfId="1613"/>
    <tableColumn id="36" xr3:uid="{100C2B21-A5AA-4E3C-B1F4-17D9D269958E}" name="Colonne3" headerRowDxfId="1612" dataDxfId="1611"/>
  </tableColumns>
  <tableStyleInfo name="TableStyleLight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8" xr:uid="{5711FC4C-970B-4A7C-9045-E8A0453511FF}" name="Tableau31248507072295991219" displayName="Tableau31248507072295991219" ref="C341:E364" headerRowCount="0" headerRowDxfId="1610" dataDxfId="1609" totalsRowDxfId="1608">
  <tableColumns count="3">
    <tableColumn id="1" xr3:uid="{693BF163-449F-4EC6-A54E-3A25D6239E32}" name="Colonne1" totalsRowLabel="Total" dataDxfId="1606" totalsRowDxfId="1607">
      <calculatedColumnFormula>COUNTIF(H341:ZN341, "nj")</calculatedColumnFormula>
    </tableColumn>
    <tableColumn id="2" xr3:uid="{8EFF9A3A-E5A5-423F-A1EE-9E241CAEC8B0}" name="Colonne2" dataDxfId="1604" totalsRowDxfId="1605">
      <calculatedColumnFormula>COUNTA(I341:Z341)-C341</calculatedColumnFormula>
    </tableColumn>
    <tableColumn id="3" xr3:uid="{68672EDD-677F-41AF-8379-0C0E34AE1F34}" name="Colonne3" totalsRowFunction="count" dataDxfId="1602" totalsRowDxfId="1603">
      <calculatedColumnFormula>C341+D341</calculatedColumnFormula>
    </tableColumn>
  </tableColumns>
  <tableStyleInfo name="TableStyleLight2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9" xr:uid="{26E036CC-CC30-48FC-97EE-564BE5B4F54A}" name="Tableau2114749697177306092220" displayName="Tableau2114749697177306092220" ref="F369:Z392" headerRowCount="0" totalsRowShown="0" headerRowDxfId="1601">
  <tableColumns count="21">
    <tableColumn id="1" xr3:uid="{8D757570-50C4-4C1A-AFF6-98C83544423F}" name="NOM" headerRowDxfId="1600" dataDxfId="1599"/>
    <tableColumn id="2" xr3:uid="{75FCCB49-122E-4556-A264-96FC188CE96C}" name="Prénom" headerRowDxfId="1598" dataDxfId="1597"/>
    <tableColumn id="3" xr3:uid="{2337FC0C-7E63-4764-9CA5-9DD71E77CECF}" name="Niveau" headerRowDxfId="1596" dataDxfId="1595"/>
    <tableColumn id="8" xr3:uid="{5A63CCDD-0B0A-44F9-BBBE-1DA22CC8BA65}" name="6/11" headerRowDxfId="1594" dataDxfId="1593"/>
    <tableColumn id="10" xr3:uid="{9B4E3A2E-707A-47FD-9302-E608388B6744}" name="7/11" headerRowDxfId="1592" dataDxfId="1591"/>
    <tableColumn id="12" xr3:uid="{E63CAEE5-CD36-49FC-84BB-EE1BB8D859AF}" name="9/11" headerRowDxfId="1590" dataDxfId="1589"/>
    <tableColumn id="13" xr3:uid="{AB6E1E5E-DBCC-4304-B84F-3B642AF80BB2}" name="10/11" headerRowDxfId="1588" dataDxfId="1587"/>
    <tableColumn id="16" xr3:uid="{7C9CB161-440C-4883-9409-B45E71C69C81}" name="13/11" headerRowDxfId="1586" dataDxfId="1585"/>
    <tableColumn id="17" xr3:uid="{FB68FDF8-3E32-4D11-9331-0C1CB609B84A}" name="14/11" headerRowDxfId="1584" dataDxfId="1583"/>
    <tableColumn id="19" xr3:uid="{E5E58B23-0457-4843-94BB-69652A96CF4F}" name="16/11" headerRowDxfId="1582" dataDxfId="1581"/>
    <tableColumn id="20" xr3:uid="{2F0E5FAC-E24C-4B97-8FB9-BE52052A9C3D}" name="17/11" headerRowDxfId="1580" dataDxfId="1579"/>
    <tableColumn id="23" xr3:uid="{225ED1DE-5D39-4644-9005-0B8515BD307C}" name="20/11" headerRowDxfId="1578" dataDxfId="1577"/>
    <tableColumn id="24" xr3:uid="{F8883913-9DE4-4059-8404-074F775550F5}" name="21/11" headerRowDxfId="1576" dataDxfId="1575"/>
    <tableColumn id="26" xr3:uid="{EE25B270-BE05-44AF-8162-6F7D1ECBDB25}" name="23/11" headerRowDxfId="1574" dataDxfId="1573"/>
    <tableColumn id="27" xr3:uid="{AA8A9C0A-FE85-451E-9C26-4B27F2F55ABC}" name="24/11" headerRowDxfId="1572" dataDxfId="1571"/>
    <tableColumn id="30" xr3:uid="{6849D8FB-C178-4486-B746-62E8BE19B54A}" name="27/11" headerRowDxfId="1570" dataDxfId="1569"/>
    <tableColumn id="31" xr3:uid="{C4007E66-072C-4554-963E-C5B862AF85B8}" name="28/11" headerRowDxfId="1568" dataDxfId="1567"/>
    <tableColumn id="33" xr3:uid="{E9F3B543-99D2-4093-8DE5-B264A95B628B}" name="30/11" headerRowDxfId="1566" dataDxfId="1565"/>
    <tableColumn id="34" xr3:uid="{4D3C7200-9BF3-4D05-80F8-12B7A4318CC2}" name="Colonne1" headerRowDxfId="1564" dataDxfId="1563"/>
    <tableColumn id="35" xr3:uid="{39EE6EAF-D1BA-4531-92C8-A51F81C3C2AE}" name="Colonne2" headerRowDxfId="1562" dataDxfId="1561"/>
    <tableColumn id="36" xr3:uid="{EE7FA2BA-F4D0-4AC5-AA29-CB15149CB86D}" name="Colonne3" headerRowDxfId="1560" dataDxfId="1559"/>
  </tableColumns>
  <tableStyleInfo name="TableStyleLight7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0" xr:uid="{2AF46DDE-B2D6-4811-A554-C14279BC9B49}" name="Tableau3124850707278316193221" displayName="Tableau3124850707278316193221" ref="C369:E392" headerRowCount="0" headerRowDxfId="1558" dataDxfId="1557" totalsRowDxfId="1556">
  <tableColumns count="3">
    <tableColumn id="1" xr3:uid="{14AE9591-E10E-4F2B-8693-84133AFEC3F8}" name="Colonne1" totalsRowLabel="Total" dataDxfId="1554" totalsRowDxfId="1555">
      <calculatedColumnFormula>COUNTIF(H369:ZN369, "nj")</calculatedColumnFormula>
    </tableColumn>
    <tableColumn id="2" xr3:uid="{B908ECCA-03DB-4B58-B695-8E7FE7505FB4}" name="Colonne2" dataDxfId="1552" totalsRowDxfId="1553">
      <calculatedColumnFormula>COUNTA(I369:Z369)-C369</calculatedColumnFormula>
    </tableColumn>
    <tableColumn id="3" xr3:uid="{76805C70-A1EB-4A58-85C3-5532A7CA34C5}" name="Colonne3" totalsRowFunction="count" dataDxfId="1550" totalsRowDxfId="1551">
      <calculatedColumnFormula>C369+D369</calculatedColumnFormula>
    </tableColumn>
  </tableColumns>
  <tableStyleInfo name="TableStyleLight7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1" xr:uid="{A8508FA0-498F-4C20-B526-514BE3A29077}" name="Tableau211474969717779326294222" displayName="Tableau211474969717779326294222" ref="F397:Z420" headerRowCount="0" totalsRowShown="0" headerRowDxfId="1549">
  <tableColumns count="21">
    <tableColumn id="1" xr3:uid="{2EBB3391-AF52-4EE6-ABF0-5104DE9DEE37}" name="NOM" headerRowDxfId="1548" dataDxfId="1547"/>
    <tableColumn id="2" xr3:uid="{5629DB0D-47B3-4A7A-A2FE-9E515B8906CD}" name="Prénom" headerRowDxfId="1546" dataDxfId="1545"/>
    <tableColumn id="3" xr3:uid="{96C56AB9-99C5-4FEE-85A3-E27E8E8655FA}" name="Niveau" headerRowDxfId="1544" dataDxfId="1543"/>
    <tableColumn id="8" xr3:uid="{574173DD-7A73-4793-A050-44C9405A1A33}" name="6/11" headerRowDxfId="1542" dataDxfId="1541"/>
    <tableColumn id="10" xr3:uid="{07101EF6-127B-40FF-AE1A-5D78028D6CCC}" name="7/11" headerRowDxfId="1540" dataDxfId="1539"/>
    <tableColumn id="12" xr3:uid="{F9570736-ECEB-4A28-A1AE-1F8DA622469F}" name="9/11" headerRowDxfId="1538" dataDxfId="1537"/>
    <tableColumn id="13" xr3:uid="{AE75D79A-5461-483B-87D3-C79E45B5E535}" name="10/11" headerRowDxfId="1536" dataDxfId="1535"/>
    <tableColumn id="16" xr3:uid="{10615D34-09F1-4B04-8E6A-6C0DB13B6428}" name="13/11" headerRowDxfId="1534" dataDxfId="1533"/>
    <tableColumn id="17" xr3:uid="{015A0AC1-845B-405A-984B-E6B157EAB58E}" name="14/11" headerRowDxfId="1532" dataDxfId="1531"/>
    <tableColumn id="19" xr3:uid="{663D5EC2-1F4A-44C7-B550-4750471B4CCB}" name="16/11" headerRowDxfId="1530" dataDxfId="1529"/>
    <tableColumn id="20" xr3:uid="{B8404F92-CEC6-458F-B626-9CA4A59F6CBD}" name="17/11" headerRowDxfId="1528" dataDxfId="1527"/>
    <tableColumn id="23" xr3:uid="{9C35CA79-96BE-440A-B20A-F86853C8E0F8}" name="20/11" headerRowDxfId="1526" dataDxfId="1525"/>
    <tableColumn id="24" xr3:uid="{B6A2557C-4FEA-49D2-9A44-E11EFA13E60F}" name="21/11" headerRowDxfId="1524" dataDxfId="1523"/>
    <tableColumn id="26" xr3:uid="{D202B767-3CC4-4542-B198-2C20A454D9F8}" name="23/11" headerRowDxfId="1522" dataDxfId="1521"/>
    <tableColumn id="27" xr3:uid="{13476AE4-6BE9-4AEF-AA2F-AC2AEE62131C}" name="24/11" headerRowDxfId="1520" dataDxfId="1519"/>
    <tableColumn id="30" xr3:uid="{1D8F45A4-FF08-4498-888B-31D89EEB9FE4}" name="27/11" headerRowDxfId="1518" dataDxfId="1517"/>
    <tableColumn id="31" xr3:uid="{B106B6D4-9391-4C72-A052-1A0C519E610D}" name="28/11" headerRowDxfId="1516" dataDxfId="1515"/>
    <tableColumn id="33" xr3:uid="{F1EA1DCC-42F6-4CA2-9090-1C42738B0866}" name="30/11" headerRowDxfId="1514" dataDxfId="1513"/>
    <tableColumn id="34" xr3:uid="{5303189F-3054-4F34-987A-4CC20323AE71}" name="Colonne1" headerRowDxfId="1512" dataDxfId="1511"/>
    <tableColumn id="35" xr3:uid="{E9F956EF-E1D7-4889-8861-F1C5C20D7D0D}" name="Colonne2" headerRowDxfId="1510" dataDxfId="1509"/>
    <tableColumn id="36" xr3:uid="{75FC4CBD-3C95-4E6C-9FA9-7AC88B5FC1E0}" name="Colonne3" headerRowDxfId="1508" dataDxfId="1507"/>
  </tableColumns>
  <tableStyleInfo name="TableStyleLight7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2" xr:uid="{0169CFCB-1CD5-42ED-AF22-9759CCE39A53}" name="Tableau312485070727880336395223" displayName="Tableau312485070727880336395223" ref="C397:E420" headerRowCount="0" headerRowDxfId="1506" dataDxfId="1505" totalsRowDxfId="1504">
  <tableColumns count="3">
    <tableColumn id="1" xr3:uid="{9D8C93B4-03D6-463D-936E-DC0BA9D05E33}" name="Colonne1" totalsRowLabel="Total" dataDxfId="1502" totalsRowDxfId="1503">
      <calculatedColumnFormula>COUNTIF(H397:ZN397, "nj")</calculatedColumnFormula>
    </tableColumn>
    <tableColumn id="2" xr3:uid="{6608E621-81F2-425F-85F8-77734E1D51D7}" name="Colonne2" dataDxfId="1500" totalsRowDxfId="1501">
      <calculatedColumnFormula>COUNTA(I397:Z397)-C397</calculatedColumnFormula>
    </tableColumn>
    <tableColumn id="3" xr3:uid="{DDD83BC0-B85A-4277-9122-C26959B1CD7F}" name="Colonne3" totalsRowFunction="count" dataDxfId="1498" totalsRowDxfId="1499">
      <calculatedColumnFormula>C397+D397</calculatedColumnFormula>
    </tableColumn>
  </tableColumns>
  <tableStyleInfo name="TableStyleLight7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3" xr:uid="{B381412A-4781-49E3-8FCD-321FD54D3D78}" name="Tableau21147496971777981346496224" displayName="Tableau21147496971777981346496224" ref="F425:Z453" headerRowCount="0" totalsRowShown="0" headerRowDxfId="1497">
  <tableColumns count="21">
    <tableColumn id="1" xr3:uid="{FF0C97D7-40EF-4CA6-AF97-DCBBDCB20348}" name="NOM" headerRowDxfId="1496" dataDxfId="1495"/>
    <tableColumn id="2" xr3:uid="{3BCBA524-4BED-4CF5-AB75-3A80DAB262F9}" name="Prénom" headerRowDxfId="1494" dataDxfId="1493"/>
    <tableColumn id="3" xr3:uid="{74C2878A-B8F8-4D0D-8A4E-7952C2F2A09F}" name="Niveau" headerRowDxfId="1492" dataDxfId="1491"/>
    <tableColumn id="8" xr3:uid="{2C8C9BC5-7DC9-4728-83CC-995D4C761C5A}" name="6/11" headerRowDxfId="1490" dataDxfId="1489"/>
    <tableColumn id="10" xr3:uid="{518757DC-C6E2-48BC-A20A-EE755DFDF71D}" name="7/11" headerRowDxfId="1488" dataDxfId="1487"/>
    <tableColumn id="12" xr3:uid="{C0F02204-90AB-440F-99B8-1C0A27DCFD8D}" name="9/11" headerRowDxfId="1486" dataDxfId="1485"/>
    <tableColumn id="13" xr3:uid="{9BB9B56F-E240-4254-B5D6-784012C98322}" name="10/11" headerRowDxfId="1484" dataDxfId="1483"/>
    <tableColumn id="16" xr3:uid="{56A0E1C5-D586-48B3-9C44-3571CFA45897}" name="13/11" headerRowDxfId="1482" dataDxfId="1481"/>
    <tableColumn id="17" xr3:uid="{B5E2B52F-D968-426B-9D81-6AEF92476C91}" name="14/11" headerRowDxfId="1480" dataDxfId="1479"/>
    <tableColumn id="19" xr3:uid="{26D01775-736C-4A78-976B-BF8D37B63516}" name="16/11" headerRowDxfId="1478" dataDxfId="1477"/>
    <tableColumn id="20" xr3:uid="{DB40AAD1-FF10-4542-99F4-28E0903841F8}" name="17/11" headerRowDxfId="1476" dataDxfId="1475"/>
    <tableColumn id="23" xr3:uid="{4369A7DE-366C-4CCE-97F3-ED701154F0FF}" name="20/11" headerRowDxfId="1474" dataDxfId="1473"/>
    <tableColumn id="24" xr3:uid="{F992F857-E8AD-40F4-9D95-60167883161B}" name="21/11" headerRowDxfId="1472" dataDxfId="1471"/>
    <tableColumn id="26" xr3:uid="{F3E70E79-9000-491D-88F4-A8B47BEFB357}" name="23/11" headerRowDxfId="1470" dataDxfId="1469"/>
    <tableColumn id="27" xr3:uid="{5F8504F4-8010-477A-AFB4-529E73DD4504}" name="24/11" headerRowDxfId="1468" dataDxfId="1467"/>
    <tableColumn id="30" xr3:uid="{1AE3D81F-1BE3-4982-A1C1-DAC4170A69A3}" name="27/11" headerRowDxfId="1466" dataDxfId="1465"/>
    <tableColumn id="31" xr3:uid="{70FCE138-23B9-4BE9-849A-ADEC115CF27C}" name="28/11" headerRowDxfId="1464" dataDxfId="1463"/>
    <tableColumn id="33" xr3:uid="{9A2A9EC0-B977-4544-9D81-D3F0B8BCEF69}" name="30/11" headerRowDxfId="1462" dataDxfId="1461"/>
    <tableColumn id="34" xr3:uid="{2587C670-219F-47F6-9E1F-76D7E3883C4F}" name="Colonne1" headerRowDxfId="1460" dataDxfId="1459"/>
    <tableColumn id="35" xr3:uid="{B456A8E3-5F0C-40E6-A68E-E4EEE92A3CC3}" name="Colonne2" headerRowDxfId="1458" dataDxfId="1457"/>
    <tableColumn id="36" xr3:uid="{30BDB7CE-95D9-401C-9A83-D4BB4D35FF6A}" name="Colonne3" headerRowDxfId="1456" dataDxfId="1455"/>
  </tableColumns>
  <tableStyleInfo name="TableStyleLight5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4" xr:uid="{DD58AC41-A45E-4BA4-9AEA-B072EE4B06A6}" name="Tableau31248507072788082356597225" displayName="Tableau31248507072788082356597225" ref="C425:E453" headerRowCount="0" headerRowDxfId="1454" totalsRowDxfId="1453" tableBorderDxfId="1452">
  <tableColumns count="3">
    <tableColumn id="1" xr3:uid="{4A53F5BD-9CB2-4BB4-854F-2C706EA1616E}" name="Colonne1" totalsRowLabel="Total" dataDxfId="1450" totalsRowDxfId="1451">
      <calculatedColumnFormula>COUNTIF(H425:ZN425, "nj")</calculatedColumnFormula>
    </tableColumn>
    <tableColumn id="2" xr3:uid="{576017D2-9053-4D14-9F29-4DC20B1F50DA}" name="Colonne2" dataDxfId="1448" totalsRowDxfId="1449">
      <calculatedColumnFormula>COUNTA(I425:Z425)-C425</calculatedColumnFormula>
    </tableColumn>
    <tableColumn id="3" xr3:uid="{DAA7BED5-644F-40B6-B44F-28980ECCFFCF}" name="Colonne3" totalsRowFunction="count" dataDxfId="1446" totalsRowDxfId="1447">
      <calculatedColumnFormula>C425+D425</calculatedColumnFormula>
    </tableColumn>
  </tableColumns>
  <tableStyleInfo name="TableStyleLight5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5" xr:uid="{77324989-BE82-46E7-BA6E-0F66104D417E}" name="Tableau21121166226" displayName="Tableau21121166226" ref="F20:Z49" headerRowCount="0" totalsRowShown="0" headerRowDxfId="1445">
  <tableColumns count="21">
    <tableColumn id="1" xr3:uid="{F81B94DE-9F81-41DC-94FE-191000470828}" name="NOM" headerRowDxfId="1444" dataDxfId="1443"/>
    <tableColumn id="2" xr3:uid="{BFBF09B2-7BEA-46B4-9C2B-3A41DDE8319B}" name="Prénom" headerRowDxfId="1442" dataDxfId="1441"/>
    <tableColumn id="3" xr3:uid="{2DDFA572-3BD0-4689-80D4-BF5B7A8293EE}" name="Niveau" headerRowDxfId="1440" dataDxfId="1439"/>
    <tableColumn id="8" xr3:uid="{1DB97A50-A60A-45C2-BE2C-F0DA7D8EE68D}" name="6/11" headerRowDxfId="1438" dataDxfId="1437"/>
    <tableColumn id="10" xr3:uid="{35D41E64-374A-4EB0-AA62-DD1ED8EA1FCA}" name="7/11" headerRowDxfId="1436" dataDxfId="1435"/>
    <tableColumn id="12" xr3:uid="{1A58460C-7DAD-46F3-9312-F71AE15375D5}" name="9/11" headerRowDxfId="1434" dataDxfId="1433"/>
    <tableColumn id="13" xr3:uid="{5D1BA236-1CD9-407E-B029-C86AB9FC089D}" name="10/11" headerRowDxfId="1432" dataDxfId="1431"/>
    <tableColumn id="16" xr3:uid="{A848A3EE-7716-48D1-BF11-2DD56CE54020}" name="13/11" headerRowDxfId="1430" dataDxfId="1429"/>
    <tableColumn id="17" xr3:uid="{7990CF50-C373-46F2-A5B2-1551C6375E98}" name="14/11" headerRowDxfId="1428" dataDxfId="1427"/>
    <tableColumn id="19" xr3:uid="{E4E33879-AD29-4ED2-875C-1C0706F3A36D}" name="16/11" headerRowDxfId="1426" dataDxfId="1425"/>
    <tableColumn id="20" xr3:uid="{7F4F5D4F-09BE-406F-BFF8-F115AAFC4A72}" name="17/11" headerRowDxfId="1424" dataDxfId="1423"/>
    <tableColumn id="23" xr3:uid="{81B5F9CB-2A81-4D17-8C06-F8A04365EDE2}" name="20/11" headerRowDxfId="1422" dataDxfId="1421"/>
    <tableColumn id="24" xr3:uid="{53815EF9-4978-4DD9-A733-9CA83BD43F8F}" name="21/11" headerRowDxfId="1420" dataDxfId="1419"/>
    <tableColumn id="26" xr3:uid="{68569888-886A-4254-8BDE-BCB1C1810301}" name="23/11" headerRowDxfId="1418" dataDxfId="1417"/>
    <tableColumn id="27" xr3:uid="{D97BDD0E-A8E2-42BF-9CEF-81CC5CB8C44A}" name="24/11" headerRowDxfId="1416" dataDxfId="1415"/>
    <tableColumn id="30" xr3:uid="{E6F74D6F-A888-449E-B16C-BE1756E204AE}" name="27/11" headerRowDxfId="1414" dataDxfId="1413"/>
    <tableColumn id="31" xr3:uid="{999FBA2C-69DB-4ADC-A36E-9D01E14605CF}" name="28/11" headerRowDxfId="1412" dataDxfId="1411"/>
    <tableColumn id="33" xr3:uid="{5D9FCC7E-9A18-4809-A350-7B5D537B69CB}" name="30/11" headerRowDxfId="1410" dataDxfId="1409"/>
    <tableColumn id="34" xr3:uid="{9439E824-A7DF-4ED9-90C0-F1045B093310}" name="Colonne1" headerRowDxfId="1408" dataDxfId="1407"/>
    <tableColumn id="35" xr3:uid="{7B729BA2-76C8-42A3-97F7-5E4C469C5120}" name="Colonne2" headerRowDxfId="1406" dataDxfId="1405"/>
    <tableColumn id="36" xr3:uid="{E424CD58-C1E3-45BB-8BB2-E28671EA7917}" name="Colonne3" headerRowDxfId="1404" dataDxfId="1403"/>
  </tableColumns>
  <tableStyleInfo name="TableStyleLight2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6" xr:uid="{46D6FBD7-8E89-46B7-873F-EC2D825ED948}" name="Tableau31231267227" displayName="Tableau31231267227" ref="C20:E49" headerRowCount="0" headerRowDxfId="1402" dataDxfId="1401" totalsRowDxfId="1400">
  <tableColumns count="3">
    <tableColumn id="1" xr3:uid="{8CE15C7A-38B7-497A-9D56-401213D47467}" name="Colonne1" totalsRowLabel="Total" dataDxfId="1398" totalsRowDxfId="1399">
      <calculatedColumnFormula>COUNTIF(H20:ZN20, "nj")</calculatedColumnFormula>
    </tableColumn>
    <tableColumn id="2" xr3:uid="{A20D9614-948D-4E45-A586-83C9D32CEC16}" name="Colonne2" dataDxfId="1396" totalsRowDxfId="1397">
      <calculatedColumnFormula>COUNTA(I20:Z20)-C20</calculatedColumnFormula>
    </tableColumn>
    <tableColumn id="3" xr3:uid="{4C6B05C0-7D59-499C-9424-33DB072F5E2C}" name="Colonne3" totalsRowFunction="count" dataDxfId="1394" totalsRowDxfId="1395">
      <calculatedColumnFormula>C20+D20</calculatedColumnFormula>
    </tableColumn>
  </tableColumns>
  <tableStyleInfo name="TableStyleLight2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7" xr:uid="{ACC6218E-7CD2-47B1-8DEF-8F30FAFD220B}" name="Tableau2114743668228" displayName="Tableau2114743668228" ref="F54:Z83" headerRowCount="0" totalsRowShown="0" headerRowDxfId="1393">
  <tableColumns count="21">
    <tableColumn id="1" xr3:uid="{83ACDEEC-F914-48D2-887C-7541CCAC9D37}" name="NOM" headerRowDxfId="1392" dataDxfId="1391"/>
    <tableColumn id="2" xr3:uid="{88ADEE0C-8207-47AA-A36A-708F7E93E300}" name="Prénom" headerRowDxfId="1390" dataDxfId="1389"/>
    <tableColumn id="3" xr3:uid="{8B7C0DC3-1965-4F18-A967-594916D2C642}" name="Niveau" headerRowDxfId="1388" dataDxfId="1387"/>
    <tableColumn id="8" xr3:uid="{04F4E05E-733A-4FE9-BA54-19B42FB0F408}" name="6/11" headerRowDxfId="1386" dataDxfId="1385"/>
    <tableColumn id="10" xr3:uid="{A02AF2AF-4954-463B-BD00-1AE20F2791C6}" name="7/11" headerRowDxfId="1384" dataDxfId="1383"/>
    <tableColumn id="12" xr3:uid="{B9FF2D19-DE38-4393-8BEB-BE7C0FB0FAA1}" name="9/11" headerRowDxfId="1382" dataDxfId="1381"/>
    <tableColumn id="13" xr3:uid="{020B9296-8E46-44C1-A29A-04BD6BA3B20E}" name="10/11" headerRowDxfId="1380" dataDxfId="1379"/>
    <tableColumn id="16" xr3:uid="{B84BA654-DACE-459D-A78A-FED06996F089}" name="13/11" headerRowDxfId="1378" dataDxfId="1377"/>
    <tableColumn id="17" xr3:uid="{1FC5A746-44C9-4E2D-A47F-9DC660DF10E2}" name="14/11" headerRowDxfId="1376" dataDxfId="1375"/>
    <tableColumn id="19" xr3:uid="{0FD80D28-4D45-4627-B833-E33D8F41D5DC}" name="16/11" headerRowDxfId="1374" dataDxfId="1373"/>
    <tableColumn id="20" xr3:uid="{66D17593-5E74-4874-B51C-DE9FC2FEB2E3}" name="17/11" headerRowDxfId="1372" dataDxfId="1371"/>
    <tableColumn id="23" xr3:uid="{A5FE1D63-8644-41F2-9FAD-993D659801A1}" name="20/11" headerRowDxfId="1370" dataDxfId="1369"/>
    <tableColumn id="24" xr3:uid="{970D8816-181A-415F-8312-310570713774}" name="21/11" headerRowDxfId="1368" dataDxfId="1367"/>
    <tableColumn id="26" xr3:uid="{1923367B-2A5A-4BD1-B6A3-5B63DCA111ED}" name="23/11" headerRowDxfId="1366" dataDxfId="1365"/>
    <tableColumn id="27" xr3:uid="{707AC74A-EA0C-43CB-A877-184B2027C100}" name="24/11" headerRowDxfId="1364" dataDxfId="1363"/>
    <tableColumn id="30" xr3:uid="{5B6446BA-0790-49D8-9601-BE6CCD3B663A}" name="27/11" headerRowDxfId="1362" dataDxfId="1361"/>
    <tableColumn id="31" xr3:uid="{5BE63A34-C402-4AE2-87D1-A6E4704AE976}" name="28/11" headerRowDxfId="1360" dataDxfId="1359"/>
    <tableColumn id="33" xr3:uid="{E357406D-AC7A-47D5-942D-0B9A2848EF6C}" name="30/11" headerRowDxfId="1358" dataDxfId="1357"/>
    <tableColumn id="34" xr3:uid="{4F09E914-C2C8-45F2-8893-04ADCEFAA429}" name="Colonne1" headerRowDxfId="1356" dataDxfId="1355"/>
    <tableColumn id="35" xr3:uid="{02B10E7D-B6D2-43AD-8954-4D1837884BEE}" name="Colonne2" headerRowDxfId="1354" dataDxfId="1353"/>
    <tableColumn id="36" xr3:uid="{445CBBF6-9AC6-495F-B81A-8EFAA6BA4A0F}" name="Colonne3" headerRowDxfId="1352" dataDxfId="1351"/>
  </tableColumns>
  <tableStyleInfo name="TableStyleLight2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8" xr:uid="{F74C6283-6201-4F94-9CAE-21A3131BF714}" name="Tableau3124853769229" displayName="Tableau3124853769229" ref="C54:E83" headerRowCount="0" headerRowDxfId="1350" dataDxfId="1349" totalsRowDxfId="1348">
  <tableColumns count="3">
    <tableColumn id="1" xr3:uid="{0FB07DD3-34E8-4325-B14A-32E4A1437CF1}" name="Colonne1" totalsRowLabel="Total" dataDxfId="1346" totalsRowDxfId="1347">
      <calculatedColumnFormula>COUNTIF(H54:ZN54, "nj")</calculatedColumnFormula>
    </tableColumn>
    <tableColumn id="2" xr3:uid="{8E1D870E-C81E-498D-BF45-F7EF426126D1}" name="Colonne2" dataDxfId="1344" totalsRowDxfId="1345">
      <calculatedColumnFormula>COUNTA(I54:Z54)-C54</calculatedColumnFormula>
    </tableColumn>
    <tableColumn id="3" xr3:uid="{9593A73C-2624-48F3-8BA1-E1BA0EE36550}" name="Colonne3" totalsRowFunction="count" dataDxfId="1342" totalsRowDxfId="1343">
      <calculatedColumnFormula>C54+D54</calculatedColumnFormula>
    </tableColumn>
  </tableColumns>
  <tableStyleInfo name="TableStyleLight2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9" xr:uid="{3C5CF8F4-D76E-4507-A445-2E355CFE6866}" name="Tableau211474963870230" displayName="Tableau211474963870230" ref="F88:Z117" headerRowCount="0" totalsRowShown="0" headerRowDxfId="1341">
  <tableColumns count="21">
    <tableColumn id="1" xr3:uid="{441475B1-1F04-4C70-BE97-9781D91EFBD5}" name="NOM" headerRowDxfId="1340" dataDxfId="1339"/>
    <tableColumn id="2" xr3:uid="{8EB486F4-C4D0-46FB-85B4-F2A6FDDA2E79}" name="Prénom" headerRowDxfId="1338" dataDxfId="1337"/>
    <tableColumn id="3" xr3:uid="{DAF01405-269F-4FF9-8BD1-701E0337B3E0}" name="Niveau" headerRowDxfId="1336" dataDxfId="1335"/>
    <tableColumn id="8" xr3:uid="{AB85C799-3BC6-4091-96F3-DB8FFD08FDBF}" name="6/11" headerRowDxfId="1334" dataDxfId="1333"/>
    <tableColumn id="10" xr3:uid="{3C38F179-8312-459C-9848-71EDB0FE0C24}" name="7/11" headerRowDxfId="1332" dataDxfId="1331"/>
    <tableColumn id="12" xr3:uid="{FCEF0637-CD5D-4DF1-947E-4AD502B5D316}" name="9/11" headerRowDxfId="1330" dataDxfId="1329"/>
    <tableColumn id="13" xr3:uid="{499BA956-F3C3-486C-9694-232234FB4E88}" name="10/11" headerRowDxfId="1328" dataDxfId="1327"/>
    <tableColumn id="16" xr3:uid="{EACFB576-5C85-4370-88B3-157476F1ADF6}" name="13/11" headerRowDxfId="1326" dataDxfId="1325"/>
    <tableColumn id="17" xr3:uid="{65BA8A92-9937-4CD9-A8B8-272D5E33D0EE}" name="14/11" headerRowDxfId="1324" dataDxfId="1323"/>
    <tableColumn id="19" xr3:uid="{75C658AC-5381-4E3D-B44E-814AE72D6F54}" name="16/11" headerRowDxfId="1322" dataDxfId="1321"/>
    <tableColumn id="20" xr3:uid="{794980CE-01C5-4234-9345-6007EE653023}" name="17/11" headerRowDxfId="1320" dataDxfId="1319"/>
    <tableColumn id="23" xr3:uid="{43C62F94-DC2F-417D-886A-C0E7D05047AF}" name="20/11" headerRowDxfId="1318" dataDxfId="1317"/>
    <tableColumn id="24" xr3:uid="{2B9CC793-BC1A-48C1-BDCC-59B1B8EF05AD}" name="21/11" headerRowDxfId="1316" dataDxfId="1315"/>
    <tableColumn id="26" xr3:uid="{2CF89906-3456-46AB-8103-011EBA41A337}" name="23/11" headerRowDxfId="1314" dataDxfId="1313"/>
    <tableColumn id="27" xr3:uid="{028F2B2D-7284-4098-AF70-CD64B0E3CE9A}" name="24/11" headerRowDxfId="1312" dataDxfId="1311"/>
    <tableColumn id="30" xr3:uid="{EF92FAAC-841E-457F-AAF7-AA8DD0919B6D}" name="27/11" headerRowDxfId="1310" dataDxfId="1309"/>
    <tableColumn id="31" xr3:uid="{16894478-EC95-40E5-9E20-013303E425C6}" name="28/11" headerRowDxfId="1308" dataDxfId="1307"/>
    <tableColumn id="33" xr3:uid="{9F7D5D8A-F8C5-4C61-B58F-202C0B0F7AF5}" name="30/11" headerRowDxfId="1306" dataDxfId="1305"/>
    <tableColumn id="34" xr3:uid="{5A504DA6-9DBD-45BB-B107-76C4300C2167}" name="Colonne1" headerRowDxfId="1304" dataDxfId="1303"/>
    <tableColumn id="35" xr3:uid="{8A630608-496B-4111-851D-159512C81402}" name="Colonne2" headerRowDxfId="1302" dataDxfId="1301"/>
    <tableColumn id="36" xr3:uid="{29F000FC-C7AA-479F-86CD-41A185D1BFC3}" name="Colonne3" headerRowDxfId="1300" dataDxfId="1299"/>
  </tableColumns>
  <tableStyleInfo name="TableStyleLight2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0" xr:uid="{787AE8D2-1C00-4670-AD90-57DD497C74D4}" name="Tableau312485073971231" displayName="Tableau312485073971231" ref="C88:E117" headerRowCount="0" headerRowDxfId="1298" dataDxfId="1297" totalsRowDxfId="1296">
  <tableColumns count="3">
    <tableColumn id="1" xr3:uid="{64B9BDBA-3CA8-4AB3-B270-BEB657513E87}" name="Colonne1" totalsRowLabel="Total" dataDxfId="1294" totalsRowDxfId="1295">
      <calculatedColumnFormula>COUNTIF(H88:ZN88, "nj")</calculatedColumnFormula>
    </tableColumn>
    <tableColumn id="2" xr3:uid="{1715D2DA-DBE5-408E-9AEE-691CE69180DA}" name="Colonne2" dataDxfId="1292" totalsRowDxfId="1293">
      <calculatedColumnFormula>COUNTA(I88:Z88)-C88</calculatedColumnFormula>
    </tableColumn>
    <tableColumn id="3" xr3:uid="{887EA2BF-07DF-486D-8623-10B836E3056E}" name="Colonne3" totalsRowFunction="count" dataDxfId="1290" totalsRowDxfId="1291">
      <calculatedColumnFormula>C88+D88</calculatedColumnFormula>
    </tableColumn>
  </tableColumns>
  <tableStyleInfo name="TableStyleLight2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1" xr:uid="{0A7EFD5E-A091-4132-BF36-0A387664C953}" name="Tableau21147495184072232" displayName="Tableau21147495184072232" ref="F122:Z138" headerRowCount="0" totalsRowShown="0" headerRowDxfId="1289">
  <tableColumns count="21">
    <tableColumn id="1" xr3:uid="{B410B36A-54E9-4EF5-A120-BAFDD74F579F}" name="NOM" headerRowDxfId="1288" dataDxfId="1287"/>
    <tableColumn id="2" xr3:uid="{DE4FED06-EDA1-4A78-81D7-A840A6E73647}" name="Prénom" headerRowDxfId="1286" dataDxfId="1285"/>
    <tableColumn id="3" xr3:uid="{0DAA87D3-20D5-48E0-A4B5-5E25371AE128}" name="Niveau" headerRowDxfId="1284" dataDxfId="1283"/>
    <tableColumn id="8" xr3:uid="{363CF8B5-686E-448F-BB13-C4B567CFE629}" name="6/11" headerRowDxfId="1282" dataDxfId="1281"/>
    <tableColumn id="10" xr3:uid="{7BE4CA15-A92E-4561-BFEA-1086D8FA40E4}" name="7/11" headerRowDxfId="1280" dataDxfId="1279"/>
    <tableColumn id="12" xr3:uid="{28D72176-CE0C-40E1-A03B-3C81867D802B}" name="9/11" headerRowDxfId="1278" dataDxfId="1277"/>
    <tableColumn id="13" xr3:uid="{3F73A776-D213-488B-867C-51C5AF1836AE}" name="10/11" headerRowDxfId="1276" dataDxfId="1275"/>
    <tableColumn id="16" xr3:uid="{6FC16B7C-CF92-4C23-A2A8-10B42476A933}" name="13/11" headerRowDxfId="1274" dataDxfId="1273"/>
    <tableColumn id="17" xr3:uid="{2AC7107C-52D2-4C50-A49E-3E4244DC8E63}" name="14/11" headerRowDxfId="1272" dataDxfId="1271"/>
    <tableColumn id="19" xr3:uid="{9B994BE4-C145-40B6-8528-E91922FF0FEC}" name="16/11" headerRowDxfId="1270" dataDxfId="1269"/>
    <tableColumn id="20" xr3:uid="{2AAEB456-61AC-484B-A2F6-1C9F9B4B8DC6}" name="17/11" headerRowDxfId="1268" dataDxfId="1267"/>
    <tableColumn id="23" xr3:uid="{DA6BB731-4E64-43F2-99BC-902785BEC5FD}" name="20/11" headerRowDxfId="1266" dataDxfId="1265"/>
    <tableColumn id="24" xr3:uid="{3D74B92E-D799-4D3E-8777-04E16CE84BB3}" name="21/11" headerRowDxfId="1264" dataDxfId="1263"/>
    <tableColumn id="26" xr3:uid="{75C7BC8A-C24E-4B5A-AA63-22CB53C9DF4B}" name="23/11" headerRowDxfId="1262" dataDxfId="1261"/>
    <tableColumn id="27" xr3:uid="{CD3D557D-78F8-4786-9C1A-1ACD57E04C95}" name="24/11" headerRowDxfId="1260" dataDxfId="1259"/>
    <tableColumn id="30" xr3:uid="{D4B3EBDE-854D-4657-889E-0DD05EF5FE82}" name="27/11" headerRowDxfId="1258" dataDxfId="1257"/>
    <tableColumn id="31" xr3:uid="{109844D4-2A02-4C46-88A2-72F9899AC66A}" name="28/11" headerRowDxfId="1256" dataDxfId="1255"/>
    <tableColumn id="33" xr3:uid="{E347E525-B149-49B4-A8C1-CA34F39F5C31}" name="30/11" headerRowDxfId="1254" dataDxfId="1253"/>
    <tableColumn id="34" xr3:uid="{68BC8371-7492-4C3B-96D6-F47F31343456}" name="Colonne1" headerRowDxfId="1252" dataDxfId="1251"/>
    <tableColumn id="35" xr3:uid="{2FF81AFF-5045-46A2-BDD2-CAA3CC60B171}" name="Colonne2" headerRowDxfId="1250" dataDxfId="1249"/>
    <tableColumn id="36" xr3:uid="{A38979EF-23B8-44C6-AF31-005B6369E48A}" name="Colonne3" headerRowDxfId="1248" dataDxfId="1247"/>
  </tableColumns>
  <tableStyleInfo name="TableStyleLight7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2" xr:uid="{AB4B7346-6DF0-42A3-AF38-B872C3B704A9}" name="Tableau31248505294173233" displayName="Tableau31248505294173233" ref="C122:E138" headerRowCount="0" headerRowDxfId="1246" dataDxfId="1245" totalsRowDxfId="1244">
  <tableColumns count="3">
    <tableColumn id="1" xr3:uid="{29B4B8D9-3EE7-4A37-9DAB-B45D6E4941B6}" name="Colonne1" totalsRowLabel="Total" dataDxfId="1242" totalsRowDxfId="1243">
      <calculatedColumnFormula>COUNTIF(H122:ZN122, "nj")</calculatedColumnFormula>
    </tableColumn>
    <tableColumn id="2" xr3:uid="{17727E3E-17CC-4855-BD4A-4F4155E10A92}" name="Colonne2" dataDxfId="1240" totalsRowDxfId="1241">
      <calculatedColumnFormula>COUNTA(I122:Z122)-C122</calculatedColumnFormula>
    </tableColumn>
    <tableColumn id="3" xr3:uid="{B34CFB7A-39D8-424F-8B98-AC92717D59B3}" name="Colonne3" totalsRowFunction="count" dataDxfId="1238" totalsRowDxfId="1239">
      <calculatedColumnFormula>C122+D122</calculatedColumnFormula>
    </tableColumn>
  </tableColumns>
  <tableStyleInfo name="TableStyleLight7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3" xr:uid="{2D0DC098-0A56-4157-8C4C-BF6BA39CA219}" name="Tableau21147495153104274234" displayName="Tableau21147495153104274234" ref="F143:Z159" headerRowCount="0" totalsRowShown="0" headerRowDxfId="1237">
  <tableColumns count="21">
    <tableColumn id="1" xr3:uid="{E8DA97FA-28BC-46DD-8ED0-4C0111D56296}" name="NOM" headerRowDxfId="1236" dataDxfId="1235"/>
    <tableColumn id="2" xr3:uid="{3FD8CDEE-03C8-4503-9818-33C2A4717B69}" name="Prénom" headerRowDxfId="1234" dataDxfId="1233"/>
    <tableColumn id="3" xr3:uid="{F9E08260-8C44-4426-BA42-72BE32E28F1E}" name="Niveau" headerRowDxfId="1232" dataDxfId="1231"/>
    <tableColumn id="8" xr3:uid="{CD68AC27-BB6B-441A-A33C-CAC1526DA3C4}" name="6/11" headerRowDxfId="1230" dataDxfId="1229"/>
    <tableColumn id="10" xr3:uid="{28272B9C-845A-4170-8415-0F1EB42CDEF7}" name="7/11" headerRowDxfId="1228" dataDxfId="1227"/>
    <tableColumn id="12" xr3:uid="{01B4F7B5-9719-42B1-A77D-DB9491559BCA}" name="9/11" headerRowDxfId="1226" dataDxfId="1225"/>
    <tableColumn id="13" xr3:uid="{937D108A-C8E3-471F-887B-1A468E2CECC5}" name="10/11" headerRowDxfId="1224" dataDxfId="1223"/>
    <tableColumn id="16" xr3:uid="{E017B042-46FE-4714-95CB-57142500F9E5}" name="13/11" headerRowDxfId="1222" dataDxfId="1221"/>
    <tableColumn id="17" xr3:uid="{AD24F3CA-F0BC-4D96-BFC8-AE8B80747B08}" name="14/11" headerRowDxfId="1220" dataDxfId="1219"/>
    <tableColumn id="19" xr3:uid="{473A5CE6-182C-4604-A05F-18D4FC19B155}" name="16/11" headerRowDxfId="1218" dataDxfId="1217"/>
    <tableColumn id="20" xr3:uid="{1406CB09-75A5-4DDC-A936-25EB9F3317B8}" name="17/11" headerRowDxfId="1216" dataDxfId="1215"/>
    <tableColumn id="23" xr3:uid="{A26D7C14-B110-4561-9925-46E84B8B0235}" name="20/11" headerRowDxfId="1214" dataDxfId="1213"/>
    <tableColumn id="24" xr3:uid="{1C11498E-B0D8-484C-97DC-CCBDCE6F24C6}" name="21/11" headerRowDxfId="1212" dataDxfId="1211"/>
    <tableColumn id="26" xr3:uid="{4DE29D3E-D0EC-4B8C-870B-4631D7FB8E91}" name="23/11" headerRowDxfId="1210" dataDxfId="1209"/>
    <tableColumn id="27" xr3:uid="{C3A17D13-692C-4819-B2EF-60C3CCAED645}" name="24/11" headerRowDxfId="1208" dataDxfId="1207"/>
    <tableColumn id="30" xr3:uid="{A79C2C6F-AD2E-4363-8212-8864AB20A7D8}" name="27/11" headerRowDxfId="1206" dataDxfId="1205"/>
    <tableColumn id="31" xr3:uid="{69008A2A-CE14-470A-9B0D-51BD72836910}" name="28/11" headerRowDxfId="1204" dataDxfId="1203"/>
    <tableColumn id="33" xr3:uid="{2529058B-6499-4DA7-B9E0-2CE14412F9BA}" name="30/11" headerRowDxfId="1202" dataDxfId="1201"/>
    <tableColumn id="34" xr3:uid="{6D205F43-B104-4440-AB39-2721E7B3BDB3}" name="Colonne1" headerRowDxfId="1200" dataDxfId="1199"/>
    <tableColumn id="35" xr3:uid="{BCF3D71E-F104-49F9-9315-92E094021D5C}" name="Colonne2" headerRowDxfId="1198" dataDxfId="1197"/>
    <tableColumn id="36" xr3:uid="{374263BC-C704-48D4-856F-5E8053F23CB7}" name="Colonne3" headerRowDxfId="1196" dataDxfId="1195"/>
  </tableColumns>
  <tableStyleInfo name="TableStyleLight7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4" xr:uid="{FC8FFD11-E1AF-4282-A54D-D7DC90118803}" name="Tableau31248505254134375235" displayName="Tableau31248505254134375235" ref="C143:E159" headerRowCount="0" headerRowDxfId="1194" dataDxfId="1193" totalsRowDxfId="1192">
  <tableColumns count="3">
    <tableColumn id="1" xr3:uid="{D78B1500-7746-4B5F-B0A6-9D389A524039}" name="Colonne1" totalsRowLabel="Total" dataDxfId="1190" totalsRowDxfId="1191">
      <calculatedColumnFormula>COUNTIF(H143:ZN143, "nj")</calculatedColumnFormula>
    </tableColumn>
    <tableColumn id="2" xr3:uid="{C4ECD843-C20D-4C40-B58E-475F4A733BA3}" name="Colonne2" dataDxfId="1188" totalsRowDxfId="1189">
      <calculatedColumnFormula>COUNTA(I143:Z143)-C143</calculatedColumnFormula>
    </tableColumn>
    <tableColumn id="3" xr3:uid="{51698353-7E41-4CB9-8022-411EE6F262EE}" name="Colonne3" totalsRowFunction="count" dataDxfId="1186" totalsRowDxfId="1187">
      <calculatedColumnFormula>C143+D143</calculatedColumnFormula>
    </tableColumn>
  </tableColumns>
  <tableStyleInfo name="TableStyleLight7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5" xr:uid="{45E67A09-1BF3-4279-8B0E-91CC0F0EA61A}" name="Tableau2114749515355144476236" displayName="Tableau2114749515355144476236" ref="F164:Z180" headerRowCount="0" totalsRowShown="0" headerRowDxfId="1185">
  <tableColumns count="21">
    <tableColumn id="1" xr3:uid="{FEDDD38F-BEF5-4EAE-943B-D1BF5D110320}" name="NOM" headerRowDxfId="1184" dataDxfId="1183"/>
    <tableColumn id="2" xr3:uid="{DA3DE016-DB83-4961-86C4-349A6A94B268}" name="Prénom" headerRowDxfId="1182" dataDxfId="1181"/>
    <tableColumn id="3" xr3:uid="{9810C18A-D661-4A69-8EF3-30C6204F46DC}" name="Niveau" headerRowDxfId="1180" dataDxfId="1179"/>
    <tableColumn id="8" xr3:uid="{4D5AFC6B-BC26-48FE-8232-C5A3D02DA344}" name="6/11" headerRowDxfId="1178" dataDxfId="1177"/>
    <tableColumn id="10" xr3:uid="{3F73A8DA-AC8D-4EB2-B436-7EF48407E381}" name="7/11" headerRowDxfId="1176" dataDxfId="1175"/>
    <tableColumn id="12" xr3:uid="{865FC5A0-5C0F-4F93-BAA1-165D7BAD379A}" name="9/11" headerRowDxfId="1174" dataDxfId="1173"/>
    <tableColumn id="13" xr3:uid="{95CD4915-0600-4489-A01B-C2E33578ED15}" name="10/11" headerRowDxfId="1172" dataDxfId="1171"/>
    <tableColumn id="16" xr3:uid="{CC63DC7B-6AAC-47EE-934C-1BC078E99592}" name="13/11" headerRowDxfId="1170" dataDxfId="1169"/>
    <tableColumn id="17" xr3:uid="{9AC539E8-7AF2-4D2A-ADF8-721C9AC85AC5}" name="14/11" headerRowDxfId="1168" dataDxfId="1167"/>
    <tableColumn id="19" xr3:uid="{28794CAE-15D2-4444-9798-CDD77F5DA60F}" name="16/11" headerRowDxfId="1166" dataDxfId="1165"/>
    <tableColumn id="20" xr3:uid="{E4F7B29A-738B-49CA-AC8D-ECC43ACFBA0A}" name="17/11" headerRowDxfId="1164" dataDxfId="1163"/>
    <tableColumn id="23" xr3:uid="{B97A6B30-4A95-4067-B5F5-C07E75E1B8A7}" name="20/11" headerRowDxfId="1162" dataDxfId="1161"/>
    <tableColumn id="24" xr3:uid="{4F6FA215-1E1C-44A5-98C6-A08D850F10EC}" name="21/11" headerRowDxfId="1160" dataDxfId="1159"/>
    <tableColumn id="26" xr3:uid="{72E18D1E-5B34-49E7-AD05-212766B00BB7}" name="23/11" headerRowDxfId="1158" dataDxfId="1157"/>
    <tableColumn id="27" xr3:uid="{921FBEEB-CE26-41E7-8EFF-9CF4276DBE5E}" name="24/11" headerRowDxfId="1156" dataDxfId="1155"/>
    <tableColumn id="30" xr3:uid="{DD07E82F-B969-47A5-A79C-49BF5AC5631C}" name="27/11" headerRowDxfId="1154" dataDxfId="1153"/>
    <tableColumn id="31" xr3:uid="{B9725921-5A03-4720-A590-9082293D2B9E}" name="28/11" headerRowDxfId="1152" dataDxfId="1151"/>
    <tableColumn id="33" xr3:uid="{515F84E5-EE43-4068-A31F-7576929CD3BD}" name="30/11" headerRowDxfId="1150" dataDxfId="1149"/>
    <tableColumn id="34" xr3:uid="{3A315218-1254-46CE-9F37-2CB44532EB68}" name="Colonne1" headerRowDxfId="1148" dataDxfId="1147"/>
    <tableColumn id="35" xr3:uid="{01D587CF-79A9-4249-A67B-4047270F6991}" name="Colonne2" headerRowDxfId="1146" dataDxfId="1145"/>
    <tableColumn id="36" xr3:uid="{14508786-4247-4638-BFE9-45E7A97DBCD9}" name="Colonne3" headerRowDxfId="1144" dataDxfId="1143"/>
  </tableColumns>
  <tableStyleInfo name="TableStyleLight7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6" xr:uid="{862B0813-48B5-42BA-8BF8-E9BFF8BC82C7}" name="Tableau3124850525456154577237" displayName="Tableau3124850525456154577237" ref="C164:E180" headerRowCount="0" headerRowDxfId="1142" dataDxfId="1141" totalsRowDxfId="1140">
  <tableColumns count="3">
    <tableColumn id="1" xr3:uid="{4D1459A3-05C9-4482-B8DA-27849AB7E0E2}" name="Colonne1" totalsRowLabel="Total" dataDxfId="1138" totalsRowDxfId="1139">
      <calculatedColumnFormula>COUNTIF(H164:ZN164, "nj")</calculatedColumnFormula>
    </tableColumn>
    <tableColumn id="2" xr3:uid="{E165EA8C-C13E-49B0-9EDF-05E012EA2052}" name="Colonne2" dataDxfId="1136" totalsRowDxfId="1137">
      <calculatedColumnFormula>COUNTA(I164:Z164)-C164</calculatedColumnFormula>
    </tableColumn>
    <tableColumn id="3" xr3:uid="{000BFA3F-098E-4282-A1BD-58B546227E7E}" name="Colonne3" totalsRowFunction="count" dataDxfId="1134" totalsRowDxfId="1135">
      <calculatedColumnFormula>C164+D164</calculatedColumnFormula>
    </tableColumn>
  </tableColumns>
  <tableStyleInfo name="TableStyleLight7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7" xr:uid="{67921D15-34BF-493E-A616-51394E2A9F22}" name="Tableau211474951535557164678238" displayName="Tableau211474951535557164678238" ref="F189:Z208" headerRowCount="0" totalsRowShown="0" headerRowDxfId="1133">
  <tableColumns count="21">
    <tableColumn id="1" xr3:uid="{29181254-8995-457E-8AC1-38A43D25CE1A}" name="NOM" headerRowDxfId="1132" dataDxfId="1131"/>
    <tableColumn id="2" xr3:uid="{85BADAF1-3A64-4A0A-86FE-90660640BDEC}" name="Prénom" headerRowDxfId="1130" dataDxfId="1129"/>
    <tableColumn id="3" xr3:uid="{5B543833-199F-47B4-B10B-C65212326D64}" name="Niveau" headerRowDxfId="1128" dataDxfId="1127"/>
    <tableColumn id="8" xr3:uid="{31BC872F-9CBA-40F9-AEB8-55D9B9E434E7}" name="6/11" headerRowDxfId="1126" dataDxfId="1125"/>
    <tableColumn id="10" xr3:uid="{12854A33-4E62-4530-907B-6FE324018910}" name="7/11" headerRowDxfId="1124" dataDxfId="1123"/>
    <tableColumn id="12" xr3:uid="{D9ABE09B-6702-463E-B7B7-6EBDF1CDD2EE}" name="9/11" headerRowDxfId="1122" dataDxfId="1121"/>
    <tableColumn id="13" xr3:uid="{348971DF-055D-4E7D-BC2A-D4F5E7B2DB46}" name="10/11" headerRowDxfId="1120" dataDxfId="1119"/>
    <tableColumn id="16" xr3:uid="{6847BA9F-1F78-44E3-BB31-6FF0DE3AF31A}" name="13/11" headerRowDxfId="1118" dataDxfId="1117"/>
    <tableColumn id="17" xr3:uid="{8FD54159-6A53-4D34-85EE-15415C0A3A19}" name="14/11" headerRowDxfId="1116" dataDxfId="1115"/>
    <tableColumn id="19" xr3:uid="{C4821BAF-3D77-4A60-A657-CBCDB6E30C01}" name="16/11" headerRowDxfId="1114" dataDxfId="1113"/>
    <tableColumn id="20" xr3:uid="{6DAE63E7-4596-4600-9B96-5FF286521AA6}" name="17/11" headerRowDxfId="1112" dataDxfId="1111"/>
    <tableColumn id="23" xr3:uid="{C1546278-1045-458B-A69D-5BA09A76CED9}" name="20/11" headerRowDxfId="1110" dataDxfId="1109"/>
    <tableColumn id="24" xr3:uid="{785CE25F-8615-4F7D-B6D6-10411540A6B4}" name="21/11" headerRowDxfId="1108" dataDxfId="1107"/>
    <tableColumn id="26" xr3:uid="{ABF34CCD-8A21-4ACF-81B1-A5C5524FCB48}" name="23/11" headerRowDxfId="1106" dataDxfId="1105"/>
    <tableColumn id="27" xr3:uid="{415D804E-31C7-4ADF-86CF-39E4780CA64E}" name="24/11" headerRowDxfId="1104" dataDxfId="1103"/>
    <tableColumn id="30" xr3:uid="{26284D26-D2D5-4023-A6DB-9786F534A96C}" name="27/11" headerRowDxfId="1102" dataDxfId="1101"/>
    <tableColumn id="31" xr3:uid="{5CE91621-5293-42C0-9E59-53A1382F1982}" name="28/11" headerRowDxfId="1100" dataDxfId="1099"/>
    <tableColumn id="33" xr3:uid="{D57F5AF4-EDC2-4BDB-BE4E-792C08DCF94F}" name="30/11" headerRowDxfId="1098" dataDxfId="1097"/>
    <tableColumn id="34" xr3:uid="{5C600252-09D2-467D-B96A-BF69EC7AF49A}" name="Colonne1" headerRowDxfId="1096" dataDxfId="1095"/>
    <tableColumn id="35" xr3:uid="{92D3BB92-370A-40E4-AD10-E7D5FEE7DED2}" name="Colonne2" headerRowDxfId="1094" dataDxfId="1093"/>
    <tableColumn id="36" xr3:uid="{E44334C1-1764-4301-837C-5C67E53A174E}" name="Colonne3" headerRowDxfId="1092" dataDxfId="1091"/>
  </tableColumns>
  <tableStyleInfo name="TableStyleMedium3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8" xr:uid="{8DD16B5E-9920-426D-9AD7-33279D75CF6C}" name="Tableau312485052545658174779239" displayName="Tableau312485052545658174779239" ref="C189:E208" headerRowCount="0" headerRowDxfId="1090" dataDxfId="1089" totalsRowDxfId="1088">
  <tableColumns count="3">
    <tableColumn id="1" xr3:uid="{BF40C435-58E5-4CB4-96F7-3C489EEBD051}" name="Colonne1" totalsRowLabel="Total" dataDxfId="1086" totalsRowDxfId="1087">
      <calculatedColumnFormula>COUNTIF(H189:ZN189, "nj")</calculatedColumnFormula>
    </tableColumn>
    <tableColumn id="2" xr3:uid="{EBAFF090-BB75-46A6-A398-F16E83FF5CE8}" name="Colonne2" dataDxfId="1084" totalsRowDxfId="1085">
      <calculatedColumnFormula>COUNTA(I189:Z189)-C189</calculatedColumnFormula>
    </tableColumn>
    <tableColumn id="3" xr3:uid="{D9D25ECC-B9BB-4219-AC84-0BDAE08EE7F4}" name="Colonne3" totalsRowFunction="count" dataDxfId="1082" totalsRowDxfId="1083">
      <calculatedColumnFormula>C189+D189</calculatedColumnFormula>
    </tableColumn>
  </tableColumns>
  <tableStyleInfo name="TableStyleMedium3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9" xr:uid="{39BE5B62-011B-4D8D-96DF-5D13B2A6F284}" name="Tableau21147495153555759184880240" displayName="Tableau21147495153555759184880240" ref="F213:Z232" headerRowCount="0" totalsRowShown="0" headerRowDxfId="1081">
  <tableColumns count="21">
    <tableColumn id="1" xr3:uid="{28A6766E-FA3A-41C8-A5E7-6A06056D3813}" name="NOM" headerRowDxfId="1080" dataDxfId="1079"/>
    <tableColumn id="2" xr3:uid="{BB611C5C-4D5D-4FA2-9E66-B354D10E6924}" name="Prénom" headerRowDxfId="1078" dataDxfId="1077"/>
    <tableColumn id="3" xr3:uid="{1C89F79E-58C9-4FA1-992D-B44E7E9C292A}" name="Niveau" headerRowDxfId="1076" dataDxfId="1075"/>
    <tableColumn id="8" xr3:uid="{F368D2E6-EA8A-4B8A-AE49-04EF4AD64BDC}" name="6/11" headerRowDxfId="1074" dataDxfId="1073"/>
    <tableColumn id="10" xr3:uid="{B1782FE4-1B18-49D7-83E9-BB3ECEAFABB8}" name="7/11" headerRowDxfId="1072" dataDxfId="1071"/>
    <tableColumn id="12" xr3:uid="{A6F31C92-4F4A-42B9-8E38-86414D37F4FF}" name="9/11" headerRowDxfId="1070" dataDxfId="1069"/>
    <tableColumn id="13" xr3:uid="{59228CA4-8BFF-499B-942D-B0D9AAF77221}" name="10/11" headerRowDxfId="1068" dataDxfId="1067"/>
    <tableColumn id="16" xr3:uid="{86FC3430-6B39-47D5-AFFA-C4723A6A3982}" name="13/11" headerRowDxfId="1066" dataDxfId="1065"/>
    <tableColumn id="17" xr3:uid="{1221DC7B-1EB8-4108-AF07-7779F3F31C54}" name="14/11" headerRowDxfId="1064" dataDxfId="1063"/>
    <tableColumn id="19" xr3:uid="{5B26E21B-7AEA-4B1E-83E4-341735257512}" name="16/11" headerRowDxfId="1062" dataDxfId="1061"/>
    <tableColumn id="20" xr3:uid="{C1E3A3AD-040D-498D-BE21-952DB46B9343}" name="17/11" headerRowDxfId="1060" dataDxfId="1059"/>
    <tableColumn id="23" xr3:uid="{AA1C7F89-08A9-43B6-9AF0-7B02ACF55C8E}" name="20/11" headerRowDxfId="1058" dataDxfId="1057"/>
    <tableColumn id="24" xr3:uid="{6542D737-04A6-40B4-917D-D50F987DFE17}" name="21/11" headerRowDxfId="1056" dataDxfId="1055"/>
    <tableColumn id="26" xr3:uid="{3EA88C78-565E-48A4-8F8B-278A4B6CA855}" name="23/11" headerRowDxfId="1054" dataDxfId="1053"/>
    <tableColumn id="27" xr3:uid="{05FF99A5-F905-44FA-B75D-323523171002}" name="24/11" headerRowDxfId="1052" dataDxfId="1051"/>
    <tableColumn id="30" xr3:uid="{2FA8D740-1374-422E-B708-72A90C586D0F}" name="27/11" headerRowDxfId="1050" dataDxfId="1049"/>
    <tableColumn id="31" xr3:uid="{7CA6AD1A-04F0-4338-9946-60346D7D92F4}" name="28/11" headerRowDxfId="1048" dataDxfId="1047"/>
    <tableColumn id="33" xr3:uid="{9E4E9727-AB3C-41DE-8245-B9A1C1D8C06B}" name="30/11" headerRowDxfId="1046" dataDxfId="1045"/>
    <tableColumn id="34" xr3:uid="{C2DD5090-9427-4236-A11E-F6BC55664CAB}" name="Colonne1" headerRowDxfId="1044" dataDxfId="1043"/>
    <tableColumn id="35" xr3:uid="{33788096-6289-44C6-B86D-91DEE1F3C36C}" name="Colonne2" headerRowDxfId="1042" dataDxfId="1041"/>
    <tableColumn id="36" xr3:uid="{55794C3F-E872-49C8-B0BE-82CBC0D90074}" name="Colonne3" headerRowDxfId="1040" dataDxfId="1039"/>
  </tableColumns>
  <tableStyleInfo name="TableStyleMedium3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0" xr:uid="{3CF7A4ED-C476-4791-B875-91DE6AC51EA1}" name="Tableau31248505254565860194981241" displayName="Tableau31248505254565860194981241" ref="C213:E232" headerRowCount="0" headerRowDxfId="1038" dataDxfId="1037" totalsRowDxfId="1036">
  <tableColumns count="3">
    <tableColumn id="1" xr3:uid="{326641B2-7A54-4825-A990-6641ACE21686}" name="Colonne1" totalsRowLabel="Total" dataDxfId="1034" totalsRowDxfId="1035">
      <calculatedColumnFormula>COUNTIF(H213:ZN213, "nj")</calculatedColumnFormula>
    </tableColumn>
    <tableColumn id="2" xr3:uid="{76F458CE-4462-4081-A76A-4DCB44B3CDC9}" name="Colonne2" dataDxfId="1032" totalsRowDxfId="1033">
      <calculatedColumnFormula>COUNTA(I213:Z213)-C213</calculatedColumnFormula>
    </tableColumn>
    <tableColumn id="3" xr3:uid="{CA2862D0-46B2-4AE5-ABC9-268D251C76F8}" name="Colonne3" totalsRowFunction="count" dataDxfId="1030" totalsRowDxfId="1031">
      <calculatedColumnFormula>C213+D213</calculatedColumnFormula>
    </tableColumn>
  </tableColumns>
  <tableStyleInfo name="TableStyleMedium3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1" xr:uid="{B359859A-08E7-4F68-B9FA-0EDB3BC5EEBB}" name="Tableau2114749515355575961205082242" displayName="Tableau2114749515355575961205082242" ref="F237:Z256" headerRowCount="0" totalsRowShown="0" headerRowDxfId="1029">
  <tableColumns count="21">
    <tableColumn id="1" xr3:uid="{8F2A9EE2-5158-420A-AE6C-95DD679FC3E6}" name="NOM" headerRowDxfId="1028" dataDxfId="1027"/>
    <tableColumn id="2" xr3:uid="{25AD033F-D563-4934-BA3C-D18B25390154}" name="Prénom" headerRowDxfId="1026" dataDxfId="1025"/>
    <tableColumn id="3" xr3:uid="{9D658A3E-64D9-431F-A4F3-DAE76AF2EB8E}" name="Niveau" headerRowDxfId="1024" dataDxfId="1023"/>
    <tableColumn id="8" xr3:uid="{8FA2A271-D759-46AD-8384-FB9A1C7546B7}" name="6/11" headerRowDxfId="1022" dataDxfId="1021"/>
    <tableColumn id="10" xr3:uid="{CBF8FC60-9775-41B5-825B-5F933757999D}" name="7/11" headerRowDxfId="1020" dataDxfId="1019"/>
    <tableColumn id="12" xr3:uid="{F4E5A9E9-4AB6-4D19-AB6A-5B053D8404E3}" name="9/11" headerRowDxfId="1018" dataDxfId="1017"/>
    <tableColumn id="13" xr3:uid="{BB8AE03A-CC57-4E07-BF10-6F8313416C87}" name="10/11" headerRowDxfId="1016" dataDxfId="1015"/>
    <tableColumn id="16" xr3:uid="{55D3C7F1-1BAB-4AA7-8237-861E367E5D9A}" name="13/11" headerRowDxfId="1014" dataDxfId="1013"/>
    <tableColumn id="17" xr3:uid="{61C484AC-B903-4C1F-A373-FA1F98520A89}" name="14/11" headerRowDxfId="1012" dataDxfId="1011"/>
    <tableColumn id="19" xr3:uid="{CA424EB0-B624-4AA8-9584-E2EA90D61F4F}" name="16/11" headerRowDxfId="1010" dataDxfId="1009"/>
    <tableColumn id="20" xr3:uid="{293D3665-4FD4-4603-AE27-9A3EA91AC6FF}" name="17/11" headerRowDxfId="1008" dataDxfId="1007"/>
    <tableColumn id="23" xr3:uid="{B77DE0EA-FB8A-44FB-8849-D09D01892666}" name="20/11" headerRowDxfId="1006" dataDxfId="1005"/>
    <tableColumn id="24" xr3:uid="{825FEA5B-CD3B-4699-9C94-E171FC81C617}" name="21/11" headerRowDxfId="1004" dataDxfId="1003"/>
    <tableColumn id="26" xr3:uid="{E4C6307A-F036-4CC1-9500-C68392340C32}" name="23/11" headerRowDxfId="1002" dataDxfId="1001"/>
    <tableColumn id="27" xr3:uid="{8FADD45A-3063-44A0-8258-28953CD0D50A}" name="24/11" headerRowDxfId="1000" dataDxfId="999"/>
    <tableColumn id="30" xr3:uid="{2C8CA21D-BDA7-4297-8675-6C5FCA30E108}" name="27/11" headerRowDxfId="998" dataDxfId="997"/>
    <tableColumn id="31" xr3:uid="{DF28DB1A-C3DD-466B-8A4B-2A0D81FA23C7}" name="28/11" headerRowDxfId="996" dataDxfId="995"/>
    <tableColumn id="33" xr3:uid="{19267652-A01C-4140-9B7F-6CC9CA196720}" name="30/11" headerRowDxfId="994" dataDxfId="993"/>
    <tableColumn id="34" xr3:uid="{3BF67FA8-1226-4876-A71A-AE0502E94E2A}" name="Colonne1" headerRowDxfId="992" dataDxfId="991"/>
    <tableColumn id="35" xr3:uid="{415D9691-7985-4952-B304-72A5FB483EB5}" name="Colonne2" headerRowDxfId="990" dataDxfId="989"/>
    <tableColumn id="36" xr3:uid="{46D34CAD-398B-49B9-A7F2-D6DD15C4290E}" name="Colonne3" headerRowDxfId="988" dataDxfId="987"/>
  </tableColumns>
  <tableStyleInfo name="TableStyleMedium3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2" xr:uid="{DA262DA9-4979-4528-BEAC-05B13D9346D6}" name="Tableau3124850525456586062215183243" displayName="Tableau3124850525456586062215183243" ref="C237:E256" headerRowCount="0" headerRowDxfId="986" dataDxfId="985" totalsRowDxfId="984">
  <tableColumns count="3">
    <tableColumn id="1" xr3:uid="{DA4C59D5-058A-4BAF-A421-938B267A40A2}" name="Colonne1" totalsRowLabel="Total" dataDxfId="982" totalsRowDxfId="983">
      <calculatedColumnFormula>COUNTIF(H237:ZN237, "nj")</calculatedColumnFormula>
    </tableColumn>
    <tableColumn id="2" xr3:uid="{12301A94-61FF-47CB-A509-AB0F195A7A1D}" name="Colonne2" dataDxfId="980" totalsRowDxfId="981">
      <calculatedColumnFormula>COUNTA(I237:Z237)-C237</calculatedColumnFormula>
    </tableColumn>
    <tableColumn id="3" xr3:uid="{AC953E7A-1419-46CA-AE1C-FFA45D1412DD}" name="Colonne3" totalsRowFunction="count" dataDxfId="978" totalsRowDxfId="979">
      <calculatedColumnFormula>C237+D237</calculatedColumnFormula>
    </tableColumn>
  </tableColumns>
  <tableStyleInfo name="TableStyleMedium3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3" xr:uid="{C5375F98-036B-4F30-B8F0-E0891DDEBE3D}" name="Tableau2114749515355575963225284244" displayName="Tableau2114749515355575963225284244" ref="F261:Z280" headerRowCount="0" totalsRowShown="0" headerRowDxfId="977">
  <tableColumns count="21">
    <tableColumn id="1" xr3:uid="{45534D29-DECC-4827-A617-E65B1DA1ADF0}" name="NOM" headerRowDxfId="976" dataDxfId="975"/>
    <tableColumn id="2" xr3:uid="{F614FE31-5B80-4494-84F9-81FAA7ECF9A6}" name="Prénom" headerRowDxfId="974" dataDxfId="973"/>
    <tableColumn id="3" xr3:uid="{A7194C1A-1B6E-43F2-A26C-9E2A3E7A4C24}" name="Niveau" headerRowDxfId="972" dataDxfId="971"/>
    <tableColumn id="8" xr3:uid="{7B547EEC-D496-4095-A1B0-B0FED574C8A7}" name="6/11" headerRowDxfId="970" dataDxfId="969"/>
    <tableColumn id="10" xr3:uid="{FC2220A1-1C68-497E-8E30-C97566CE8D5D}" name="7/11" headerRowDxfId="968" dataDxfId="967"/>
    <tableColumn id="12" xr3:uid="{03804E1C-5558-4496-95D8-10FF8C599408}" name="9/11" headerRowDxfId="966" dataDxfId="965"/>
    <tableColumn id="13" xr3:uid="{AC5F4103-2573-4A94-A298-FAE8897B97D6}" name="10/11" headerRowDxfId="964" dataDxfId="963"/>
    <tableColumn id="16" xr3:uid="{E63E071E-4657-4836-A4FF-6EC23C418A3D}" name="13/11" headerRowDxfId="962" dataDxfId="961"/>
    <tableColumn id="17" xr3:uid="{40F1AE4D-FC03-4F37-A400-746076DAB6E3}" name="14/11" headerRowDxfId="960" dataDxfId="959"/>
    <tableColumn id="19" xr3:uid="{59B3FD2E-FE50-4E78-B1A4-B6B694DD7F42}" name="16/11" headerRowDxfId="958" dataDxfId="957"/>
    <tableColumn id="20" xr3:uid="{E961FF1C-00E4-48DB-B5FA-31043AD917E0}" name="17/11" headerRowDxfId="956" dataDxfId="955"/>
    <tableColumn id="23" xr3:uid="{F35106FC-796C-4137-9061-8F54E53E75C6}" name="20/11" headerRowDxfId="954" dataDxfId="953"/>
    <tableColumn id="24" xr3:uid="{D2E13CF3-043C-49EB-9836-6C07BBAAA70E}" name="21/11" headerRowDxfId="952" dataDxfId="951"/>
    <tableColumn id="26" xr3:uid="{BF6115A8-214E-4731-BFDB-B9ED70996AE9}" name="23/11" headerRowDxfId="950" dataDxfId="949"/>
    <tableColumn id="27" xr3:uid="{54F30392-A09B-40C4-BC9F-C303D7673FAF}" name="24/11" headerRowDxfId="948" dataDxfId="947"/>
    <tableColumn id="30" xr3:uid="{2D1DEF55-2FC6-467E-B3EA-3BD3B9C32F9A}" name="27/11" headerRowDxfId="946" dataDxfId="945"/>
    <tableColumn id="31" xr3:uid="{C0E8CE7A-D6E1-43DF-9116-BDB7BB68E8C3}" name="28/11" headerRowDxfId="944" dataDxfId="943"/>
    <tableColumn id="33" xr3:uid="{7359E955-6FBA-40FA-AF65-E111210F5920}" name="30/11" headerRowDxfId="942" dataDxfId="941"/>
    <tableColumn id="34" xr3:uid="{FC55BBF1-02A9-4084-946F-D105694FFCA1}" name="Colonne1" headerRowDxfId="940" dataDxfId="939"/>
    <tableColumn id="35" xr3:uid="{0A2BCA44-A392-4C07-ACB0-7F5FC4F21564}" name="Colonne2" headerRowDxfId="938" dataDxfId="937"/>
    <tableColumn id="36" xr3:uid="{9492A281-2DF5-4F8B-908D-28A8DF932ACF}" name="Colonne3" headerRowDxfId="936" dataDxfId="935"/>
  </tableColumns>
  <tableStyleInfo name="TableStyleMedium5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4" xr:uid="{6F3F8813-0DB3-4E7E-8A42-C6FCB6C0065A}" name="Tableau3124850525456586064235385245" displayName="Tableau3124850525456586064235385245" ref="C261:E280" headerRowCount="0" headerRowDxfId="934" dataDxfId="933" totalsRowDxfId="932">
  <tableColumns count="3">
    <tableColumn id="1" xr3:uid="{1E8F70DC-B287-4C74-9B37-8D592A5E133B}" name="Colonne1" totalsRowLabel="Total" dataDxfId="930" totalsRowDxfId="931">
      <calculatedColumnFormula>COUNTIF(H261:ZN261, "nj")</calculatedColumnFormula>
    </tableColumn>
    <tableColumn id="2" xr3:uid="{4A15B63A-1A3A-4A5B-ADDE-E3426B20CBDD}" name="Colonne2" dataDxfId="928" totalsRowDxfId="929">
      <calculatedColumnFormula>COUNTA(I261:Z261)-C261</calculatedColumnFormula>
    </tableColumn>
    <tableColumn id="3" xr3:uid="{48093118-B641-46D6-AC64-1EE8124204E2}" name="Colonne3" totalsRowFunction="count" dataDxfId="926" totalsRowDxfId="927">
      <calculatedColumnFormula>C261+D261</calculatedColumnFormula>
    </tableColumn>
  </tableColumns>
  <tableStyleInfo name="TableStyleMedium5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5" xr:uid="{B5576734-0607-4A12-A87C-5727BDCB19FB}" name="Tableau211474951535557596365245486246" displayName="Tableau211474951535557596365245486246" ref="F285:Z304" headerRowCount="0" totalsRowShown="0" headerRowDxfId="925">
  <tableColumns count="21">
    <tableColumn id="1" xr3:uid="{C98AF8C8-E0EC-42FF-A105-E905446DD4B3}" name="NOM" headerRowDxfId="924" dataDxfId="923"/>
    <tableColumn id="2" xr3:uid="{F1B5A65D-F944-4ACD-A24A-D785B16B22E6}" name="Prénom" headerRowDxfId="922" dataDxfId="921"/>
    <tableColumn id="3" xr3:uid="{EA408085-5247-42D7-B34A-4B708008D172}" name="Niveau" headerRowDxfId="920" dataDxfId="919"/>
    <tableColumn id="8" xr3:uid="{C3A6BBFC-16D1-404F-8D5E-0AC058D806AA}" name="6/11" headerRowDxfId="918" dataDxfId="917"/>
    <tableColumn id="10" xr3:uid="{0E61E6AF-7525-44F6-BC2F-777E0CF47D98}" name="7/11" headerRowDxfId="916" dataDxfId="915"/>
    <tableColumn id="12" xr3:uid="{58ABCC97-7763-4D45-AA3C-F7A7D278212C}" name="9/11" headerRowDxfId="914" dataDxfId="913"/>
    <tableColumn id="13" xr3:uid="{1D409483-9E7E-4AAB-9264-004FDC028A0A}" name="10/11" headerRowDxfId="912" dataDxfId="911"/>
    <tableColumn id="16" xr3:uid="{8DF75011-37EA-49AB-9108-44E0C9439046}" name="13/11" headerRowDxfId="910" dataDxfId="909"/>
    <tableColumn id="17" xr3:uid="{C0F4A8D3-2630-45C3-9684-AF82B78D2376}" name="14/11" headerRowDxfId="908" dataDxfId="907"/>
    <tableColumn id="19" xr3:uid="{6B711ADC-C534-48C1-A85B-58305D6C2B4F}" name="16/11" headerRowDxfId="906" dataDxfId="905"/>
    <tableColumn id="20" xr3:uid="{C6382524-1301-4C1E-BBC8-C70AF2AC72C1}" name="17/11" headerRowDxfId="904" dataDxfId="903"/>
    <tableColumn id="23" xr3:uid="{CCCD10AB-090F-46D6-94E7-6F59AB5A05E5}" name="20/11" headerRowDxfId="902" dataDxfId="901"/>
    <tableColumn id="24" xr3:uid="{09856F59-C732-428A-9620-52C1E4CF9C3B}" name="21/11" headerRowDxfId="900" dataDxfId="899"/>
    <tableColumn id="26" xr3:uid="{7373BC77-60E2-4E43-B62E-C8B37ED0B6A2}" name="23/11" headerRowDxfId="898" dataDxfId="897"/>
    <tableColumn id="27" xr3:uid="{A1C47519-C8F2-4278-AAAC-D764884C83FE}" name="24/11" headerRowDxfId="896" dataDxfId="895"/>
    <tableColumn id="30" xr3:uid="{8F8A89FC-D3A2-4CED-91B2-275E66D65374}" name="27/11" headerRowDxfId="894" dataDxfId="893"/>
    <tableColumn id="31" xr3:uid="{32BAB01F-621C-4283-8150-63D277A4DF22}" name="28/11" headerRowDxfId="892" dataDxfId="891"/>
    <tableColumn id="33" xr3:uid="{09DB7FB0-39D9-41A0-B05F-3C7FB332CDA6}" name="30/11" headerRowDxfId="890" dataDxfId="889"/>
    <tableColumn id="34" xr3:uid="{328DBD15-E195-4F38-9664-38D2FED46A2C}" name="Colonne1" headerRowDxfId="888" dataDxfId="887"/>
    <tableColumn id="35" xr3:uid="{3298BE39-5DDA-4609-AD22-CF251536FDD1}" name="Colonne2" headerRowDxfId="886" dataDxfId="885"/>
    <tableColumn id="36" xr3:uid="{B4E759DF-3743-408A-898E-1DB972044B93}" name="Colonne3" headerRowDxfId="884" dataDxfId="883"/>
  </tableColumns>
  <tableStyleInfo name="TableStyleMedium5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6" xr:uid="{F13A14EA-08AE-4EDC-8C2D-B22E2CC4F4FF}" name="Tableau312485052545658606466255587247" displayName="Tableau312485052545658606466255587247" ref="C285:E304" headerRowCount="0" headerRowDxfId="882" dataDxfId="881" totalsRowDxfId="880">
  <tableColumns count="3">
    <tableColumn id="1" xr3:uid="{036EB724-3F07-442D-AE69-971BE6829278}" name="Colonne1" totalsRowLabel="Total" dataDxfId="878" totalsRowDxfId="879">
      <calculatedColumnFormula>COUNTIF(H285:ZN285, "nj")</calculatedColumnFormula>
    </tableColumn>
    <tableColumn id="2" xr3:uid="{C665A65C-7318-4FA4-9F51-012F11AC8C1F}" name="Colonne2" dataDxfId="876" totalsRowDxfId="877">
      <calculatedColumnFormula>COUNTA(I285:Z285)-C285</calculatedColumnFormula>
    </tableColumn>
    <tableColumn id="3" xr3:uid="{F9D8F6FC-89D9-4E30-84BD-70B07AC62F06}" name="Colonne3" totalsRowFunction="count" dataDxfId="874" totalsRowDxfId="875">
      <calculatedColumnFormula>C285+D285</calculatedColumnFormula>
    </tableColumn>
  </tableColumns>
  <tableStyleInfo name="TableStyleMedium5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7" xr:uid="{5A4F9A35-FA89-45AF-960A-CB8F05C4E45E}" name="Tableau211474969265688248" displayName="Tableau211474969265688248" ref="F309:Z336" headerRowCount="0" totalsRowShown="0" headerRowDxfId="873">
  <tableColumns count="21">
    <tableColumn id="1" xr3:uid="{EB515D68-52DE-4E54-94FC-D7F431A11FB2}" name="NOM" headerRowDxfId="872" dataDxfId="871"/>
    <tableColumn id="2" xr3:uid="{3A618C59-23AD-47AB-9FF8-63A3C3CF5B94}" name="Prénom" headerRowDxfId="870" dataDxfId="869"/>
    <tableColumn id="3" xr3:uid="{D85C26EE-C9C9-4C1E-9D91-63B8C5EEC1A1}" name="Niveau" headerRowDxfId="868" dataDxfId="867"/>
    <tableColumn id="8" xr3:uid="{EB055FA2-A5C3-457C-A1BA-93CA0373FDD4}" name="6/11" headerRowDxfId="866" dataDxfId="865"/>
    <tableColumn id="10" xr3:uid="{71EEDE05-A720-4E6B-96E6-3850B9A3DE48}" name="7/11" headerRowDxfId="864" dataDxfId="863"/>
    <tableColumn id="12" xr3:uid="{2B805788-41FE-4BB4-9DCC-5734BF8E90F5}" name="9/11" headerRowDxfId="862" dataDxfId="861"/>
    <tableColumn id="13" xr3:uid="{263E9A0E-E370-4A49-8494-7DC50E091528}" name="10/11" headerRowDxfId="860" dataDxfId="859"/>
    <tableColumn id="16" xr3:uid="{B679F287-5753-4A51-8151-40D7A6F0DC0B}" name="13/11" headerRowDxfId="858" dataDxfId="857"/>
    <tableColumn id="17" xr3:uid="{CD4EA09E-0EEA-4FFA-9B44-FEB170C77545}" name="14/11" headerRowDxfId="856" dataDxfId="855"/>
    <tableColumn id="19" xr3:uid="{FFF81FAB-4CBD-41BA-A5BA-E5C3C9577FF6}" name="16/11" headerRowDxfId="854" dataDxfId="853"/>
    <tableColumn id="20" xr3:uid="{9DCE4C63-0564-4C70-81D7-34131A1E9E8A}" name="17/11" headerRowDxfId="852" dataDxfId="851"/>
    <tableColumn id="23" xr3:uid="{0D0E2472-E6D1-4CF5-93F3-3F6856C477D6}" name="20/11" headerRowDxfId="850" dataDxfId="849"/>
    <tableColumn id="24" xr3:uid="{E50334DB-A1A8-4502-8618-896E55556F87}" name="21/11" headerRowDxfId="848" dataDxfId="847"/>
    <tableColumn id="26" xr3:uid="{0D39AFEE-81BF-4A66-908A-ECE65D80A1AE}" name="23/11" headerRowDxfId="846" dataDxfId="845"/>
    <tableColumn id="27" xr3:uid="{A7A8BE2E-9DBC-4E9E-8570-19186FC1B39E}" name="24/11" headerRowDxfId="844" dataDxfId="843"/>
    <tableColumn id="30" xr3:uid="{38E78992-BA55-480C-B59A-DDAC2079805F}" name="27/11" headerRowDxfId="842" dataDxfId="841"/>
    <tableColumn id="31" xr3:uid="{66504D52-EC43-4822-8558-47D6E4E4FEB6}" name="28/11" headerRowDxfId="840" dataDxfId="839"/>
    <tableColumn id="33" xr3:uid="{08638E21-30F5-4978-B010-CE8154944FC3}" name="30/11" headerRowDxfId="838" dataDxfId="837"/>
    <tableColumn id="34" xr3:uid="{9F2ED659-227A-47F9-BF9F-7D202F96A07A}" name="Colonne1" headerRowDxfId="836" dataDxfId="835"/>
    <tableColumn id="35" xr3:uid="{950EBB8A-EAA8-45FE-A344-9066B565B86D}" name="Colonne2" headerRowDxfId="834" dataDxfId="833"/>
    <tableColumn id="36" xr3:uid="{585AF63B-E543-4F5B-954B-523E5D7A75FD}" name="Colonne3" headerRowDxfId="832" dataDxfId="831"/>
  </tableColumns>
  <tableStyleInfo name="TableStyleLight2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8" xr:uid="{D7D2591A-2285-454D-9826-015DBAE2BBEC}" name="Tableau312485070275789249" displayName="Tableau312485070275789249" ref="C309:E336" headerRowCount="0" headerRowDxfId="830" dataDxfId="829" totalsRowDxfId="828">
  <tableColumns count="3">
    <tableColumn id="1" xr3:uid="{2B878A38-F398-479F-A7DD-2204036A29E8}" name="Colonne1" totalsRowLabel="Total" dataDxfId="826" totalsRowDxfId="827">
      <calculatedColumnFormula>COUNTIF(H309:ZN309, "nj")</calculatedColumnFormula>
    </tableColumn>
    <tableColumn id="2" xr3:uid="{6EE7B8A1-4941-45C2-9B29-B80BEA92777A}" name="Colonne2" dataDxfId="824" totalsRowDxfId="825">
      <calculatedColumnFormula>COUNTA(I309:Z309)-C309</calculatedColumnFormula>
    </tableColumn>
    <tableColumn id="3" xr3:uid="{05E725F8-06AE-4AF8-9E53-56A4C681C84B}" name="Colonne3" totalsRowFunction="count" dataDxfId="822" totalsRowDxfId="823">
      <calculatedColumnFormula>C309+D309</calculatedColumnFormula>
    </tableColumn>
  </tableColumns>
  <tableStyleInfo name="TableStyleLight2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9" xr:uid="{093900C0-DE63-4D92-92C8-930886778BDA}" name="Tableau21147496971285890250" displayName="Tableau21147496971285890250" ref="F341:Z364" headerRowCount="0" totalsRowShown="0" headerRowDxfId="821">
  <tableColumns count="21">
    <tableColumn id="1" xr3:uid="{27D0C008-E9BC-428A-A022-B0EF7D6393DD}" name="NOM" headerRowDxfId="820" dataDxfId="819"/>
    <tableColumn id="2" xr3:uid="{DED61279-649D-48FC-BDF6-F17BDCB859AE}" name="Prénom" headerRowDxfId="818" dataDxfId="817"/>
    <tableColumn id="3" xr3:uid="{FCBB5E38-30DC-4015-859E-2AFD2D096CA0}" name="Niveau" headerRowDxfId="816" dataDxfId="815"/>
    <tableColumn id="8" xr3:uid="{8B06472A-D4AA-4F29-942D-5D0FB20331F0}" name="6/11" headerRowDxfId="814" dataDxfId="813"/>
    <tableColumn id="10" xr3:uid="{75416FE1-7013-4E2C-82DD-3715D37FE51E}" name="7/11" headerRowDxfId="812" dataDxfId="811"/>
    <tableColumn id="12" xr3:uid="{F327DC44-1C38-4F4F-A0FF-B28E35D1DB3C}" name="9/11" headerRowDxfId="810" dataDxfId="809"/>
    <tableColumn id="13" xr3:uid="{8295A6DC-E468-4B55-BC8E-BF45D290F0C9}" name="10/11" headerRowDxfId="808" dataDxfId="807"/>
    <tableColumn id="16" xr3:uid="{DC70769B-EFF1-4038-AEEB-2A5ADAFED330}" name="13/11" headerRowDxfId="806" dataDxfId="805"/>
    <tableColumn id="17" xr3:uid="{291C7B07-8D22-400E-B2A3-5B8188888D39}" name="14/11" headerRowDxfId="804" dataDxfId="803"/>
    <tableColumn id="19" xr3:uid="{D3251CF1-FF3C-4C95-8A95-4595FFA14CA3}" name="16/11" headerRowDxfId="802" dataDxfId="801"/>
    <tableColumn id="20" xr3:uid="{10EBBB94-0E3A-4CEC-BC7E-2557F3547CA2}" name="17/11" headerRowDxfId="800" dataDxfId="799"/>
    <tableColumn id="23" xr3:uid="{6F0ECDDF-A88E-40D1-B195-8D38E4E3FBB7}" name="20/11" headerRowDxfId="798" dataDxfId="797"/>
    <tableColumn id="24" xr3:uid="{112F983D-D0C5-407B-B1E6-DE4181538F06}" name="21/11" headerRowDxfId="796" dataDxfId="795"/>
    <tableColumn id="26" xr3:uid="{0CA8522F-2372-4520-93B0-46DFD8BB670B}" name="23/11" headerRowDxfId="794" dataDxfId="793"/>
    <tableColumn id="27" xr3:uid="{1C8930F0-F965-498D-BAC3-110F8012832E}" name="24/11" headerRowDxfId="792" dataDxfId="791"/>
    <tableColumn id="30" xr3:uid="{645CE388-3782-4DAB-8275-DF4C71670CCB}" name="27/11" headerRowDxfId="790" dataDxfId="789"/>
    <tableColumn id="31" xr3:uid="{2FC5937D-E327-45D4-9A45-FDAA28FE99DF}" name="28/11" headerRowDxfId="788" dataDxfId="787"/>
    <tableColumn id="33" xr3:uid="{3BAD2F9A-AA26-436F-8C27-6103B90DABDC}" name="30/11" headerRowDxfId="786" dataDxfId="785"/>
    <tableColumn id="34" xr3:uid="{20ACE3E8-C5AF-445E-89D2-9CAD04C5864A}" name="Colonne1" headerRowDxfId="784" dataDxfId="783"/>
    <tableColumn id="35" xr3:uid="{8EB6833A-B8A2-4EA6-8928-F5FB607331C1}" name="Colonne2" headerRowDxfId="782" dataDxfId="781"/>
    <tableColumn id="36" xr3:uid="{57888384-2D99-4D2F-BBCA-BFA9CC32648F}" name="Colonne3" headerRowDxfId="780" dataDxfId="779"/>
  </tableColumns>
  <tableStyleInfo name="TableStyleLight2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0" xr:uid="{2BF61FFB-5E34-4F12-8B5D-AD6DC32CBE12}" name="Tableau31248507072295991251" displayName="Tableau31248507072295991251" ref="C341:E364" headerRowCount="0" headerRowDxfId="778" dataDxfId="777" totalsRowDxfId="776">
  <tableColumns count="3">
    <tableColumn id="1" xr3:uid="{089E6F40-C1B8-4DE5-A50B-9BBFCEA8254E}" name="Colonne1" totalsRowLabel="Total" dataDxfId="774" totalsRowDxfId="775">
      <calculatedColumnFormula>COUNTIF(H341:ZN341, "nj")</calculatedColumnFormula>
    </tableColumn>
    <tableColumn id="2" xr3:uid="{12EDB8F2-8AA5-4F20-9B13-A090A52803B7}" name="Colonne2" dataDxfId="772" totalsRowDxfId="773">
      <calculatedColumnFormula>COUNTA(I341:Z341)-C341</calculatedColumnFormula>
    </tableColumn>
    <tableColumn id="3" xr3:uid="{F685B568-D602-4AB1-908C-AAB5827FC5FE}" name="Colonne3" totalsRowFunction="count" dataDxfId="770" totalsRowDxfId="771">
      <calculatedColumnFormula>C341+D341</calculatedColumnFormula>
    </tableColumn>
  </tableColumns>
  <tableStyleInfo name="TableStyleLight2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1" xr:uid="{79ECD75E-1880-42CF-A23A-B2EB891E512C}" name="Tableau2114749697177306092252" displayName="Tableau2114749697177306092252" ref="F369:Z392" headerRowCount="0" totalsRowShown="0" headerRowDxfId="769">
  <tableColumns count="21">
    <tableColumn id="1" xr3:uid="{F623BD16-70C3-4907-A653-1237CAB22832}" name="NOM" headerRowDxfId="768" dataDxfId="767"/>
    <tableColumn id="2" xr3:uid="{B60EE884-C627-45A0-B66E-23ED9E5F21B4}" name="Prénom" headerRowDxfId="766" dataDxfId="765"/>
    <tableColumn id="3" xr3:uid="{E55FE0DC-1880-42DD-BD0D-BF771083FF91}" name="Niveau" headerRowDxfId="764" dataDxfId="763"/>
    <tableColumn id="8" xr3:uid="{723F6F4A-04D6-4636-9284-B7C4A7B0B437}" name="6/11" headerRowDxfId="762" dataDxfId="761"/>
    <tableColumn id="10" xr3:uid="{73727F4A-67CD-4F8C-B11A-6B4E57BDFBF4}" name="7/11" headerRowDxfId="760" dataDxfId="759"/>
    <tableColumn id="12" xr3:uid="{B15077BA-2CF0-4446-B95C-A2F50DC958C7}" name="9/11" headerRowDxfId="758" dataDxfId="757"/>
    <tableColumn id="13" xr3:uid="{7534F3DD-AAFF-49E0-8319-7B6506D0EEE9}" name="10/11" headerRowDxfId="756" dataDxfId="755"/>
    <tableColumn id="16" xr3:uid="{DDB2A233-6BA1-4914-A54D-90BF539C835B}" name="13/11" headerRowDxfId="754" dataDxfId="753"/>
    <tableColumn id="17" xr3:uid="{44873D8D-C339-4FEA-863B-203628B38B8C}" name="14/11" headerRowDxfId="752" dataDxfId="751"/>
    <tableColumn id="19" xr3:uid="{4395DB04-7262-4F18-8B7B-1F3A9BCA055C}" name="16/11" headerRowDxfId="750" dataDxfId="749"/>
    <tableColumn id="20" xr3:uid="{9AD8ACDF-877B-4337-B703-65623C3DA392}" name="17/11" headerRowDxfId="748" dataDxfId="747"/>
    <tableColumn id="23" xr3:uid="{41580242-96CD-4DC8-B0DB-9820EE9058CF}" name="20/11" headerRowDxfId="746" dataDxfId="745"/>
    <tableColumn id="24" xr3:uid="{B60965CA-D61D-4C4F-971F-753B47A62EF4}" name="21/11" headerRowDxfId="744" dataDxfId="743"/>
    <tableColumn id="26" xr3:uid="{C299C321-B04F-441E-9D6F-19308D8B9AE0}" name="23/11" headerRowDxfId="742" dataDxfId="741"/>
    <tableColumn id="27" xr3:uid="{EEACAA0B-6B72-49AA-A49D-C9ADCD77E041}" name="24/11" headerRowDxfId="740" dataDxfId="739"/>
    <tableColumn id="30" xr3:uid="{DD0CCEBC-F4F2-4BF4-A7A5-4D9A3398E8FC}" name="27/11" headerRowDxfId="738" dataDxfId="737"/>
    <tableColumn id="31" xr3:uid="{8AB86986-FA5E-4DE4-886C-49F1876E4805}" name="28/11" headerRowDxfId="736" dataDxfId="735"/>
    <tableColumn id="33" xr3:uid="{80462352-12F5-4981-8155-C9EE65349379}" name="30/11" headerRowDxfId="734" dataDxfId="733"/>
    <tableColumn id="34" xr3:uid="{439BCCF8-AD33-4B66-98FA-20877122756C}" name="Colonne1" headerRowDxfId="732" dataDxfId="731"/>
    <tableColumn id="35" xr3:uid="{EFBCB06A-8C48-45CA-85C8-352C6D007B5B}" name="Colonne2" headerRowDxfId="730" dataDxfId="729"/>
    <tableColumn id="36" xr3:uid="{A9427D05-1EA3-482E-8B96-4C0D5C81B8F8}" name="Colonne3" headerRowDxfId="728" dataDxfId="727"/>
  </tableColumns>
  <tableStyleInfo name="TableStyleLight7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2" xr:uid="{E852BF69-530B-40D9-B69E-21E360137BED}" name="Tableau3124850707278316193253" displayName="Tableau3124850707278316193253" ref="C369:E392" headerRowCount="0" headerRowDxfId="726" dataDxfId="725" totalsRowDxfId="724">
  <tableColumns count="3">
    <tableColumn id="1" xr3:uid="{69EBEEF5-E746-47E5-8D83-2E4DA9FEB67B}" name="Colonne1" totalsRowLabel="Total" dataDxfId="722" totalsRowDxfId="723">
      <calculatedColumnFormula>COUNTIF(H369:ZN369, "nj")</calculatedColumnFormula>
    </tableColumn>
    <tableColumn id="2" xr3:uid="{CC56B66D-625F-4B97-88CD-75E6A3E1589C}" name="Colonne2" dataDxfId="720" totalsRowDxfId="721">
      <calculatedColumnFormula>COUNTA(I369:Z369)-C369</calculatedColumnFormula>
    </tableColumn>
    <tableColumn id="3" xr3:uid="{415D0A8D-C3E5-472E-A79D-FEE11C3440AF}" name="Colonne3" totalsRowFunction="count" dataDxfId="718" totalsRowDxfId="719">
      <calculatedColumnFormula>C369+D369</calculatedColumnFormula>
    </tableColumn>
  </tableColumns>
  <tableStyleInfo name="TableStyleLight7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3" xr:uid="{70AE2F66-4992-4FA7-9525-1AEDB45A1385}" name="Tableau211474969717779326294254" displayName="Tableau211474969717779326294254" ref="F397:Z420" headerRowCount="0" totalsRowShown="0" headerRowDxfId="717">
  <tableColumns count="21">
    <tableColumn id="1" xr3:uid="{7EF95BD6-5FD1-447C-9CDD-0457AF4A4631}" name="NOM" headerRowDxfId="716" dataDxfId="715"/>
    <tableColumn id="2" xr3:uid="{939DD889-F611-4662-8141-97463E0EDAA0}" name="Prénom" headerRowDxfId="714" dataDxfId="713"/>
    <tableColumn id="3" xr3:uid="{2B18CE43-D01B-415D-94B9-565F2F4AA47E}" name="Niveau" headerRowDxfId="712" dataDxfId="711"/>
    <tableColumn id="8" xr3:uid="{D12DE587-2BBF-4F6B-8A23-E8F7E7622592}" name="6/11" headerRowDxfId="710" dataDxfId="709"/>
    <tableColumn id="10" xr3:uid="{18B9B601-9756-4826-AB59-827D34C94D7E}" name="7/11" headerRowDxfId="708" dataDxfId="707"/>
    <tableColumn id="12" xr3:uid="{531C5EB8-B6E7-4F3B-98BD-731AE7FC7DB7}" name="9/11" headerRowDxfId="706" dataDxfId="705"/>
    <tableColumn id="13" xr3:uid="{234529A6-A125-49B2-8499-E7306DDBD2AA}" name="10/11" headerRowDxfId="704" dataDxfId="703"/>
    <tableColumn id="16" xr3:uid="{86C88574-D840-47A4-8C18-2C7E357B49DA}" name="13/11" headerRowDxfId="702" dataDxfId="701"/>
    <tableColumn id="17" xr3:uid="{D800D205-BF85-49E4-B9AC-C856ADCB85E6}" name="14/11" headerRowDxfId="700" dataDxfId="699"/>
    <tableColumn id="19" xr3:uid="{FDD0A1CA-F6A2-4115-A96B-E381D39E0F3F}" name="16/11" headerRowDxfId="698" dataDxfId="697"/>
    <tableColumn id="20" xr3:uid="{7417112C-7327-40F8-AD4C-D9186A15A34B}" name="17/11" headerRowDxfId="696" dataDxfId="695"/>
    <tableColumn id="23" xr3:uid="{FDE19572-836D-46FC-B9AE-C80AD4DA623E}" name="20/11" headerRowDxfId="694" dataDxfId="693"/>
    <tableColumn id="24" xr3:uid="{1BF7D634-64A1-46A4-AAC7-A050B7439300}" name="21/11" headerRowDxfId="692" dataDxfId="691"/>
    <tableColumn id="26" xr3:uid="{344AC086-3D6C-45FB-B479-DBD0EFF243E9}" name="23/11" headerRowDxfId="690" dataDxfId="689"/>
    <tableColumn id="27" xr3:uid="{99F5237C-19D2-4955-A629-F81D361A4647}" name="24/11" headerRowDxfId="688" dataDxfId="687"/>
    <tableColumn id="30" xr3:uid="{399AC5BD-3C57-40A8-A6F8-065C871EC49C}" name="27/11" headerRowDxfId="686" dataDxfId="685"/>
    <tableColumn id="31" xr3:uid="{C60C6D78-BDAF-49F7-B124-2A0CB568B3FA}" name="28/11" headerRowDxfId="684" dataDxfId="683"/>
    <tableColumn id="33" xr3:uid="{BD22AB45-2BFC-43AB-BAD4-7DFC3EA114A9}" name="30/11" headerRowDxfId="682" dataDxfId="681"/>
    <tableColumn id="34" xr3:uid="{FA0050E9-6326-41C8-B3ED-FD374D6E308F}" name="Colonne1" headerRowDxfId="680" dataDxfId="679"/>
    <tableColumn id="35" xr3:uid="{ED951991-080D-4675-AAFD-7B0A901B07BB}" name="Colonne2" headerRowDxfId="678" dataDxfId="677"/>
    <tableColumn id="36" xr3:uid="{AA01E819-64AF-4E61-8556-959195AF5D15}" name="Colonne3" headerRowDxfId="676" dataDxfId="675"/>
  </tableColumns>
  <tableStyleInfo name="TableStyleLight7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4" xr:uid="{BD115A92-21FA-49F0-A820-C2C806CAD489}" name="Tableau312485070727880336395255" displayName="Tableau312485070727880336395255" ref="C397:E420" headerRowCount="0" headerRowDxfId="674" dataDxfId="673" totalsRowDxfId="672">
  <tableColumns count="3">
    <tableColumn id="1" xr3:uid="{2405E5F5-FEFE-460A-AC5D-9D21414EFA03}" name="Colonne1" totalsRowLabel="Total" dataDxfId="670" totalsRowDxfId="671">
      <calculatedColumnFormula>COUNTIF(H397:ZN397, "nj")</calculatedColumnFormula>
    </tableColumn>
    <tableColumn id="2" xr3:uid="{AB8D8170-0C41-476F-AD32-26FC4331C470}" name="Colonne2" dataDxfId="668" totalsRowDxfId="669">
      <calculatedColumnFormula>COUNTA(I397:Z397)-C397</calculatedColumnFormula>
    </tableColumn>
    <tableColumn id="3" xr3:uid="{950AB570-0243-4153-BDBD-71AC75FA3C00}" name="Colonne3" totalsRowFunction="count" dataDxfId="666" totalsRowDxfId="667">
      <calculatedColumnFormula>C397+D397</calculatedColumnFormula>
    </tableColumn>
  </tableColumns>
  <tableStyleInfo name="TableStyleLight7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5" xr:uid="{C49EA0A7-6004-4D5E-9441-6AE625CC650A}" name="Tableau21147496971777981346496256" displayName="Tableau21147496971777981346496256" ref="F425:Z453" headerRowCount="0" totalsRowShown="0" headerRowDxfId="665">
  <tableColumns count="21">
    <tableColumn id="1" xr3:uid="{5D4E829B-2297-4C13-9725-1596BF39A0CC}" name="NOM" headerRowDxfId="664" dataDxfId="663"/>
    <tableColumn id="2" xr3:uid="{00D3AA9C-D535-4945-8823-E415B8C40483}" name="Prénom" headerRowDxfId="662" dataDxfId="661"/>
    <tableColumn id="3" xr3:uid="{FA3A489D-4237-48E8-ACB4-33D58224AB6E}" name="Niveau" headerRowDxfId="660" dataDxfId="659"/>
    <tableColumn id="8" xr3:uid="{B5D3D948-8ED5-449B-AC4F-E871E7BE388C}" name="6/11" headerRowDxfId="658" dataDxfId="657"/>
    <tableColumn id="10" xr3:uid="{9C17B0BD-FA41-4A66-AC7A-E741A7120C5F}" name="7/11" headerRowDxfId="656" dataDxfId="655"/>
    <tableColumn id="12" xr3:uid="{99B7D86B-F124-4846-ABFF-559EA3C92F5E}" name="9/11" headerRowDxfId="654" dataDxfId="653"/>
    <tableColumn id="13" xr3:uid="{BBED5377-3D03-4B4A-9F35-D96916EFF823}" name="10/11" headerRowDxfId="652" dataDxfId="651"/>
    <tableColumn id="16" xr3:uid="{1CCF2175-2C61-4861-9233-12AF6AB53C0E}" name="13/11" headerRowDxfId="650" dataDxfId="649"/>
    <tableColumn id="17" xr3:uid="{F04642C8-4A49-43A4-B0C6-CBCE5AF19BB9}" name="14/11" headerRowDxfId="648" dataDxfId="647"/>
    <tableColumn id="19" xr3:uid="{647F08AD-E919-44CE-9F71-AA032FFF24B9}" name="16/11" headerRowDxfId="646" dataDxfId="645"/>
    <tableColumn id="20" xr3:uid="{DE7E1159-03DE-4B8C-9E24-6C41C9C02FF8}" name="17/11" headerRowDxfId="644" dataDxfId="643"/>
    <tableColumn id="23" xr3:uid="{7E1C8B7C-2450-4E2B-AD99-691C69EB7D55}" name="20/11" headerRowDxfId="642" dataDxfId="641"/>
    <tableColumn id="24" xr3:uid="{929F5008-9CC0-4D3D-B328-6A9754D47141}" name="21/11" headerRowDxfId="640" dataDxfId="639"/>
    <tableColumn id="26" xr3:uid="{5573843F-570F-44AA-B657-32951D3A162F}" name="23/11" headerRowDxfId="638" dataDxfId="637"/>
    <tableColumn id="27" xr3:uid="{025DCA3B-8FA7-4A32-A9FC-D24EAAD244C9}" name="24/11" headerRowDxfId="636" dataDxfId="635"/>
    <tableColumn id="30" xr3:uid="{8E27974E-C2E1-4DEF-A10C-99EBD9A9CE02}" name="27/11" headerRowDxfId="634" dataDxfId="633"/>
    <tableColumn id="31" xr3:uid="{143B0E8E-3F8B-4E0E-AEC9-096A6DE99905}" name="28/11" headerRowDxfId="632" dataDxfId="631"/>
    <tableColumn id="33" xr3:uid="{FE7B5E59-A571-431A-9845-67AEFC898A94}" name="30/11" headerRowDxfId="630" dataDxfId="629"/>
    <tableColumn id="34" xr3:uid="{D5110869-05C9-4960-8E10-09087127D5C2}" name="Colonne1" headerRowDxfId="628" dataDxfId="627"/>
    <tableColumn id="35" xr3:uid="{58001AD6-2C31-4BB6-8976-1843399C8573}" name="Colonne2" headerRowDxfId="626" dataDxfId="625"/>
    <tableColumn id="36" xr3:uid="{2B243FA8-8ECF-419D-8A63-B60CDF5E49CB}" name="Colonne3" headerRowDxfId="624" dataDxfId="623"/>
  </tableColumns>
  <tableStyleInfo name="TableStyleLight5"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6" xr:uid="{C09967C4-BE42-46A1-9AD7-0B3A11F2FBEB}" name="Tableau31248507072788082356597257" displayName="Tableau31248507072788082356597257" ref="C425:E453" headerRowCount="0" headerRowDxfId="622" totalsRowDxfId="621" tableBorderDxfId="620">
  <tableColumns count="3">
    <tableColumn id="1" xr3:uid="{734121B4-8ED0-4DDC-90F1-FB9C23FBAF28}" name="Colonne1" totalsRowLabel="Total" dataDxfId="618" totalsRowDxfId="619">
      <calculatedColumnFormula>COUNTIF(H425:ZN425, "nj")</calculatedColumnFormula>
    </tableColumn>
    <tableColumn id="2" xr3:uid="{2BCDCB13-1D40-45F2-9F22-26F1300F7457}" name="Colonne2" dataDxfId="616" totalsRowDxfId="617">
      <calculatedColumnFormula>COUNTA(I425:Z425)-C425</calculatedColumnFormula>
    </tableColumn>
    <tableColumn id="3" xr3:uid="{B6693101-CE04-4392-8258-D7D30482787C}" name="Colonne3" totalsRowFunction="count" dataDxfId="614" totalsRowDxfId="615">
      <calculatedColumnFormula>C425+D425</calculatedColumnFormula>
    </tableColumn>
  </tableColumns>
  <tableStyleInfo name="TableStyleLight5"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B726559D-BB6C-4FFD-AEC7-184A28E0BA29}" name="Tableau21121166" displayName="Tableau21121166" ref="F20:Z49" headerRowCount="0" totalsRowShown="0" headerRowDxfId="3895">
  <tableColumns count="21">
    <tableColumn id="1" xr3:uid="{4E8D83A1-9F89-46D3-A8EC-92B4536ADFB6}" name="NOM" headerRowDxfId="3894" dataDxfId="3893"/>
    <tableColumn id="2" xr3:uid="{D1DA2370-2845-4C78-B6A5-AA7DBBD03FA9}" name="Prénom" headerRowDxfId="3892" dataDxfId="3891"/>
    <tableColumn id="3" xr3:uid="{B5D54469-BDC9-441E-8AC6-54B7FBFFE678}" name="Niveau" headerRowDxfId="3890" dataDxfId="3889"/>
    <tableColumn id="8" xr3:uid="{060D42BA-24CA-4DD9-A59E-A860D164C5F5}" name="6/11" headerRowDxfId="3888" dataDxfId="3887"/>
    <tableColumn id="10" xr3:uid="{5528C718-6851-4F75-A0F5-BF2F6335FFEF}" name="7/11" headerRowDxfId="3886" dataDxfId="3885"/>
    <tableColumn id="12" xr3:uid="{4EDC01EE-B168-4FDB-8866-0523CDDC64E7}" name="9/11" headerRowDxfId="3884" dataDxfId="3883"/>
    <tableColumn id="13" xr3:uid="{4C136D7C-7EAC-4ECA-9F1E-B1FB22852B16}" name="10/11" headerRowDxfId="3882" dataDxfId="3881"/>
    <tableColumn id="16" xr3:uid="{D37CCC19-D7E6-4D90-BDBC-EBFB7B2C3CC1}" name="13/11" headerRowDxfId="3880" dataDxfId="3879"/>
    <tableColumn id="17" xr3:uid="{DF54F9D4-7B83-4E1E-B84D-72B54B7D201B}" name="14/11" headerRowDxfId="3878" dataDxfId="3877"/>
    <tableColumn id="19" xr3:uid="{9CB3DF09-2381-448A-8957-D985A183086A}" name="16/11" headerRowDxfId="3876" dataDxfId="3875"/>
    <tableColumn id="20" xr3:uid="{52B5700F-1612-472D-825A-4DE93B8127C2}" name="17/11" headerRowDxfId="3874" dataDxfId="3873"/>
    <tableColumn id="23" xr3:uid="{AC4337D6-262E-400D-937C-6DD673E6C469}" name="20/11" headerRowDxfId="3872" dataDxfId="3871"/>
    <tableColumn id="24" xr3:uid="{547C7371-D557-439A-801F-6DC953B5CB28}" name="21/11" headerRowDxfId="3870" dataDxfId="3869"/>
    <tableColumn id="26" xr3:uid="{1E919D6C-48F0-4AC3-A438-91C9FB4DBB1E}" name="23/11" headerRowDxfId="3868" dataDxfId="3867"/>
    <tableColumn id="27" xr3:uid="{73C255D8-C70F-4F8F-8B72-4C6499A9252D}" name="24/11" headerRowDxfId="3866" dataDxfId="3865"/>
    <tableColumn id="30" xr3:uid="{EBF4290E-BC19-49E1-8CF6-1CBD48AA4568}" name="27/11" headerRowDxfId="3864" dataDxfId="3863"/>
    <tableColumn id="31" xr3:uid="{11498280-B036-491A-A156-20CF8E2B0457}" name="28/11" headerRowDxfId="3862" dataDxfId="3861"/>
    <tableColumn id="33" xr3:uid="{58C73511-0BD1-4EAC-98EA-90E17586ACB3}" name="30/11" headerRowDxfId="3860" dataDxfId="3859"/>
    <tableColumn id="34" xr3:uid="{76A7A2E0-B37B-4B0D-BC35-3A75E16FD74A}" name="Colonne1" headerRowDxfId="3858" dataDxfId="3857"/>
    <tableColumn id="35" xr3:uid="{AA3FF399-B832-44D6-AE33-8D34B2CAEC3F}" name="Colonne2" headerRowDxfId="3856" dataDxfId="3855"/>
    <tableColumn id="36" xr3:uid="{1520675F-A958-4FFE-9587-F77BBDD6575E}" name="Colonne3" headerRowDxfId="3854" dataDxfId="3853"/>
  </tableColumns>
  <tableStyleInfo name="TableStyleLight2"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54FE2008-29EC-4032-ADB1-1A76600AB946}" name="Tableau31231267" displayName="Tableau31231267" ref="C20:E49" headerRowCount="0" headerRowDxfId="3852" dataDxfId="3851" totalsRowDxfId="3850">
  <tableColumns count="3">
    <tableColumn id="1" xr3:uid="{B7ADE4EF-E570-42CF-AC72-C33F8CD405E2}" name="Colonne1" totalsRowLabel="Total" dataDxfId="3849" totalsRowDxfId="3848">
      <calculatedColumnFormula>COUNTIF(H20:ZN20, "nj")</calculatedColumnFormula>
    </tableColumn>
    <tableColumn id="2" xr3:uid="{B453F60F-1BEF-4876-A311-B3249A645856}" name="Colonne2" dataDxfId="3847" totalsRowDxfId="3846">
      <calculatedColumnFormula>COUNTA(I20:Z20)-C20</calculatedColumnFormula>
    </tableColumn>
    <tableColumn id="3" xr3:uid="{4D4ED43D-0C8F-482B-83C0-B2E2C7F0FEC7}" name="Colonne3" totalsRowFunction="count" dataDxfId="3845" totalsRowDxfId="3844">
      <calculatedColumnFormula>C20+D20</calculatedColumnFormula>
    </tableColumn>
  </tableColumns>
  <tableStyleInfo name="TableStyleLight2"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796E84DE-C817-47CE-937C-7CC04D7C57DE}" name="Tableau2114743668" displayName="Tableau2114743668" ref="F54:Z83" headerRowCount="0" totalsRowShown="0" headerRowDxfId="3843">
  <tableColumns count="21">
    <tableColumn id="1" xr3:uid="{8151B20F-8C4D-4EE7-AF78-A8CE18D353E1}" name="NOM" headerRowDxfId="3842" dataDxfId="3841"/>
    <tableColumn id="2" xr3:uid="{7C6A11C7-E012-4851-9FF2-E4641B52AABF}" name="Prénom" headerRowDxfId="3840" dataDxfId="3839"/>
    <tableColumn id="3" xr3:uid="{B0D01FD5-8CC1-4951-92DE-997D8100E535}" name="Niveau" headerRowDxfId="3838" dataDxfId="3837"/>
    <tableColumn id="8" xr3:uid="{84D9A08E-4AF4-4E31-B67E-0AA07FBD6160}" name="6/11" headerRowDxfId="3836" dataDxfId="3835"/>
    <tableColumn id="10" xr3:uid="{5CE8D012-DE3C-47EE-9535-50E655938E88}" name="7/11" headerRowDxfId="3834" dataDxfId="3833"/>
    <tableColumn id="12" xr3:uid="{4996B32E-640F-4BCA-AF41-4DE1CABF13CE}" name="9/11" headerRowDxfId="3832" dataDxfId="3831"/>
    <tableColumn id="13" xr3:uid="{63B07406-590E-4253-885A-BCCE11DED33E}" name="10/11" headerRowDxfId="3830" dataDxfId="3829"/>
    <tableColumn id="16" xr3:uid="{F023E8A1-0E97-475C-B7A4-84B6596C4B4D}" name="13/11" headerRowDxfId="3828" dataDxfId="3827"/>
    <tableColumn id="17" xr3:uid="{5DCC0706-19D6-4259-8210-BCF1C90E62DB}" name="14/11" headerRowDxfId="3826" dataDxfId="3825"/>
    <tableColumn id="19" xr3:uid="{043F7667-6FB4-4501-A7E1-47B89958005F}" name="16/11" headerRowDxfId="3824" dataDxfId="3823"/>
    <tableColumn id="20" xr3:uid="{1FA3F0AE-D772-4983-B8CE-04C4FD171664}" name="17/11" headerRowDxfId="3822" dataDxfId="3821"/>
    <tableColumn id="23" xr3:uid="{5D9E7AD4-3E8E-4DFB-82D1-9BAFF840F690}" name="20/11" headerRowDxfId="3820" dataDxfId="3819"/>
    <tableColumn id="24" xr3:uid="{FC1B10B9-F048-488F-815D-B3E18187BA54}" name="21/11" headerRowDxfId="3818" dataDxfId="3817"/>
    <tableColumn id="26" xr3:uid="{5EBC56A5-CC98-46EC-BD1A-75F05EE645C1}" name="23/11" headerRowDxfId="3816" dataDxfId="3815"/>
    <tableColumn id="27" xr3:uid="{1A2D6234-6F70-4261-8A4F-B6AEACC9B6AC}" name="24/11" headerRowDxfId="3814" dataDxfId="3813"/>
    <tableColumn id="30" xr3:uid="{2F6B4EE4-3D59-42B3-8CC0-F80210A8CBF3}" name="27/11" headerRowDxfId="3812" dataDxfId="3811"/>
    <tableColumn id="31" xr3:uid="{2A704F3C-BCA1-4035-8D6A-683C617B1A57}" name="28/11" headerRowDxfId="3810" dataDxfId="3809"/>
    <tableColumn id="33" xr3:uid="{37ACE58E-8724-46A7-9ECB-17485B65E32F}" name="30/11" headerRowDxfId="3808" dataDxfId="3807"/>
    <tableColumn id="34" xr3:uid="{63015F09-6C30-4143-A7C5-F024BF058187}" name="Colonne1" headerRowDxfId="3806" dataDxfId="3805"/>
    <tableColumn id="35" xr3:uid="{476EF55E-9290-4CA3-BEE5-3917CB1C781B}" name="Colonne2" headerRowDxfId="3804" dataDxfId="3803"/>
    <tableColumn id="36" xr3:uid="{749B1536-A8DD-4A32-8EC4-5648CFC3FAC4}" name="Colonne3" headerRowDxfId="3802" dataDxfId="3801"/>
  </tableColumns>
  <tableStyleInfo name="TableStyleLight2"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CC997C0C-331A-4DFC-A4A8-D49C4B13A708}" name="Tableau3124853769" displayName="Tableau3124853769" ref="C54:E83" headerRowCount="0" headerRowDxfId="3800" dataDxfId="3799" totalsRowDxfId="3798">
  <tableColumns count="3">
    <tableColumn id="1" xr3:uid="{B034D649-8868-4276-931D-F1D03ACA05D5}" name="Colonne1" totalsRowLabel="Total" dataDxfId="3797" totalsRowDxfId="3796">
      <calculatedColumnFormula>COUNTIF(H54:ZN54, "nj")</calculatedColumnFormula>
    </tableColumn>
    <tableColumn id="2" xr3:uid="{EED71258-4C3C-4479-916F-653AE2F2150C}" name="Colonne2" dataDxfId="3795" totalsRowDxfId="3794">
      <calculatedColumnFormula>COUNTA(I54:Z54)-C54</calculatedColumnFormula>
    </tableColumn>
    <tableColumn id="3" xr3:uid="{CCCC7959-590A-4D55-8C8D-95E063329C7D}" name="Colonne3" totalsRowFunction="count" dataDxfId="3793" totalsRowDxfId="3792">
      <calculatedColumnFormula>C54+D54</calculatedColumnFormula>
    </tableColumn>
  </tableColumns>
  <tableStyleInfo name="TableStyleLight2"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E2645063-BD7F-4BFF-B77D-DCCE61B744BA}" name="Tableau211474963870" displayName="Tableau211474963870" ref="F88:Z117" headerRowCount="0" totalsRowShown="0" headerRowDxfId="3791">
  <tableColumns count="21">
    <tableColumn id="1" xr3:uid="{37365C29-FC84-4EAD-9F18-07D380345EAD}" name="NOM" headerRowDxfId="3790" dataDxfId="3789"/>
    <tableColumn id="2" xr3:uid="{AD7E46F6-A5FF-4EED-99E5-A61C1866585A}" name="Prénom" headerRowDxfId="3788" dataDxfId="3787"/>
    <tableColumn id="3" xr3:uid="{2DAAB160-4E0B-40A5-8A2E-E61C30019D16}" name="Niveau" headerRowDxfId="3786" dataDxfId="3785"/>
    <tableColumn id="8" xr3:uid="{6BF9FB78-9918-49D5-8860-B5CAE1833136}" name="6/11" headerRowDxfId="3784" dataDxfId="3783"/>
    <tableColumn id="10" xr3:uid="{3AC9CF65-AE0D-4FBD-A93C-401AB76D69D6}" name="7/11" headerRowDxfId="3782" dataDxfId="3781"/>
    <tableColumn id="12" xr3:uid="{2D3FE477-BF61-4588-9F92-E85053200042}" name="9/11" headerRowDxfId="3780" dataDxfId="3779"/>
    <tableColumn id="13" xr3:uid="{FD60D6FF-28CC-434B-AE9D-E324ABEC245C}" name="10/11" headerRowDxfId="3778" dataDxfId="3777"/>
    <tableColumn id="16" xr3:uid="{3470ABB0-5D4E-4AE9-A40A-C70C25BA65EF}" name="13/11" headerRowDxfId="3776" dataDxfId="3775"/>
    <tableColumn id="17" xr3:uid="{360C7E0B-4E16-478C-8DE6-50B4F24826FD}" name="14/11" headerRowDxfId="3774" dataDxfId="3773"/>
    <tableColumn id="19" xr3:uid="{12CB989B-A23B-45EB-B43A-42BD5E2E8218}" name="16/11" headerRowDxfId="3772" dataDxfId="3771"/>
    <tableColumn id="20" xr3:uid="{DD32D4D0-7B7F-45FC-B151-C16E8317E446}" name="17/11" headerRowDxfId="3770" dataDxfId="3769"/>
    <tableColumn id="23" xr3:uid="{1BAF4EBD-1262-4065-86B5-08B3079B8754}" name="20/11" headerRowDxfId="3768" dataDxfId="3767"/>
    <tableColumn id="24" xr3:uid="{A379259B-B348-42B7-B199-1A8CF4B354E7}" name="21/11" headerRowDxfId="3766" dataDxfId="3765"/>
    <tableColumn id="26" xr3:uid="{CF7F195C-CFF4-41FA-B2CD-1A169154F2FE}" name="23/11" headerRowDxfId="3764" dataDxfId="3763"/>
    <tableColumn id="27" xr3:uid="{476ECCCF-8FCB-448E-92B5-469523018408}" name="24/11" headerRowDxfId="3762" dataDxfId="3761"/>
    <tableColumn id="30" xr3:uid="{78F91EFC-8FCE-47DE-86A9-BAFAD7FD4565}" name="27/11" headerRowDxfId="3760" dataDxfId="3759"/>
    <tableColumn id="31" xr3:uid="{C88B5660-147E-4DB5-9D9A-FF3E30E3E553}" name="28/11" headerRowDxfId="3758" dataDxfId="3757"/>
    <tableColumn id="33" xr3:uid="{19BBD14D-570D-43E6-8BCC-910074FA8C3B}" name="30/11" headerRowDxfId="3756" dataDxfId="3755"/>
    <tableColumn id="34" xr3:uid="{F51E69AB-06C7-40BB-99AF-8F31D95F7AC7}" name="Colonne1" headerRowDxfId="3754" dataDxfId="3753"/>
    <tableColumn id="35" xr3:uid="{7B9A0409-6F38-43F4-B390-330A9E785FB2}" name="Colonne2" headerRowDxfId="3752" dataDxfId="3751"/>
    <tableColumn id="36" xr3:uid="{63D01FAB-6321-424D-A7A7-0C4E0DE37F95}" name="Colonne3" headerRowDxfId="3750" dataDxfId="3749"/>
  </tableColumns>
  <tableStyleInfo name="TableStyleLight2"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343D34A3-63BB-4F3D-B837-CA0B7AB820BF}" name="Tableau312485073971" displayName="Tableau312485073971" ref="C88:E117" headerRowCount="0" headerRowDxfId="3748" dataDxfId="3747" totalsRowDxfId="3746">
  <tableColumns count="3">
    <tableColumn id="1" xr3:uid="{7FF75E88-8412-40A6-BAD6-9FB8EEB65839}" name="Colonne1" totalsRowLabel="Total" dataDxfId="3745" totalsRowDxfId="3744">
      <calculatedColumnFormula>COUNTIF(H88:ZN88, "nj")</calculatedColumnFormula>
    </tableColumn>
    <tableColumn id="2" xr3:uid="{F2338830-6442-45DA-82FA-5D8D9BA22193}" name="Colonne2" dataDxfId="3743" totalsRowDxfId="3742">
      <calculatedColumnFormula>COUNTA(I88:Z88)-C88</calculatedColumnFormula>
    </tableColumn>
    <tableColumn id="3" xr3:uid="{E9FFFD5B-7219-41C8-96EA-D92C99D35553}" name="Colonne3" totalsRowFunction="count" dataDxfId="3741" totalsRowDxfId="3740">
      <calculatedColumnFormula>C88+D88</calculatedColumnFormula>
    </tableColumn>
  </tableColumns>
  <tableStyleInfo name="TableStyleLight2"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C9FA9902-A084-4CF9-9B08-062A1B08305E}" name="Tableau21147495184072" displayName="Tableau21147495184072" ref="F122:Z138" headerRowCount="0" totalsRowShown="0" headerRowDxfId="3739">
  <tableColumns count="21">
    <tableColumn id="1" xr3:uid="{7F6A118A-DE27-4C3E-BF18-1FE5349CC8DD}" name="NOM" headerRowDxfId="3738" dataDxfId="2279"/>
    <tableColumn id="2" xr3:uid="{2AB17F92-B658-4AB5-8F6F-5A677680B954}" name="Prénom" headerRowDxfId="3737" dataDxfId="2278"/>
    <tableColumn id="3" xr3:uid="{22D72645-457E-4B26-A231-17E62F38F915}" name="Niveau" headerRowDxfId="3736" dataDxfId="3735"/>
    <tableColumn id="8" xr3:uid="{56927890-0158-4209-BEEF-FA47D22DFD5E}" name="6/11" headerRowDxfId="3734" dataDxfId="3733"/>
    <tableColumn id="10" xr3:uid="{9553EC6D-9C1E-4D0A-A573-B0629F36A574}" name="7/11" headerRowDxfId="3732" dataDxfId="3731"/>
    <tableColumn id="12" xr3:uid="{625693E7-815A-4AAF-BD82-766A1306438E}" name="9/11" headerRowDxfId="3730" dataDxfId="3729"/>
    <tableColumn id="13" xr3:uid="{36F9FCF3-D121-40BE-AC1A-DF293AB60A01}" name="10/11" headerRowDxfId="3728" dataDxfId="3727"/>
    <tableColumn id="16" xr3:uid="{21330623-03EB-47C7-8DDB-3EBB796A3B43}" name="13/11" headerRowDxfId="3726" dataDxfId="3725"/>
    <tableColumn id="17" xr3:uid="{F54CDAC5-D50C-4C3D-AA7F-24537C9254F9}" name="14/11" headerRowDxfId="3724" dataDxfId="3723"/>
    <tableColumn id="19" xr3:uid="{E419B7FE-1065-4DBC-B3F2-CF3B401068DA}" name="16/11" headerRowDxfId="3722" dataDxfId="3721"/>
    <tableColumn id="20" xr3:uid="{BCE9D647-FB75-478D-A33D-A0C2280892C8}" name="17/11" headerRowDxfId="3720" dataDxfId="3719"/>
    <tableColumn id="23" xr3:uid="{E8132A2A-67E7-4CEC-A7D8-CE9A32C92AEF}" name="20/11" headerRowDxfId="3718" dataDxfId="3717"/>
    <tableColumn id="24" xr3:uid="{B379E57A-1066-4CEF-98BD-E7242E36B758}" name="21/11" headerRowDxfId="3716" dataDxfId="3715"/>
    <tableColumn id="26" xr3:uid="{F5A63C92-56AA-47DF-8BAA-E423304BD27F}" name="23/11" headerRowDxfId="3714" dataDxfId="3713"/>
    <tableColumn id="27" xr3:uid="{B83F7575-7074-4ABB-8DF7-8AB595AFA9F4}" name="24/11" headerRowDxfId="3712" dataDxfId="3711"/>
    <tableColumn id="30" xr3:uid="{069C5757-1E3D-44C2-B16B-8C28DD5F7F1A}" name="27/11" headerRowDxfId="3710" dataDxfId="3709"/>
    <tableColumn id="31" xr3:uid="{7CD45B9A-9A9E-4FFF-A5EB-5DCA05080CE8}" name="28/11" headerRowDxfId="3708" dataDxfId="3707"/>
    <tableColumn id="33" xr3:uid="{3935DEA1-B0FE-4DA8-8FF4-EDB5FAE72C4A}" name="30/11" headerRowDxfId="3706" dataDxfId="3705"/>
    <tableColumn id="34" xr3:uid="{22BEB959-1888-4970-9801-5BE59EE6B220}" name="Colonne1" headerRowDxfId="3704" dataDxfId="3703"/>
    <tableColumn id="35" xr3:uid="{42610DAE-3D8A-40BE-8EEC-0CE189FB848D}" name="Colonne2" headerRowDxfId="3702" dataDxfId="3701"/>
    <tableColumn id="36" xr3:uid="{1FD5711A-357D-4D89-A4CB-015D036224CF}" name="Colonne3" headerRowDxfId="3700" dataDxfId="3699"/>
  </tableColumns>
  <tableStyleInfo name="TableStyleLight7"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18200C2D-ADC3-4467-B051-158A39FC5077}" name="Tableau31248505294173" displayName="Tableau31248505294173" ref="C122:E138" headerRowCount="0" headerRowDxfId="3698" dataDxfId="3697" totalsRowDxfId="3696">
  <tableColumns count="3">
    <tableColumn id="1" xr3:uid="{FAFABE97-4519-4926-AA63-7D6E3F21A68B}" name="Colonne1" totalsRowLabel="Total" dataDxfId="3695" totalsRowDxfId="3694">
      <calculatedColumnFormula>COUNTIF(H122:ZN122, "nj")</calculatedColumnFormula>
    </tableColumn>
    <tableColumn id="2" xr3:uid="{CB72B0E8-9CD7-49DC-84B4-534E047EBA50}" name="Colonne2" dataDxfId="3693" totalsRowDxfId="3692">
      <calculatedColumnFormula>COUNTA(I122:Z122)-C122</calculatedColumnFormula>
    </tableColumn>
    <tableColumn id="3" xr3:uid="{764CF49F-A47A-4BB0-8830-BA757D0E9BFE}" name="Colonne3" totalsRowFunction="count" dataDxfId="3691" totalsRowDxfId="3690">
      <calculatedColumnFormula>C122+D122</calculatedColumnFormula>
    </tableColumn>
  </tableColumns>
  <tableStyleInfo name="TableStyleLight7"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FB9399C-E9BF-41C7-B81A-57CE091C168E}" name="Tableau21147495153104274" displayName="Tableau21147495153104274" ref="F143:Z159" headerRowCount="0" totalsRowShown="0" headerRowDxfId="3689">
  <tableColumns count="21">
    <tableColumn id="1" xr3:uid="{53D9BDA8-A8ED-4AAC-83BF-1001F9465B21}" name="NOM" headerRowDxfId="3688" dataDxfId="3687"/>
    <tableColumn id="2" xr3:uid="{68EBB1CA-4FEC-470E-AF71-C02CF1ED1548}" name="Prénom" headerRowDxfId="3686" dataDxfId="3685"/>
    <tableColumn id="3" xr3:uid="{DDB0E511-08D9-4C24-8AA9-BFEC43ABBCC7}" name="Niveau" headerRowDxfId="3684" dataDxfId="3683"/>
    <tableColumn id="8" xr3:uid="{E42A3271-A6BD-42F9-A849-EBCC5B489072}" name="6/11" headerRowDxfId="3682" dataDxfId="3681"/>
    <tableColumn id="10" xr3:uid="{76A077DE-D6A4-4031-AC1D-84EF4F03A642}" name="7/11" headerRowDxfId="3680" dataDxfId="3679"/>
    <tableColumn id="12" xr3:uid="{FF05EA3B-F771-4CBA-97B5-87F1A12EFD98}" name="9/11" headerRowDxfId="3678" dataDxfId="3677"/>
    <tableColumn id="13" xr3:uid="{A20EA423-A183-46F0-97B1-E9262B8B600B}" name="10/11" headerRowDxfId="3676" dataDxfId="3675"/>
    <tableColumn id="16" xr3:uid="{E7130F4C-691B-4D8A-9B77-693905C2D04C}" name="13/11" headerRowDxfId="3674" dataDxfId="3673"/>
    <tableColumn id="17" xr3:uid="{A021F928-94E1-4433-A0FF-78789DE40CB9}" name="14/11" headerRowDxfId="3672" dataDxfId="3671"/>
    <tableColumn id="19" xr3:uid="{4A91FF7C-3C86-48E5-91C5-D0991A58F926}" name="16/11" headerRowDxfId="3670" dataDxfId="3669"/>
    <tableColumn id="20" xr3:uid="{A50D1F6B-43A2-410E-A226-7C6AB18E9CEC}" name="17/11" headerRowDxfId="3668" dataDxfId="3667"/>
    <tableColumn id="23" xr3:uid="{C90C8C0E-EB59-4284-8F50-CE8E1959591C}" name="20/11" headerRowDxfId="3666" dataDxfId="3665"/>
    <tableColumn id="24" xr3:uid="{B918931A-7F02-4782-91AF-9BB25E78C74E}" name="21/11" headerRowDxfId="3664" dataDxfId="3663"/>
    <tableColumn id="26" xr3:uid="{EE6CF836-9768-4364-B05A-2CC335F4AA25}" name="23/11" headerRowDxfId="3662" dataDxfId="3661"/>
    <tableColumn id="27" xr3:uid="{443548EF-267A-46A0-8475-3FFE37C207BC}" name="24/11" headerRowDxfId="3660" dataDxfId="3659"/>
    <tableColumn id="30" xr3:uid="{807D4411-F75C-4BE9-BA24-2EDC022A71A4}" name="27/11" headerRowDxfId="3658" dataDxfId="3657"/>
    <tableColumn id="31" xr3:uid="{4BDDAFEF-3A28-40E6-90A4-C477DDB6046E}" name="28/11" headerRowDxfId="3656" dataDxfId="3655"/>
    <tableColumn id="33" xr3:uid="{8F10F098-F264-41AD-81C1-F14B2C245FA9}" name="30/11" headerRowDxfId="3654" dataDxfId="3653"/>
    <tableColumn id="34" xr3:uid="{95C20071-F083-4714-9FC4-31AFBFAE9EBD}" name="Colonne1" headerRowDxfId="3652" dataDxfId="3651"/>
    <tableColumn id="35" xr3:uid="{964256C2-D8F2-4029-A975-7D96D551BA43}" name="Colonne2" headerRowDxfId="3650" dataDxfId="3649"/>
    <tableColumn id="36" xr3:uid="{5D2A951E-34DB-4352-A9E0-F2E6B555F1F3}" name="Colonne3" headerRowDxfId="3648" dataDxfId="3647"/>
  </tableColumns>
  <tableStyleInfo name="TableStyleLight7"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19C21107-E685-4197-B3B1-C247EB2436CB}" name="Tableau31248505254134375" displayName="Tableau31248505254134375" ref="C143:E159" headerRowCount="0" headerRowDxfId="3646" dataDxfId="3645" totalsRowDxfId="3644">
  <tableColumns count="3">
    <tableColumn id="1" xr3:uid="{FF8EDF7F-3984-4D71-9FA9-460DAB6D5D38}" name="Colonne1" totalsRowLabel="Total" dataDxfId="3643" totalsRowDxfId="3642">
      <calculatedColumnFormula>COUNTIF(H143:ZN143, "nj")</calculatedColumnFormula>
    </tableColumn>
    <tableColumn id="2" xr3:uid="{7C69B97E-349C-4526-9C4F-7C2ABCA91B4A}" name="Colonne2" dataDxfId="3641" totalsRowDxfId="3640">
      <calculatedColumnFormula>COUNTA(I143:Z143)-C143</calculatedColumnFormula>
    </tableColumn>
    <tableColumn id="3" xr3:uid="{798ACAD9-6E39-4A97-845D-CD4A020ADF77}" name="Colonne3" totalsRowFunction="count" dataDxfId="3639" totalsRowDxfId="3638">
      <calculatedColumnFormula>C143+D143</calculatedColumnFormula>
    </tableColumn>
  </tableColumns>
  <tableStyleInfo name="TableStyleLight7"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3F8B6C47-A122-4E81-8A32-0FC9871BC361}" name="Tableau2114749515355144476" displayName="Tableau2114749515355144476" ref="F164:Z180" headerRowCount="0" totalsRowShown="0" headerRowDxfId="3637">
  <tableColumns count="21">
    <tableColumn id="1" xr3:uid="{FD9D03AF-F553-413B-843D-64062D7F547D}" name="NOM" headerRowDxfId="3636" dataDxfId="3635"/>
    <tableColumn id="2" xr3:uid="{F7593A42-BF57-461C-A4B4-ABA4E51A8B78}" name="Prénom" headerRowDxfId="3634" dataDxfId="3633"/>
    <tableColumn id="3" xr3:uid="{BD9D5523-DDCD-4A18-9D34-5EC2016A4701}" name="Niveau" headerRowDxfId="3632" dataDxfId="3631"/>
    <tableColumn id="8" xr3:uid="{08DF795E-0027-411D-B38A-C9F2B5F01B50}" name="6/11" headerRowDxfId="3630" dataDxfId="3629"/>
    <tableColumn id="10" xr3:uid="{96C244EE-CD26-4AC2-876F-B9347B39DB71}" name="7/11" headerRowDxfId="3628" dataDxfId="3627"/>
    <tableColumn id="12" xr3:uid="{FA39EADC-103F-474F-9B4A-B1DAA00C881A}" name="9/11" headerRowDxfId="3626" dataDxfId="3625"/>
    <tableColumn id="13" xr3:uid="{5B75CCE7-AB9A-43C5-BA47-0569DB89D3A7}" name="10/11" headerRowDxfId="3624" dataDxfId="3623"/>
    <tableColumn id="16" xr3:uid="{160DE550-1610-4603-8F0E-059AF3EDAF03}" name="13/11" headerRowDxfId="3622" dataDxfId="3621"/>
    <tableColumn id="17" xr3:uid="{58BB930A-B522-4E86-A223-B5491C4544AE}" name="14/11" headerRowDxfId="3620" dataDxfId="3619"/>
    <tableColumn id="19" xr3:uid="{30416AA9-4531-4673-BC67-FA3E20EA0A57}" name="16/11" headerRowDxfId="3618" dataDxfId="3617"/>
    <tableColumn id="20" xr3:uid="{B8EA82CE-FC15-4585-9804-B275C821566A}" name="17/11" headerRowDxfId="3616" dataDxfId="3615"/>
    <tableColumn id="23" xr3:uid="{D9336C4C-C66B-4754-8649-B5AB0950F731}" name="20/11" headerRowDxfId="3614" dataDxfId="3613"/>
    <tableColumn id="24" xr3:uid="{E4B1F539-DC7D-4D03-822E-0D08BE4E1F50}" name="21/11" headerRowDxfId="3612" dataDxfId="3611"/>
    <tableColumn id="26" xr3:uid="{65E34414-E94E-4BF2-914F-FC105073C965}" name="23/11" headerRowDxfId="3610" dataDxfId="3609"/>
    <tableColumn id="27" xr3:uid="{B9172CD9-60C4-4442-9FFB-582D7306588A}" name="24/11" headerRowDxfId="3608" dataDxfId="3607"/>
    <tableColumn id="30" xr3:uid="{7FB5D452-3427-4EE3-99EB-08ACF4CD20C3}" name="27/11" headerRowDxfId="3606" dataDxfId="3605"/>
    <tableColumn id="31" xr3:uid="{31D033A7-B455-4D79-885B-262E64D79810}" name="28/11" headerRowDxfId="3604" dataDxfId="3603"/>
    <tableColumn id="33" xr3:uid="{AC65F3F4-9828-4045-B93B-A0B6E2CEAA3B}" name="30/11" headerRowDxfId="3602" dataDxfId="3601"/>
    <tableColumn id="34" xr3:uid="{17BCC142-2B1A-467F-9615-782FA6AF80C3}" name="Colonne1" headerRowDxfId="3600" dataDxfId="3599"/>
    <tableColumn id="35" xr3:uid="{8E15F60F-296F-4BF5-98C5-63C852E59C70}" name="Colonne2" headerRowDxfId="3598" dataDxfId="3597"/>
    <tableColumn id="36" xr3:uid="{0D35C5D7-DD7A-4EB6-84D5-E3519B117A40}" name="Colonne3" headerRowDxfId="3596" dataDxfId="3595"/>
  </tableColumns>
  <tableStyleInfo name="TableStyleLight7"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D4AD0AB8-DEC5-4337-8670-08234ED2BF69}" name="Tableau3124850525456154577" displayName="Tableau3124850525456154577" ref="C164:E180" headerRowCount="0" headerRowDxfId="3594" dataDxfId="3593" totalsRowDxfId="3592">
  <tableColumns count="3">
    <tableColumn id="1" xr3:uid="{D8C5B508-00EE-491B-96CF-B27227286C85}" name="Colonne1" totalsRowLabel="Total" dataDxfId="3591" totalsRowDxfId="3590">
      <calculatedColumnFormula>COUNTIF(H164:ZN164, "nj")</calculatedColumnFormula>
    </tableColumn>
    <tableColumn id="2" xr3:uid="{3A4BC51D-DEB4-4396-AB74-D29C142E003B}" name="Colonne2" dataDxfId="3589" totalsRowDxfId="3588">
      <calculatedColumnFormula>COUNTA(I164:Z164)-C164</calculatedColumnFormula>
    </tableColumn>
    <tableColumn id="3" xr3:uid="{C677022B-EC14-4776-837D-C04127AB721E}" name="Colonne3" totalsRowFunction="count" dataDxfId="3587" totalsRowDxfId="3586">
      <calculatedColumnFormula>C164+D164</calculatedColumnFormula>
    </tableColumn>
  </tableColumns>
  <tableStyleInfo name="TableStyleLight7"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14AA69CB-0E90-4622-B17A-B6612C4B93ED}" name="Tableau211474951535557164678" displayName="Tableau211474951535557164678" ref="F189:Z208" headerRowCount="0" totalsRowShown="0" headerRowDxfId="3585">
  <tableColumns count="21">
    <tableColumn id="1" xr3:uid="{1827C0D5-C1D1-450B-9477-67B49B1F5666}" name="NOM" headerRowDxfId="3584" dataDxfId="3583"/>
    <tableColumn id="2" xr3:uid="{52EC8565-533F-48B2-A8D4-D5F2FDC1AA3B}" name="Prénom" headerRowDxfId="3582" dataDxfId="3581"/>
    <tableColumn id="3" xr3:uid="{3340E2F9-5D0C-4D9B-B6CF-75CB0C2AE9ED}" name="Niveau" headerRowDxfId="3580" dataDxfId="3579"/>
    <tableColumn id="8" xr3:uid="{B944B087-A149-476B-9467-B2A87FEE6F0E}" name="6/11" headerRowDxfId="3578" dataDxfId="3577"/>
    <tableColumn id="10" xr3:uid="{6FAA0128-58BD-40AA-9E59-52CD359DA09C}" name="7/11" headerRowDxfId="3576" dataDxfId="3575"/>
    <tableColumn id="12" xr3:uid="{86151889-C7B0-4A38-8AF9-F5B9E9054D10}" name="9/11" headerRowDxfId="3574" dataDxfId="3573"/>
    <tableColumn id="13" xr3:uid="{3377D3E4-4471-498C-937E-13044FA98C03}" name="10/11" headerRowDxfId="3572" dataDxfId="3571"/>
    <tableColumn id="16" xr3:uid="{4DAFBF56-4F27-4BC0-8109-0AFA31F04549}" name="13/11" headerRowDxfId="3570" dataDxfId="3569"/>
    <tableColumn id="17" xr3:uid="{8FF22C8A-E44A-4CFE-8F0E-475F92FE1138}" name="14/11" headerRowDxfId="3568" dataDxfId="3567"/>
    <tableColumn id="19" xr3:uid="{12777221-FEBD-4C15-9346-87EA9AE09C21}" name="16/11" headerRowDxfId="3566" dataDxfId="3565"/>
    <tableColumn id="20" xr3:uid="{0E3CAFE7-AFD9-4FC8-A26A-E2468DA76220}" name="17/11" headerRowDxfId="3564" dataDxfId="3563"/>
    <tableColumn id="23" xr3:uid="{52A1C605-88AC-4721-900A-22FA60D195ED}" name="20/11" headerRowDxfId="3562" dataDxfId="3561"/>
    <tableColumn id="24" xr3:uid="{29D18EB0-7408-4799-8792-9C703DE00E8D}" name="21/11" headerRowDxfId="3560" dataDxfId="3559"/>
    <tableColumn id="26" xr3:uid="{E4128E8F-19CF-47DA-B356-8C76F0A61949}" name="23/11" headerRowDxfId="3558" dataDxfId="3557"/>
    <tableColumn id="27" xr3:uid="{B18AF60F-C970-4F78-A629-E9C3D81F0ED2}" name="24/11" headerRowDxfId="3556" dataDxfId="3555"/>
    <tableColumn id="30" xr3:uid="{E45D7175-5459-4B23-9A71-A8E24B214E32}" name="27/11" headerRowDxfId="3554" dataDxfId="3553"/>
    <tableColumn id="31" xr3:uid="{567FE527-396D-4882-8702-3097152DAD94}" name="28/11" headerRowDxfId="3552" dataDxfId="3551"/>
    <tableColumn id="33" xr3:uid="{98918DE7-4B3A-4175-912D-17EE0689CC5B}" name="30/11" headerRowDxfId="3550" dataDxfId="3549"/>
    <tableColumn id="34" xr3:uid="{3AA19414-54C6-4C0B-AC56-91F3FDEEC34E}" name="Colonne1" headerRowDxfId="3548" dataDxfId="3547"/>
    <tableColumn id="35" xr3:uid="{F638467D-2550-46A7-B156-3172C793D91A}" name="Colonne2" headerRowDxfId="3546" dataDxfId="3545"/>
    <tableColumn id="36" xr3:uid="{C2D3123E-361C-4AD2-B85D-9F9243B13066}" name="Colonne3" headerRowDxfId="3544" dataDxfId="3543"/>
  </tableColumns>
  <tableStyleInfo name="TableStyleMedium3"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5BDB9F22-F3CB-497C-8857-7DBC8EFC47DC}" name="Tableau312485052545658174779" displayName="Tableau312485052545658174779" ref="C189:E208" headerRowCount="0" headerRowDxfId="3542" dataDxfId="3541" totalsRowDxfId="3540">
  <tableColumns count="3">
    <tableColumn id="1" xr3:uid="{4F1B9618-3A40-4A5D-B005-4CDFB8A379B3}" name="Colonne1" totalsRowLabel="Total" dataDxfId="3539" totalsRowDxfId="3538">
      <calculatedColumnFormula>COUNTIF(H189:ZN189, "nj")</calculatedColumnFormula>
    </tableColumn>
    <tableColumn id="2" xr3:uid="{686660F9-A4EC-47B4-8FD6-315CC63FCDA2}" name="Colonne2" dataDxfId="3537" totalsRowDxfId="3536">
      <calculatedColumnFormula>COUNTA(I189:Z189)-C189</calculatedColumnFormula>
    </tableColumn>
    <tableColumn id="3" xr3:uid="{32D077C3-FAB8-4A26-9596-57292A621776}" name="Colonne3" totalsRowFunction="count" dataDxfId="3535" totalsRowDxfId="3534">
      <calculatedColumnFormula>C189+D189</calculatedColumnFormula>
    </tableColumn>
  </tableColumns>
  <tableStyleInfo name="TableStyleMedium3"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F520D938-6791-4ADE-816E-3631C513D5C1}" name="Tableau21147495153555759184880" displayName="Tableau21147495153555759184880" ref="F213:Z232" headerRowCount="0" totalsRowShown="0" headerRowDxfId="3533">
  <tableColumns count="21">
    <tableColumn id="1" xr3:uid="{95CF5844-0D1B-4AEE-A548-AAEA9FCDCF1E}" name="NOM" headerRowDxfId="3532" dataDxfId="3531"/>
    <tableColumn id="2" xr3:uid="{9394083E-AC65-4C82-AF11-884F7B1B7FA5}" name="Prénom" headerRowDxfId="3530" dataDxfId="3529"/>
    <tableColumn id="3" xr3:uid="{8C00AD42-5FDD-4B02-AEA2-887832F32F99}" name="Niveau" headerRowDxfId="3528" dataDxfId="3527"/>
    <tableColumn id="8" xr3:uid="{3F0D6750-BFDB-4BDC-8680-DC5AACDC3730}" name="6/11" headerRowDxfId="3526" dataDxfId="3525"/>
    <tableColumn id="10" xr3:uid="{88AEA9F6-09F1-42AD-B057-73A22357E319}" name="7/11" headerRowDxfId="3524" dataDxfId="3523"/>
    <tableColumn id="12" xr3:uid="{AADF1496-2AF1-4AE8-99EB-6A5617231BF6}" name="9/11" headerRowDxfId="3522" dataDxfId="3521"/>
    <tableColumn id="13" xr3:uid="{80892776-ED21-41EB-BCE0-B95B7C0BD364}" name="10/11" headerRowDxfId="3520" dataDxfId="3519"/>
    <tableColumn id="16" xr3:uid="{9C3AEC74-DE69-4A47-9E41-7E5E3E9E6571}" name="13/11" headerRowDxfId="3518" dataDxfId="3517"/>
    <tableColumn id="17" xr3:uid="{B646418F-CB37-4391-9C7C-6C39E8C30900}" name="14/11" headerRowDxfId="3516" dataDxfId="3515"/>
    <tableColumn id="19" xr3:uid="{C838953D-ADB0-487D-99DA-3501E5CE2D59}" name="16/11" headerRowDxfId="3514" dataDxfId="3513"/>
    <tableColumn id="20" xr3:uid="{197B1F54-2E05-499F-BDD1-C7A1C8A98285}" name="17/11" headerRowDxfId="3512" dataDxfId="3511"/>
    <tableColumn id="23" xr3:uid="{C81D5271-F913-40D6-9EDE-452EED5F6727}" name="20/11" headerRowDxfId="3510" dataDxfId="3509"/>
    <tableColumn id="24" xr3:uid="{F70CD1E9-58B2-4757-97D4-E28BDBEF3563}" name="21/11" headerRowDxfId="3508" dataDxfId="3507"/>
    <tableColumn id="26" xr3:uid="{6CAFF0D2-6228-4E9E-904D-8135ECB39B1A}" name="23/11" headerRowDxfId="3506" dataDxfId="3505"/>
    <tableColumn id="27" xr3:uid="{4E097842-2616-41E8-9EA0-614906117375}" name="24/11" headerRowDxfId="3504" dataDxfId="3503"/>
    <tableColumn id="30" xr3:uid="{C22EBB84-1E0A-40D2-BD21-00C5FF6F4002}" name="27/11" headerRowDxfId="3502" dataDxfId="3501"/>
    <tableColumn id="31" xr3:uid="{46C39CAA-0F36-4CA5-92CB-CEBE0AAD0115}" name="28/11" headerRowDxfId="3500" dataDxfId="3499"/>
    <tableColumn id="33" xr3:uid="{349F56C5-CD12-438F-BA20-3BC54F967DFD}" name="30/11" headerRowDxfId="3498" dataDxfId="3497"/>
    <tableColumn id="34" xr3:uid="{7F71A459-D662-4C7C-A049-C2825F64B116}" name="Colonne1" headerRowDxfId="3496" dataDxfId="3495"/>
    <tableColumn id="35" xr3:uid="{DB05C570-C6A7-4DBE-87DB-0121CCE1B47C}" name="Colonne2" headerRowDxfId="3494" dataDxfId="3493"/>
    <tableColumn id="36" xr3:uid="{8CD3BDAD-50EF-466A-A1B7-6886ED367E28}" name="Colonne3" headerRowDxfId="3492" dataDxfId="3491"/>
  </tableColumns>
  <tableStyleInfo name="TableStyleMedium3"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73DECBB9-8348-4299-8732-BC721B866BE5}" name="Tableau31248505254565860194981" displayName="Tableau31248505254565860194981" ref="C213:E232" headerRowCount="0" headerRowDxfId="3490" dataDxfId="3489" totalsRowDxfId="3488">
  <tableColumns count="3">
    <tableColumn id="1" xr3:uid="{D7F43AEF-060C-4F12-9536-FE6CD88BA5C9}" name="Colonne1" totalsRowLabel="Total" dataDxfId="3487" totalsRowDxfId="3486">
      <calculatedColumnFormula>COUNTIF(H213:ZN213, "nj")</calculatedColumnFormula>
    </tableColumn>
    <tableColumn id="2" xr3:uid="{B0655764-CC91-4108-9B7D-D8561D7A4993}" name="Colonne2" dataDxfId="3485" totalsRowDxfId="3484">
      <calculatedColumnFormula>COUNTA(I213:Z213)-C213</calculatedColumnFormula>
    </tableColumn>
    <tableColumn id="3" xr3:uid="{12A8AC42-7FBB-4F0E-BB33-4D34D56C097D}" name="Colonne3" totalsRowFunction="count" dataDxfId="3483" totalsRowDxfId="3482">
      <calculatedColumnFormula>C213+D213</calculatedColumnFormula>
    </tableColumn>
  </tableColumns>
  <tableStyleInfo name="TableStyleMedium3"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3CDA68DA-8B6A-412B-8252-B79134533D8B}" name="Tableau2114749515355575961205082" displayName="Tableau2114749515355575961205082" ref="F237:Z256" headerRowCount="0" totalsRowShown="0" headerRowDxfId="3481">
  <tableColumns count="21">
    <tableColumn id="1" xr3:uid="{26920829-73E9-4882-B5C3-B728115D3659}" name="NOM" headerRowDxfId="3480" dataDxfId="3479"/>
    <tableColumn id="2" xr3:uid="{4F3F445D-A3EA-46F9-89D6-C6720A5FA13B}" name="Prénom" headerRowDxfId="3478" dataDxfId="3477"/>
    <tableColumn id="3" xr3:uid="{B37B68F4-D537-4ADC-8B4C-FD27FE424183}" name="Niveau" headerRowDxfId="3476" dataDxfId="3475"/>
    <tableColumn id="8" xr3:uid="{9A7B2AF9-B7B7-497E-A102-F2F4F01C7DB2}" name="6/11" headerRowDxfId="3474" dataDxfId="3473"/>
    <tableColumn id="10" xr3:uid="{52101E67-ECAC-4E1F-ABCB-69D93E431E9B}" name="7/11" headerRowDxfId="3472" dataDxfId="3471"/>
    <tableColumn id="12" xr3:uid="{E9D5745B-BD79-4881-BA2B-1AC8A41A7055}" name="9/11" headerRowDxfId="3470" dataDxfId="3469"/>
    <tableColumn id="13" xr3:uid="{F2CE9757-B573-4137-B898-B599A88B6DDA}" name="10/11" headerRowDxfId="3468" dataDxfId="3467"/>
    <tableColumn id="16" xr3:uid="{CC6AC3A8-8F28-48EE-91D3-83F395F39E74}" name="13/11" headerRowDxfId="3466" dataDxfId="3465"/>
    <tableColumn id="17" xr3:uid="{0E41EEB5-CA38-4D70-9F99-D72CA3FE44E0}" name="14/11" headerRowDxfId="3464" dataDxfId="3463"/>
    <tableColumn id="19" xr3:uid="{CF4CC456-6F4F-4192-9D31-4E9CE5A7AD77}" name="16/11" headerRowDxfId="3462" dataDxfId="3461"/>
    <tableColumn id="20" xr3:uid="{50B5AA1F-3F15-4084-85B9-44D86A9A67D6}" name="17/11" headerRowDxfId="3460" dataDxfId="3459"/>
    <tableColumn id="23" xr3:uid="{CCAA5FBB-0552-48C4-945A-11300452DCD6}" name="20/11" headerRowDxfId="3458" dataDxfId="3457"/>
    <tableColumn id="24" xr3:uid="{BC88B11A-0093-4B6D-9AEC-2BEAD1D10659}" name="21/11" headerRowDxfId="3456" dataDxfId="3455"/>
    <tableColumn id="26" xr3:uid="{0FBAF0E5-4843-4B1F-8317-20A0D05B599D}" name="23/11" headerRowDxfId="3454" dataDxfId="3453"/>
    <tableColumn id="27" xr3:uid="{DE4FE9A8-3680-4DC2-8319-830BB815FE11}" name="24/11" headerRowDxfId="3452" dataDxfId="3451"/>
    <tableColumn id="30" xr3:uid="{BB9BAC7D-B13E-4F23-84C1-D616AE435BC5}" name="27/11" headerRowDxfId="3450" dataDxfId="3449"/>
    <tableColumn id="31" xr3:uid="{68325CE0-270D-4CAA-B428-ABC2A3D56090}" name="28/11" headerRowDxfId="3448" dataDxfId="3447"/>
    <tableColumn id="33" xr3:uid="{7319BBB3-6B32-4CEA-A697-BD761277E67B}" name="30/11" headerRowDxfId="3446" dataDxfId="3445"/>
    <tableColumn id="34" xr3:uid="{BB814D00-C8F6-4F93-AE84-CCCB02454CEB}" name="Colonne1" headerRowDxfId="3444" dataDxfId="3443"/>
    <tableColumn id="35" xr3:uid="{A2587F80-0277-419F-B693-DF91028B14BA}" name="Colonne2" headerRowDxfId="3442" dataDxfId="3441"/>
    <tableColumn id="36" xr3:uid="{E3D3F9FA-D4C5-4F1C-8288-5646AAB31626}" name="Colonne3" headerRowDxfId="3440" dataDxfId="3439"/>
  </tableColumns>
  <tableStyleInfo name="TableStyleMedium3"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F836BF46-6C59-4BEF-BE7C-900365A20FB3}" name="Tableau3124850525456586062215183" displayName="Tableau3124850525456586062215183" ref="C237:E256" headerRowCount="0" headerRowDxfId="3438" dataDxfId="3437" totalsRowDxfId="3436">
  <tableColumns count="3">
    <tableColumn id="1" xr3:uid="{EFAB1A8E-9796-43A3-91B6-9927885092AC}" name="Colonne1" totalsRowLabel="Total" dataDxfId="3435" totalsRowDxfId="3434">
      <calculatedColumnFormula>COUNTIF(H237:ZN237, "nj")</calculatedColumnFormula>
    </tableColumn>
    <tableColumn id="2" xr3:uid="{C3CD19E8-1846-4E2B-8B7C-75A3CAC416A0}" name="Colonne2" dataDxfId="3433" totalsRowDxfId="3432">
      <calculatedColumnFormula>COUNTA(I237:Z237)-C237</calculatedColumnFormula>
    </tableColumn>
    <tableColumn id="3" xr3:uid="{AFE5DB15-588E-4834-8331-44201C8D1AB2}" name="Colonne3" totalsRowFunction="count" dataDxfId="3431" totalsRowDxfId="3430">
      <calculatedColumnFormula>C237+D237</calculatedColumnFormula>
    </tableColumn>
  </tableColumns>
  <tableStyleInfo name="TableStyleMedium3"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B83B8ACD-E5EC-463D-83BD-DA563FC95391}" name="Tableau2114749515355575963225284" displayName="Tableau2114749515355575963225284" ref="F261:Z280" headerRowCount="0" totalsRowShown="0" headerRowDxfId="3429">
  <tableColumns count="21">
    <tableColumn id="1" xr3:uid="{0F051453-7AB4-46BF-9F59-3CF043259227}" name="NOM" headerRowDxfId="3428" dataDxfId="3427"/>
    <tableColumn id="2" xr3:uid="{F1C4F7CB-0EBA-48C7-A995-83E4E3E5C7A1}" name="Prénom" headerRowDxfId="3426" dataDxfId="3425"/>
    <tableColumn id="3" xr3:uid="{5945C6E0-C07A-4EF4-92C3-5A36D8E9F5F1}" name="Niveau" headerRowDxfId="3424" dataDxfId="3423"/>
    <tableColumn id="8" xr3:uid="{C9A5A720-20DA-404A-B9D5-510396BA33C3}" name="6/11" headerRowDxfId="3422" dataDxfId="3421"/>
    <tableColumn id="10" xr3:uid="{25AEB8CD-D90E-4307-B7EE-2901B6DD2860}" name="7/11" headerRowDxfId="3420" dataDxfId="3419"/>
    <tableColumn id="12" xr3:uid="{DFED61F8-A7AF-45B2-B887-A337A90F64A8}" name="9/11" headerRowDxfId="3418" dataDxfId="3417"/>
    <tableColumn id="13" xr3:uid="{E117C55F-BB2B-4D15-BFEE-8B2D99EE9DD3}" name="10/11" headerRowDxfId="3416" dataDxfId="3415"/>
    <tableColumn id="16" xr3:uid="{F445FE57-65DB-4EBE-9AD1-B1AFF35A2D0F}" name="13/11" headerRowDxfId="3414" dataDxfId="3413"/>
    <tableColumn id="17" xr3:uid="{08B30F2F-8C92-4658-94CA-AF5FBF3552DA}" name="14/11" headerRowDxfId="3412" dataDxfId="3411"/>
    <tableColumn id="19" xr3:uid="{CC8DAF4C-CB4E-45D8-89D0-87388F5ED5F7}" name="16/11" headerRowDxfId="3410" dataDxfId="3409"/>
    <tableColumn id="20" xr3:uid="{A2FF0A36-8360-47B8-86A9-4F6C1576889B}" name="17/11" headerRowDxfId="3408" dataDxfId="3407"/>
    <tableColumn id="23" xr3:uid="{32C5905E-D623-4B0A-9A9A-44E348441F43}" name="20/11" headerRowDxfId="3406" dataDxfId="3405"/>
    <tableColumn id="24" xr3:uid="{91217909-C185-4DBC-AF54-CDA608046F47}" name="21/11" headerRowDxfId="3404" dataDxfId="3403"/>
    <tableColumn id="26" xr3:uid="{D5A35F00-6AEE-4DD3-B64C-E69277E2618E}" name="23/11" headerRowDxfId="3402" dataDxfId="3401"/>
    <tableColumn id="27" xr3:uid="{CBE4CBC3-3BFF-4982-BEC8-AE023EB7AE02}" name="24/11" headerRowDxfId="3400" dataDxfId="3399"/>
    <tableColumn id="30" xr3:uid="{53B7B731-9C2F-4540-A7DC-E4D5D88831FE}" name="27/11" headerRowDxfId="3398" dataDxfId="3397"/>
    <tableColumn id="31" xr3:uid="{4CF79645-345E-4F43-B89E-0FE865AB1C0F}" name="28/11" headerRowDxfId="3396" dataDxfId="3395"/>
    <tableColumn id="33" xr3:uid="{BD4CDEBE-CC5F-4491-B6BF-974CEB0A138C}" name="30/11" headerRowDxfId="3394" dataDxfId="3393"/>
    <tableColumn id="34" xr3:uid="{AF2F0BE1-4EC9-49E0-9594-3B3544B92F03}" name="Colonne1" headerRowDxfId="3392" dataDxfId="3391"/>
    <tableColumn id="35" xr3:uid="{52B4CADC-FD0F-4F69-B2D7-B5CF1E77863A}" name="Colonne2" headerRowDxfId="3390" dataDxfId="3389"/>
    <tableColumn id="36" xr3:uid="{972BD181-C06D-4A2D-B5DC-486334FFA384}" name="Colonne3" headerRowDxfId="3388" dataDxfId="3387"/>
  </tableColumns>
  <tableStyleInfo name="TableStyleMedium5"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1ABCDFB1-8232-4D91-AD4D-FC68524F92AC}" name="Tableau3124850525456586064235385" displayName="Tableau3124850525456586064235385" ref="C261:E280" headerRowCount="0" headerRowDxfId="3386" dataDxfId="3385" totalsRowDxfId="3384">
  <tableColumns count="3">
    <tableColumn id="1" xr3:uid="{297B1607-C087-439C-A0B4-E05A71E34F92}" name="Colonne1" totalsRowLabel="Total" dataDxfId="3383" totalsRowDxfId="3382">
      <calculatedColumnFormula>COUNTIF(H261:ZN261, "nj")</calculatedColumnFormula>
    </tableColumn>
    <tableColumn id="2" xr3:uid="{D0043705-7373-4A38-8D88-96655C2592FB}" name="Colonne2" dataDxfId="3381" totalsRowDxfId="3380">
      <calculatedColumnFormula>COUNTA(I261:Z261)-C261</calculatedColumnFormula>
    </tableColumn>
    <tableColumn id="3" xr3:uid="{F00F8603-9FA8-4324-8C7F-017F90077B18}" name="Colonne3" totalsRowFunction="count" dataDxfId="3379" totalsRowDxfId="3378">
      <calculatedColumnFormula>C261+D261</calculatedColumnFormula>
    </tableColumn>
  </tableColumns>
  <tableStyleInfo name="TableStyleMedium5"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B14B1190-5DB8-48CC-9459-240E02969616}" name="Tableau211474951535557596365245486" displayName="Tableau211474951535557596365245486" ref="F285:Z304" headerRowCount="0" totalsRowShown="0" headerRowDxfId="3377">
  <tableColumns count="21">
    <tableColumn id="1" xr3:uid="{ADD0F735-657D-41EE-A4DA-10EB8A7F8C8D}" name="NOM" headerRowDxfId="3376" dataDxfId="3375"/>
    <tableColumn id="2" xr3:uid="{02D43C8E-7F99-4BAF-B905-B6B75A59B85B}" name="Prénom" headerRowDxfId="3374" dataDxfId="3373"/>
    <tableColumn id="3" xr3:uid="{06B5540C-0349-4D6C-B02B-0E20D97CA9B5}" name="Niveau" headerRowDxfId="3372" dataDxfId="3371"/>
    <tableColumn id="8" xr3:uid="{C0C3A431-D16F-4B7F-ACC0-678A08B85964}" name="6/11" headerRowDxfId="3370" dataDxfId="3369"/>
    <tableColumn id="10" xr3:uid="{5FDF1E37-2416-41B4-A08B-6E2791CE1527}" name="7/11" headerRowDxfId="3368" dataDxfId="3367"/>
    <tableColumn id="12" xr3:uid="{D97D22DB-F916-432C-8E4D-A05897A4D1D6}" name="9/11" headerRowDxfId="3366" dataDxfId="3365"/>
    <tableColumn id="13" xr3:uid="{8DC0AB75-3E0E-4204-B361-64E45587BCF3}" name="10/11" headerRowDxfId="3364" dataDxfId="3363"/>
    <tableColumn id="16" xr3:uid="{9C767464-6D86-4AA8-9BE7-208FD15B0469}" name="13/11" headerRowDxfId="3362" dataDxfId="3361"/>
    <tableColumn id="17" xr3:uid="{A0109D5F-9011-4E69-97C4-66C6832B1BB2}" name="14/11" headerRowDxfId="3360" dataDxfId="3359"/>
    <tableColumn id="19" xr3:uid="{A9D92BC3-38B0-46B6-B4B6-81AB08536DD5}" name="16/11" headerRowDxfId="3358" dataDxfId="3357"/>
    <tableColumn id="20" xr3:uid="{E1562164-AF67-49CC-8834-FBA212FD8A64}" name="17/11" headerRowDxfId="3356" dataDxfId="3355"/>
    <tableColumn id="23" xr3:uid="{DF51915F-9929-45C3-85E3-C3BCF3B7665B}" name="20/11" headerRowDxfId="3354" dataDxfId="3353"/>
    <tableColumn id="24" xr3:uid="{D74F9C77-1A2F-422C-A3CD-CC62829CCAC4}" name="21/11" headerRowDxfId="3352" dataDxfId="3351"/>
    <tableColumn id="26" xr3:uid="{0B3CA190-1298-4693-A70A-028143317BFF}" name="23/11" headerRowDxfId="3350" dataDxfId="3349"/>
    <tableColumn id="27" xr3:uid="{7F2317C7-3045-4B89-8C84-A8D1FBDE3C35}" name="24/11" headerRowDxfId="3348" dataDxfId="3347"/>
    <tableColumn id="30" xr3:uid="{391153D3-B0BC-42B3-B803-B6AA27B4E9FE}" name="27/11" headerRowDxfId="3346" dataDxfId="3345"/>
    <tableColumn id="31" xr3:uid="{E053B827-B965-4463-ADD9-6E4F1F4B7F4A}" name="28/11" headerRowDxfId="3344" dataDxfId="3343"/>
    <tableColumn id="33" xr3:uid="{173C806F-A0CD-4717-986F-9DAD17F9BAC6}" name="30/11" headerRowDxfId="3342" dataDxfId="3341"/>
    <tableColumn id="34" xr3:uid="{7DDD2717-4DB0-4D75-AE3E-4932F0DA4129}" name="Colonne1" headerRowDxfId="3340" dataDxfId="3339"/>
    <tableColumn id="35" xr3:uid="{4D84B414-40F6-42E3-ADE9-37AE580A4118}" name="Colonne2" headerRowDxfId="3338" dataDxfId="3337"/>
    <tableColumn id="36" xr3:uid="{8352E6F6-FCA5-4BAB-9BD2-A39001D6BB00}" name="Colonne3" headerRowDxfId="3336" dataDxfId="3335"/>
  </tableColumns>
  <tableStyleInfo name="TableStyleMedium5"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E94BD33B-BC2A-404D-A7C7-E68FDCD8235A}" name="Tableau312485052545658606466255587" displayName="Tableau312485052545658606466255587" ref="C285:E304" headerRowCount="0" headerRowDxfId="3334" dataDxfId="3333" totalsRowDxfId="3332">
  <tableColumns count="3">
    <tableColumn id="1" xr3:uid="{CD0C8744-8993-4D0B-A08F-221F66D31DA0}" name="Colonne1" totalsRowLabel="Total" dataDxfId="3331" totalsRowDxfId="3330">
      <calculatedColumnFormula>COUNTIF(H285:ZN285, "nj")</calculatedColumnFormula>
    </tableColumn>
    <tableColumn id="2" xr3:uid="{4447A0A8-83E6-4B30-9182-757BC06C5A03}" name="Colonne2" dataDxfId="3329" totalsRowDxfId="3328">
      <calculatedColumnFormula>COUNTA(I285:Z285)-C285</calculatedColumnFormula>
    </tableColumn>
    <tableColumn id="3" xr3:uid="{60ACA1D8-3053-4995-AB9E-D52720665094}" name="Colonne3" totalsRowFunction="count" dataDxfId="3327" totalsRowDxfId="3326">
      <calculatedColumnFormula>C285+D285</calculatedColumnFormula>
    </tableColumn>
  </tableColumns>
  <tableStyleInfo name="TableStyleMedium5"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26DEF34A-3C85-4910-804E-7430751A9D28}" name="Tableau211474969265688" displayName="Tableau211474969265688" ref="F309:Z336" headerRowCount="0" totalsRowShown="0" headerRowDxfId="3325">
  <tableColumns count="21">
    <tableColumn id="1" xr3:uid="{AD588B26-CEE9-45C9-89D3-9FDC12EB06C0}" name="NOM" headerRowDxfId="3324" dataDxfId="3323"/>
    <tableColumn id="2" xr3:uid="{0200EC30-44CD-45F0-A89A-9A72EB53DBED}" name="Prénom" headerRowDxfId="3322" dataDxfId="3321"/>
    <tableColumn id="3" xr3:uid="{9180C4DD-3A02-441E-B008-105D531B0B93}" name="Niveau" headerRowDxfId="3320" dataDxfId="3319"/>
    <tableColumn id="8" xr3:uid="{E80B269D-ED56-4BB3-A07E-2A5CCFD11E12}" name="6/11" headerRowDxfId="3318" dataDxfId="3317"/>
    <tableColumn id="10" xr3:uid="{1E4AC70D-923B-4D0F-A3C2-D71D14F305B9}" name="7/11" headerRowDxfId="3316" dataDxfId="3315"/>
    <tableColumn id="12" xr3:uid="{E93C003B-7183-479E-83ED-C474F1FEA83A}" name="9/11" headerRowDxfId="3314" dataDxfId="3313"/>
    <tableColumn id="13" xr3:uid="{31946720-5FC1-4434-AD06-827CE12EE4A1}" name="10/11" headerRowDxfId="3312" dataDxfId="3311"/>
    <tableColumn id="16" xr3:uid="{96C31FC1-49ED-4B0A-8CC2-1850FD2E8C7C}" name="13/11" headerRowDxfId="3310" dataDxfId="3309"/>
    <tableColumn id="17" xr3:uid="{225D43DA-34B7-45B3-9A6B-A629ED471FA6}" name="14/11" headerRowDxfId="3308" dataDxfId="3307"/>
    <tableColumn id="19" xr3:uid="{13E4DC42-6D0F-4691-82F1-0A98C4D096DA}" name="16/11" headerRowDxfId="3306" dataDxfId="3305"/>
    <tableColumn id="20" xr3:uid="{F0870F45-DB7C-47DE-AB1B-80FBE0932683}" name="17/11" headerRowDxfId="3304" dataDxfId="3303"/>
    <tableColumn id="23" xr3:uid="{3191B6A7-DD2E-4A20-8EC4-96749AD43444}" name="20/11" headerRowDxfId="3302" dataDxfId="3301"/>
    <tableColumn id="24" xr3:uid="{3AA223E4-CFCA-44A1-AA96-FC60572C6BFB}" name="21/11" headerRowDxfId="3300" dataDxfId="3299"/>
    <tableColumn id="26" xr3:uid="{D51CC4AE-BA77-47F3-AB10-E1EDCF539197}" name="23/11" headerRowDxfId="3298" dataDxfId="3297"/>
    <tableColumn id="27" xr3:uid="{279D4F7C-CFA1-42CD-A386-472C2193C5BF}" name="24/11" headerRowDxfId="3296" dataDxfId="3295"/>
    <tableColumn id="30" xr3:uid="{0AEB340F-C486-43F6-9184-ADF6E6248835}" name="27/11" headerRowDxfId="3294" dataDxfId="3293"/>
    <tableColumn id="31" xr3:uid="{EA8ED7D1-794D-4B5F-B762-D527689BCCE5}" name="28/11" headerRowDxfId="3292" dataDxfId="3291"/>
    <tableColumn id="33" xr3:uid="{096EA96D-CDEA-4B78-96BB-F58088495FC0}" name="30/11" headerRowDxfId="3290" dataDxfId="3289"/>
    <tableColumn id="34" xr3:uid="{8981BBEC-0BBE-442C-898B-4C4D1A8D7A8B}" name="Colonne1" headerRowDxfId="3288" dataDxfId="3287"/>
    <tableColumn id="35" xr3:uid="{D2910418-E083-43D6-8539-4F43F3AD8D2C}" name="Colonne2" headerRowDxfId="3286" dataDxfId="3285"/>
    <tableColumn id="36" xr3:uid="{97EEA386-F3B5-4BB3-AEE8-20B8D51AF79D}" name="Colonne3" headerRowDxfId="3284" dataDxfId="3283"/>
  </tableColumns>
  <tableStyleInfo name="TableStyleLight2"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3BF6BC03-635B-4065-939C-0C9D7A6AE996}" name="Tableau312485070275789" displayName="Tableau312485070275789" ref="C309:E336" headerRowCount="0" headerRowDxfId="3282" dataDxfId="3281" totalsRowDxfId="3280">
  <tableColumns count="3">
    <tableColumn id="1" xr3:uid="{C5C0CFA2-4351-44D6-8224-0B3F046675FD}" name="Colonne1" totalsRowLabel="Total" dataDxfId="3279" totalsRowDxfId="3278">
      <calculatedColumnFormula>COUNTIF(H309:ZN309, "nj")</calculatedColumnFormula>
    </tableColumn>
    <tableColumn id="2" xr3:uid="{9AEE03A4-16D8-433C-9E55-54D02F16EBFD}" name="Colonne2" dataDxfId="3277" totalsRowDxfId="3276">
      <calculatedColumnFormula>COUNTA(I309:Z309)-C309</calculatedColumnFormula>
    </tableColumn>
    <tableColumn id="3" xr3:uid="{9B7E57EC-C075-4575-8B38-500217F4BCF0}" name="Colonne3" totalsRowFunction="count" dataDxfId="3275" totalsRowDxfId="3274">
      <calculatedColumnFormula>C309+D309</calculatedColumnFormula>
    </tableColumn>
  </tableColumns>
  <tableStyleInfo name="TableStyleLight2"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95AB9EE5-6652-434F-B2CE-E9B58B457588}" name="Tableau21147496971285890" displayName="Tableau21147496971285890" ref="F341:Z364" headerRowCount="0" totalsRowShown="0" headerRowDxfId="3273">
  <tableColumns count="21">
    <tableColumn id="1" xr3:uid="{E79E8CF3-7453-4554-A3CE-70B916CC127F}" name="NOM" headerRowDxfId="3272" dataDxfId="3271"/>
    <tableColumn id="2" xr3:uid="{6E2C5868-E76B-4CF1-B245-E5C94505FE7E}" name="Prénom" headerRowDxfId="3270" dataDxfId="3269"/>
    <tableColumn id="3" xr3:uid="{A4477B1D-3B04-4F6F-8DBC-23046CB7BBA5}" name="Niveau" headerRowDxfId="3268" dataDxfId="3267"/>
    <tableColumn id="8" xr3:uid="{04A64AFE-4E52-40BD-9DC2-57880E4E4D07}" name="6/11" headerRowDxfId="3266" dataDxfId="3265"/>
    <tableColumn id="10" xr3:uid="{57897D78-E55D-49F5-B31F-D07C07B423FA}" name="7/11" headerRowDxfId="3264" dataDxfId="3263"/>
    <tableColumn id="12" xr3:uid="{5E16ADF1-24BC-4D92-A8A1-40DF1359A0C6}" name="9/11" headerRowDxfId="3262" dataDxfId="3261"/>
    <tableColumn id="13" xr3:uid="{4D76D404-7B40-4DEE-ACF0-6A5F1807B4B8}" name="10/11" headerRowDxfId="3260" dataDxfId="3259"/>
    <tableColumn id="16" xr3:uid="{3AAD5B91-BB33-48D0-9793-9CC78903D1E2}" name="13/11" headerRowDxfId="3258" dataDxfId="3257"/>
    <tableColumn id="17" xr3:uid="{D3D6F458-4A99-43C9-8105-FE9ADA5B5320}" name="14/11" headerRowDxfId="3256" dataDxfId="3255"/>
    <tableColumn id="19" xr3:uid="{73BBFB9C-982B-4AF0-8D51-4E4AEE31FFA7}" name="16/11" headerRowDxfId="3254" dataDxfId="3253"/>
    <tableColumn id="20" xr3:uid="{D6BD1888-C87D-4128-AE78-7C1DAD075E57}" name="17/11" headerRowDxfId="3252" dataDxfId="3251"/>
    <tableColumn id="23" xr3:uid="{ADD4E729-45B4-4BF8-B703-17DDCD1275B8}" name="20/11" headerRowDxfId="3250" dataDxfId="3249"/>
    <tableColumn id="24" xr3:uid="{25DAB967-1F5B-40F6-8056-4FFDBA9976C0}" name="21/11" headerRowDxfId="3248" dataDxfId="3247"/>
    <tableColumn id="26" xr3:uid="{DB423D95-1195-49E0-B4B7-B9B01C288342}" name="23/11" headerRowDxfId="3246" dataDxfId="3245"/>
    <tableColumn id="27" xr3:uid="{5F3C1B44-5847-43BE-AABD-10431E4CEA61}" name="24/11" headerRowDxfId="3244" dataDxfId="3243"/>
    <tableColumn id="30" xr3:uid="{C57F119D-8F6C-4FE9-B2CB-F3E0B9ADD104}" name="27/11" headerRowDxfId="3242" dataDxfId="3241"/>
    <tableColumn id="31" xr3:uid="{F595F303-8900-4860-9D16-7C51BBA5477B}" name="28/11" headerRowDxfId="3240" dataDxfId="3239"/>
    <tableColumn id="33" xr3:uid="{47D4EFDB-29B5-42E3-8523-05FED8249D4C}" name="30/11" headerRowDxfId="3238" dataDxfId="3237"/>
    <tableColumn id="34" xr3:uid="{F0010BA5-3319-4BDC-B2AE-17ABF478EC14}" name="Colonne1" headerRowDxfId="3236" dataDxfId="3235"/>
    <tableColumn id="35" xr3:uid="{E09303DF-76CD-4F29-9D87-F5333D852371}" name="Colonne2" headerRowDxfId="3234" dataDxfId="3233"/>
    <tableColumn id="36" xr3:uid="{AD7AA5E0-37A5-48E1-8655-0C3151CA3D53}" name="Colonne3" headerRowDxfId="3232" dataDxfId="3231"/>
  </tableColumns>
  <tableStyleInfo name="TableStyleLight2"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311D2198-D4C2-462A-8913-FB9DC24F3397}" name="Tableau31248507072295991" displayName="Tableau31248507072295991" ref="C341:E364" headerRowCount="0" headerRowDxfId="3230" dataDxfId="3229" totalsRowDxfId="3228">
  <tableColumns count="3">
    <tableColumn id="1" xr3:uid="{F165048C-18D7-483F-A565-120AB64D4FD5}" name="Colonne1" totalsRowLabel="Total" dataDxfId="3227" totalsRowDxfId="3226">
      <calculatedColumnFormula>COUNTIF(H341:ZN341, "nj")</calculatedColumnFormula>
    </tableColumn>
    <tableColumn id="2" xr3:uid="{4EE010A3-8163-4F14-8CE9-2A7B2C4F62B7}" name="Colonne2" dataDxfId="3225" totalsRowDxfId="3224">
      <calculatedColumnFormula>COUNTA(I341:Z341)-C341</calculatedColumnFormula>
    </tableColumn>
    <tableColumn id="3" xr3:uid="{0E7B6A98-CC30-41E6-8B63-C9C3D0C686D5}" name="Colonne3" totalsRowFunction="count" dataDxfId="3223" totalsRowDxfId="3222">
      <calculatedColumnFormula>C341+D341</calculatedColumnFormula>
    </tableColumn>
  </tableColumns>
  <tableStyleInfo name="TableStyleLight2"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3FEEC52C-8649-49B5-BA04-66CAF56407F7}" name="Tableau2114749697177306092" displayName="Tableau2114749697177306092" ref="F369:Z392" headerRowCount="0" totalsRowShown="0" headerRowDxfId="3221">
  <tableColumns count="21">
    <tableColumn id="1" xr3:uid="{B6DA36D1-FF72-4CD9-A29E-86CE1F30F78A}" name="NOM" headerRowDxfId="3220" dataDxfId="3219"/>
    <tableColumn id="2" xr3:uid="{DBA67CEC-D848-4784-A76B-15F038F255BC}" name="Prénom" headerRowDxfId="3218" dataDxfId="3217"/>
    <tableColumn id="3" xr3:uid="{2B728062-7E9E-4D04-97A6-61FC4A71F68B}" name="Niveau" headerRowDxfId="3216" dataDxfId="3215"/>
    <tableColumn id="8" xr3:uid="{619FF3BF-9591-4C95-9842-9F292138C8C3}" name="6/11" headerRowDxfId="3214" dataDxfId="3213"/>
    <tableColumn id="10" xr3:uid="{88F96E40-50DA-4A84-8D04-C1DA2931A855}" name="7/11" headerRowDxfId="3212" dataDxfId="3211"/>
    <tableColumn id="12" xr3:uid="{0CDC2431-1F89-4047-89B5-3A039FBC5EB6}" name="9/11" headerRowDxfId="3210" dataDxfId="3209"/>
    <tableColumn id="13" xr3:uid="{486BD8D0-552A-429C-95DC-A86535DF8BA6}" name="10/11" headerRowDxfId="3208" dataDxfId="3207"/>
    <tableColumn id="16" xr3:uid="{BB635D12-0041-44C9-80F8-5B355D38788D}" name="13/11" headerRowDxfId="3206" dataDxfId="3205"/>
    <tableColumn id="17" xr3:uid="{45C2FC2B-8178-4668-82E4-4F17FC8BA507}" name="14/11" headerRowDxfId="3204" dataDxfId="3203"/>
    <tableColumn id="19" xr3:uid="{6185ACF6-EE2D-4845-A136-11AA439C2019}" name="16/11" headerRowDxfId="3202" dataDxfId="3201"/>
    <tableColumn id="20" xr3:uid="{E6A34D19-B4D2-44DE-B57D-4348ED518482}" name="17/11" headerRowDxfId="3200" dataDxfId="3199"/>
    <tableColumn id="23" xr3:uid="{853D84EE-3DE3-4664-98D7-4DE92A8051D9}" name="20/11" headerRowDxfId="3198" dataDxfId="3197"/>
    <tableColumn id="24" xr3:uid="{ED323C1A-DD3F-4640-87D0-697870FBA81D}" name="21/11" headerRowDxfId="3196" dataDxfId="3195"/>
    <tableColumn id="26" xr3:uid="{187F0094-95C9-4F2F-B9F2-70169B3DFF11}" name="23/11" headerRowDxfId="3194" dataDxfId="3193"/>
    <tableColumn id="27" xr3:uid="{74FB36BB-80B8-4D3D-98FD-880A79CC511F}" name="24/11" headerRowDxfId="3192" dataDxfId="3191"/>
    <tableColumn id="30" xr3:uid="{19DEB85B-422D-4290-B6FF-8D0265410F79}" name="27/11" headerRowDxfId="3190" dataDxfId="3189"/>
    <tableColumn id="31" xr3:uid="{B5008BAF-9092-4A63-8728-99DD00A9C0DC}" name="28/11" headerRowDxfId="3188" dataDxfId="3187"/>
    <tableColumn id="33" xr3:uid="{C4085F1F-2A3F-4954-ADEE-EC9F5A2CBD9B}" name="30/11" headerRowDxfId="3186" dataDxfId="3185"/>
    <tableColumn id="34" xr3:uid="{E45E9ABC-ED9D-43C9-9D35-DA0D63F8BDC9}" name="Colonne1" headerRowDxfId="3184" dataDxfId="3183"/>
    <tableColumn id="35" xr3:uid="{0CB8A4C9-7BEB-4F9F-9008-DC0F6B634291}" name="Colonne2" headerRowDxfId="3182" dataDxfId="3181"/>
    <tableColumn id="36" xr3:uid="{2165B2C6-C025-42E2-94EF-E55218EF7D1C}" name="Colonne3" headerRowDxfId="3180" dataDxfId="3179"/>
  </tableColumns>
  <tableStyleInfo name="TableStyleLight7"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D89FC8EA-5A35-4564-A245-C685A10FF7C8}" name="Tableau3124850707278316193" displayName="Tableau3124850707278316193" ref="C369:E392" headerRowCount="0" headerRowDxfId="3178" dataDxfId="3177" totalsRowDxfId="3176">
  <tableColumns count="3">
    <tableColumn id="1" xr3:uid="{2EA1B8AE-6B14-4760-856A-4EAEE3B8EF43}" name="Colonne1" totalsRowLabel="Total" dataDxfId="3175" totalsRowDxfId="3174">
      <calculatedColumnFormula>COUNTIF(H369:ZN369, "nj")</calculatedColumnFormula>
    </tableColumn>
    <tableColumn id="2" xr3:uid="{632C1AF5-5085-4202-A139-39ED354FB9F3}" name="Colonne2" dataDxfId="3173" totalsRowDxfId="3172">
      <calculatedColumnFormula>COUNTA(I369:Z369)-C369</calculatedColumnFormula>
    </tableColumn>
    <tableColumn id="3" xr3:uid="{F2A278C4-79E0-4C51-9FF0-B2E3D21160D5}" name="Colonne3" totalsRowFunction="count" dataDxfId="3171" totalsRowDxfId="3170">
      <calculatedColumnFormula>C369+D369</calculatedColumnFormula>
    </tableColumn>
  </tableColumns>
  <tableStyleInfo name="TableStyleLight7"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84C82331-3486-4D20-8728-CC67A179735E}" name="Tableau211474969717779326294" displayName="Tableau211474969717779326294" ref="F397:Z420" headerRowCount="0" totalsRowShown="0" headerRowDxfId="3169">
  <tableColumns count="21">
    <tableColumn id="1" xr3:uid="{9C989F31-F76F-4BC0-A99E-2CBA3456C83D}" name="NOM" headerRowDxfId="3168" dataDxfId="3167"/>
    <tableColumn id="2" xr3:uid="{B5C03D3B-9B99-429E-83DB-27F3A852F2BF}" name="Prénom" headerRowDxfId="3166" dataDxfId="3165"/>
    <tableColumn id="3" xr3:uid="{5115DA66-4CBA-45B3-99C6-5A9929AE0217}" name="Niveau" headerRowDxfId="3164" dataDxfId="3163"/>
    <tableColumn id="8" xr3:uid="{E38FEEEF-521E-4041-90DF-C9071840D169}" name="6/11" headerRowDxfId="3162" dataDxfId="3161"/>
    <tableColumn id="10" xr3:uid="{0DFCEF4C-7A22-4958-97B5-45766C863DED}" name="7/11" headerRowDxfId="3160" dataDxfId="3159"/>
    <tableColumn id="12" xr3:uid="{3FE0C825-B34D-4B71-8D15-18BB07AF6782}" name="9/11" headerRowDxfId="3158" dataDxfId="3157"/>
    <tableColumn id="13" xr3:uid="{E6AE9D88-9F34-4D57-BD26-B062407E8D4F}" name="10/11" headerRowDxfId="3156" dataDxfId="3155"/>
    <tableColumn id="16" xr3:uid="{F1A65DC3-CA33-4E97-8C9B-468F9FB53331}" name="13/11" headerRowDxfId="3154" dataDxfId="3153"/>
    <tableColumn id="17" xr3:uid="{C7A38FAB-3252-411D-8937-526FD15562DE}" name="14/11" headerRowDxfId="3152" dataDxfId="3151"/>
    <tableColumn id="19" xr3:uid="{67E3C15A-12DC-495D-835A-BEC75092AFB0}" name="16/11" headerRowDxfId="3150" dataDxfId="3149"/>
    <tableColumn id="20" xr3:uid="{7A1100CD-CF53-41EA-87B3-6E279B1BB751}" name="17/11" headerRowDxfId="3148" dataDxfId="3147"/>
    <tableColumn id="23" xr3:uid="{ACB29A2A-A8C8-48E7-A996-7ECBD7DA598D}" name="20/11" headerRowDxfId="3146" dataDxfId="3145"/>
    <tableColumn id="24" xr3:uid="{52B6731B-D0B8-4B3B-A057-C21D273A3621}" name="21/11" headerRowDxfId="3144" dataDxfId="3143"/>
    <tableColumn id="26" xr3:uid="{2B8C9B25-F770-41D4-962C-D70179B5467D}" name="23/11" headerRowDxfId="3142" dataDxfId="3141"/>
    <tableColumn id="27" xr3:uid="{EFE4AB87-5B6F-4D12-8F66-5AC2A10CAA7D}" name="24/11" headerRowDxfId="3140" dataDxfId="3139"/>
    <tableColumn id="30" xr3:uid="{874B9859-1341-48A2-991F-81B736394E4C}" name="27/11" headerRowDxfId="3138" dataDxfId="3137"/>
    <tableColumn id="31" xr3:uid="{0A41B915-6AAB-430B-93A1-B4ADDB702213}" name="28/11" headerRowDxfId="3136" dataDxfId="3135"/>
    <tableColumn id="33" xr3:uid="{A64029F9-1866-4E28-9F93-02821618A6F1}" name="30/11" headerRowDxfId="3134" dataDxfId="3133"/>
    <tableColumn id="34" xr3:uid="{7B7607A4-2A0C-41EE-A980-232E924C98B8}" name="Colonne1" headerRowDxfId="3132" dataDxfId="3131"/>
    <tableColumn id="35" xr3:uid="{9E5F5EA3-AE62-474F-8849-77F21BFB9AAB}" name="Colonne2" headerRowDxfId="3130" dataDxfId="3129"/>
    <tableColumn id="36" xr3:uid="{C87A8B3B-96A0-414C-804C-429597D94A89}" name="Colonne3" headerRowDxfId="3128" dataDxfId="3127"/>
  </tableColumns>
  <tableStyleInfo name="TableStyleLight7"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13546D78-6901-4D53-9EA7-6F8486EE324A}" name="Tableau312485070727880336395" displayName="Tableau312485070727880336395" ref="C397:E420" headerRowCount="0" headerRowDxfId="3126" dataDxfId="3125" totalsRowDxfId="3124">
  <tableColumns count="3">
    <tableColumn id="1" xr3:uid="{D62EA4D8-2B72-4B67-8D7C-A677FCC9AA99}" name="Colonne1" totalsRowLabel="Total" dataDxfId="3123" totalsRowDxfId="3122">
      <calculatedColumnFormula>COUNTIF(H397:ZN397, "nj")</calculatedColumnFormula>
    </tableColumn>
    <tableColumn id="2" xr3:uid="{C9520208-EC94-4087-A35C-8476BFD39D66}" name="Colonne2" dataDxfId="3121" totalsRowDxfId="3120">
      <calculatedColumnFormula>COUNTA(I397:Z397)-C397</calculatedColumnFormula>
    </tableColumn>
    <tableColumn id="3" xr3:uid="{BF260948-B4F5-4AE8-A1E0-774084C37003}" name="Colonne3" totalsRowFunction="count" dataDxfId="3119" totalsRowDxfId="3118">
      <calculatedColumnFormula>C397+D397</calculatedColumnFormula>
    </tableColumn>
  </tableColumns>
  <tableStyleInfo name="TableStyleLight7"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8169352E-F4CF-4FA9-BFFF-AFD334E8D29E}" name="Tableau21147496971777981346496" displayName="Tableau21147496971777981346496" ref="F425:Z453" headerRowCount="0" totalsRowShown="0" headerRowDxfId="3117">
  <tableColumns count="21">
    <tableColumn id="1" xr3:uid="{EDDD4AE9-57A8-4821-AA02-22A7454DCAB1}" name="NOM" headerRowDxfId="3116" dataDxfId="3115"/>
    <tableColumn id="2" xr3:uid="{31D82A17-A399-4433-9518-7D979939172D}" name="Prénom" headerRowDxfId="3114" dataDxfId="3113"/>
    <tableColumn id="3" xr3:uid="{B9F0323D-4FAA-4767-AF08-043428E40686}" name="Niveau" headerRowDxfId="3112" dataDxfId="3111"/>
    <tableColumn id="8" xr3:uid="{77C33D1B-F4F9-4553-B426-7E31BCA96013}" name="6/11" headerRowDxfId="3110" dataDxfId="3109"/>
    <tableColumn id="10" xr3:uid="{F113D01B-F272-4EF3-9399-BBD47AEA90BB}" name="7/11" headerRowDxfId="3108" dataDxfId="3107"/>
    <tableColumn id="12" xr3:uid="{EF1200C6-89FF-4159-857C-2F5C16E2C238}" name="9/11" headerRowDxfId="3106" dataDxfId="3105"/>
    <tableColumn id="13" xr3:uid="{83C35F22-B7A5-4967-B409-613771BCBFF2}" name="10/11" headerRowDxfId="3104" dataDxfId="3103"/>
    <tableColumn id="16" xr3:uid="{7CD0D514-401D-4078-8E7E-65A9E82148E1}" name="13/11" headerRowDxfId="3102" dataDxfId="3101"/>
    <tableColumn id="17" xr3:uid="{7C05608A-75FC-4A24-AEC9-FE29D8E04E0A}" name="14/11" headerRowDxfId="3100" dataDxfId="3099"/>
    <tableColumn id="19" xr3:uid="{B141D266-786C-49C1-B4B5-DC8B9AD8AA67}" name="16/11" headerRowDxfId="3098" dataDxfId="3097"/>
    <tableColumn id="20" xr3:uid="{81F94E2C-29A4-47C3-9BDF-97F95859DEE4}" name="17/11" headerRowDxfId="3096" dataDxfId="3095"/>
    <tableColumn id="23" xr3:uid="{CFBB9FB9-D8EE-4423-A09E-31A9A50D3594}" name="20/11" headerRowDxfId="3094" dataDxfId="3093"/>
    <tableColumn id="24" xr3:uid="{B8E3704C-B463-47EF-BE64-02CF7343E41A}" name="21/11" headerRowDxfId="3092" dataDxfId="3091"/>
    <tableColumn id="26" xr3:uid="{3B6ACC37-B4D8-41B6-9846-35FEE5245BB5}" name="23/11" headerRowDxfId="3090" dataDxfId="3089"/>
    <tableColumn id="27" xr3:uid="{55763193-4236-48CD-90EB-CA556010BB49}" name="24/11" headerRowDxfId="3088" dataDxfId="3087"/>
    <tableColumn id="30" xr3:uid="{4B6C86DA-A6DA-477C-8534-1F6ABD7D0544}" name="27/11" headerRowDxfId="3086" dataDxfId="3085"/>
    <tableColumn id="31" xr3:uid="{D681B2C6-2C4B-4E25-92E3-83200A658D56}" name="28/11" headerRowDxfId="3084" dataDxfId="3083"/>
    <tableColumn id="33" xr3:uid="{821A2408-EF5D-4048-9BC7-4B25539008DC}" name="30/11" headerRowDxfId="3082" dataDxfId="3081"/>
    <tableColumn id="34" xr3:uid="{7CDAC0BF-25AF-4C10-AA90-B0E4C2FD7758}" name="Colonne1" headerRowDxfId="3080" dataDxfId="3079"/>
    <tableColumn id="35" xr3:uid="{3FA37F8E-45FF-4C77-84CC-28802F604719}" name="Colonne2" headerRowDxfId="3078" dataDxfId="3077"/>
    <tableColumn id="36" xr3:uid="{91C14866-B678-429E-9FAD-685B224BDE18}" name="Colonne3" headerRowDxfId="3076" dataDxfId="3075"/>
  </tableColumns>
  <tableStyleInfo name="TableStyleLight5"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7BF21384-59E6-4EC8-8E28-7991DCF3F589}" name="Tableau31248507072788082356597" displayName="Tableau31248507072788082356597" ref="C425:E453" headerRowCount="0" headerRowDxfId="3074" totalsRowDxfId="3072" tableBorderDxfId="3073">
  <tableColumns count="3">
    <tableColumn id="1" xr3:uid="{09C425E9-3365-499C-8A52-2C1DE19BD015}" name="Colonne1" totalsRowLabel="Total" dataDxfId="3071" totalsRowDxfId="3070">
      <calculatedColumnFormula>COUNTIF(H425:ZN425, "nj")</calculatedColumnFormula>
    </tableColumn>
    <tableColumn id="2" xr3:uid="{7135C5A9-6F16-41E5-BD23-03943BE1D5EF}" name="Colonne2" dataDxfId="3069" totalsRowDxfId="3068">
      <calculatedColumnFormula>COUNTA(I425:Z425)-C425</calculatedColumnFormula>
    </tableColumn>
    <tableColumn id="3" xr3:uid="{8A51C5CA-C31A-4F92-AEB9-455BEE550BAA}" name="Colonne3" totalsRowFunction="count" dataDxfId="3067" totalsRowDxfId="3066">
      <calculatedColumnFormula>C425+D425</calculatedColumnFormula>
    </tableColumn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0.xml"/><Relationship Id="rId13" Type="http://schemas.openxmlformats.org/officeDocument/2006/relationships/table" Target="../tables/table45.xml"/><Relationship Id="rId18" Type="http://schemas.openxmlformats.org/officeDocument/2006/relationships/table" Target="../tables/table50.xml"/><Relationship Id="rId26" Type="http://schemas.openxmlformats.org/officeDocument/2006/relationships/table" Target="../tables/table58.xml"/><Relationship Id="rId3" Type="http://schemas.openxmlformats.org/officeDocument/2006/relationships/table" Target="../tables/table35.xml"/><Relationship Id="rId21" Type="http://schemas.openxmlformats.org/officeDocument/2006/relationships/table" Target="../tables/table53.xml"/><Relationship Id="rId7" Type="http://schemas.openxmlformats.org/officeDocument/2006/relationships/table" Target="../tables/table39.xml"/><Relationship Id="rId12" Type="http://schemas.openxmlformats.org/officeDocument/2006/relationships/table" Target="../tables/table44.xml"/><Relationship Id="rId17" Type="http://schemas.openxmlformats.org/officeDocument/2006/relationships/table" Target="../tables/table49.xml"/><Relationship Id="rId25" Type="http://schemas.openxmlformats.org/officeDocument/2006/relationships/table" Target="../tables/table57.xml"/><Relationship Id="rId2" Type="http://schemas.openxmlformats.org/officeDocument/2006/relationships/table" Target="../tables/table34.xml"/><Relationship Id="rId16" Type="http://schemas.openxmlformats.org/officeDocument/2006/relationships/table" Target="../tables/table48.xml"/><Relationship Id="rId20" Type="http://schemas.openxmlformats.org/officeDocument/2006/relationships/table" Target="../tables/table52.xml"/><Relationship Id="rId29" Type="http://schemas.openxmlformats.org/officeDocument/2006/relationships/table" Target="../tables/table61.xml"/><Relationship Id="rId1" Type="http://schemas.openxmlformats.org/officeDocument/2006/relationships/table" Target="../tables/table33.xml"/><Relationship Id="rId6" Type="http://schemas.openxmlformats.org/officeDocument/2006/relationships/table" Target="../tables/table38.xml"/><Relationship Id="rId11" Type="http://schemas.openxmlformats.org/officeDocument/2006/relationships/table" Target="../tables/table43.xml"/><Relationship Id="rId24" Type="http://schemas.openxmlformats.org/officeDocument/2006/relationships/table" Target="../tables/table56.xml"/><Relationship Id="rId32" Type="http://schemas.openxmlformats.org/officeDocument/2006/relationships/table" Target="../tables/table64.xml"/><Relationship Id="rId5" Type="http://schemas.openxmlformats.org/officeDocument/2006/relationships/table" Target="../tables/table37.xml"/><Relationship Id="rId15" Type="http://schemas.openxmlformats.org/officeDocument/2006/relationships/table" Target="../tables/table47.xml"/><Relationship Id="rId23" Type="http://schemas.openxmlformats.org/officeDocument/2006/relationships/table" Target="../tables/table55.xml"/><Relationship Id="rId28" Type="http://schemas.openxmlformats.org/officeDocument/2006/relationships/table" Target="../tables/table60.xml"/><Relationship Id="rId10" Type="http://schemas.openxmlformats.org/officeDocument/2006/relationships/table" Target="../tables/table42.xml"/><Relationship Id="rId19" Type="http://schemas.openxmlformats.org/officeDocument/2006/relationships/table" Target="../tables/table51.xml"/><Relationship Id="rId31" Type="http://schemas.openxmlformats.org/officeDocument/2006/relationships/table" Target="../tables/table63.xml"/><Relationship Id="rId4" Type="http://schemas.openxmlformats.org/officeDocument/2006/relationships/table" Target="../tables/table36.xml"/><Relationship Id="rId9" Type="http://schemas.openxmlformats.org/officeDocument/2006/relationships/table" Target="../tables/table41.xml"/><Relationship Id="rId14" Type="http://schemas.openxmlformats.org/officeDocument/2006/relationships/table" Target="../tables/table46.xml"/><Relationship Id="rId22" Type="http://schemas.openxmlformats.org/officeDocument/2006/relationships/table" Target="../tables/table54.xml"/><Relationship Id="rId27" Type="http://schemas.openxmlformats.org/officeDocument/2006/relationships/table" Target="../tables/table59.xml"/><Relationship Id="rId30" Type="http://schemas.openxmlformats.org/officeDocument/2006/relationships/table" Target="../tables/table6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2.xml"/><Relationship Id="rId13" Type="http://schemas.openxmlformats.org/officeDocument/2006/relationships/table" Target="../tables/table77.xml"/><Relationship Id="rId18" Type="http://schemas.openxmlformats.org/officeDocument/2006/relationships/table" Target="../tables/table82.xml"/><Relationship Id="rId26" Type="http://schemas.openxmlformats.org/officeDocument/2006/relationships/table" Target="../tables/table90.xml"/><Relationship Id="rId3" Type="http://schemas.openxmlformats.org/officeDocument/2006/relationships/table" Target="../tables/table67.xml"/><Relationship Id="rId21" Type="http://schemas.openxmlformats.org/officeDocument/2006/relationships/table" Target="../tables/table85.xml"/><Relationship Id="rId7" Type="http://schemas.openxmlformats.org/officeDocument/2006/relationships/table" Target="../tables/table71.xml"/><Relationship Id="rId12" Type="http://schemas.openxmlformats.org/officeDocument/2006/relationships/table" Target="../tables/table76.xml"/><Relationship Id="rId17" Type="http://schemas.openxmlformats.org/officeDocument/2006/relationships/table" Target="../tables/table81.xml"/><Relationship Id="rId25" Type="http://schemas.openxmlformats.org/officeDocument/2006/relationships/table" Target="../tables/table89.xml"/><Relationship Id="rId2" Type="http://schemas.openxmlformats.org/officeDocument/2006/relationships/table" Target="../tables/table66.xml"/><Relationship Id="rId16" Type="http://schemas.openxmlformats.org/officeDocument/2006/relationships/table" Target="../tables/table80.xml"/><Relationship Id="rId20" Type="http://schemas.openxmlformats.org/officeDocument/2006/relationships/table" Target="../tables/table84.xml"/><Relationship Id="rId29" Type="http://schemas.openxmlformats.org/officeDocument/2006/relationships/table" Target="../tables/table93.xml"/><Relationship Id="rId1" Type="http://schemas.openxmlformats.org/officeDocument/2006/relationships/table" Target="../tables/table65.xml"/><Relationship Id="rId6" Type="http://schemas.openxmlformats.org/officeDocument/2006/relationships/table" Target="../tables/table70.xml"/><Relationship Id="rId11" Type="http://schemas.openxmlformats.org/officeDocument/2006/relationships/table" Target="../tables/table75.xml"/><Relationship Id="rId24" Type="http://schemas.openxmlformats.org/officeDocument/2006/relationships/table" Target="../tables/table88.xml"/><Relationship Id="rId32" Type="http://schemas.openxmlformats.org/officeDocument/2006/relationships/table" Target="../tables/table96.xml"/><Relationship Id="rId5" Type="http://schemas.openxmlformats.org/officeDocument/2006/relationships/table" Target="../tables/table69.xml"/><Relationship Id="rId15" Type="http://schemas.openxmlformats.org/officeDocument/2006/relationships/table" Target="../tables/table79.xml"/><Relationship Id="rId23" Type="http://schemas.openxmlformats.org/officeDocument/2006/relationships/table" Target="../tables/table87.xml"/><Relationship Id="rId28" Type="http://schemas.openxmlformats.org/officeDocument/2006/relationships/table" Target="../tables/table92.xml"/><Relationship Id="rId10" Type="http://schemas.openxmlformats.org/officeDocument/2006/relationships/table" Target="../tables/table74.xml"/><Relationship Id="rId19" Type="http://schemas.openxmlformats.org/officeDocument/2006/relationships/table" Target="../tables/table83.xml"/><Relationship Id="rId31" Type="http://schemas.openxmlformats.org/officeDocument/2006/relationships/table" Target="../tables/table95.xml"/><Relationship Id="rId4" Type="http://schemas.openxmlformats.org/officeDocument/2006/relationships/table" Target="../tables/table68.xml"/><Relationship Id="rId9" Type="http://schemas.openxmlformats.org/officeDocument/2006/relationships/table" Target="../tables/table73.xml"/><Relationship Id="rId14" Type="http://schemas.openxmlformats.org/officeDocument/2006/relationships/table" Target="../tables/table78.xml"/><Relationship Id="rId22" Type="http://schemas.openxmlformats.org/officeDocument/2006/relationships/table" Target="../tables/table86.xml"/><Relationship Id="rId27" Type="http://schemas.openxmlformats.org/officeDocument/2006/relationships/table" Target="../tables/table91.xml"/><Relationship Id="rId30" Type="http://schemas.openxmlformats.org/officeDocument/2006/relationships/table" Target="../tables/table9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4.xml"/><Relationship Id="rId13" Type="http://schemas.openxmlformats.org/officeDocument/2006/relationships/table" Target="../tables/table109.xml"/><Relationship Id="rId18" Type="http://schemas.openxmlformats.org/officeDocument/2006/relationships/table" Target="../tables/table114.xml"/><Relationship Id="rId26" Type="http://schemas.openxmlformats.org/officeDocument/2006/relationships/table" Target="../tables/table122.xml"/><Relationship Id="rId3" Type="http://schemas.openxmlformats.org/officeDocument/2006/relationships/table" Target="../tables/table99.xml"/><Relationship Id="rId21" Type="http://schemas.openxmlformats.org/officeDocument/2006/relationships/table" Target="../tables/table117.xml"/><Relationship Id="rId7" Type="http://schemas.openxmlformats.org/officeDocument/2006/relationships/table" Target="../tables/table103.xml"/><Relationship Id="rId12" Type="http://schemas.openxmlformats.org/officeDocument/2006/relationships/table" Target="../tables/table108.xml"/><Relationship Id="rId17" Type="http://schemas.openxmlformats.org/officeDocument/2006/relationships/table" Target="../tables/table113.xml"/><Relationship Id="rId25" Type="http://schemas.openxmlformats.org/officeDocument/2006/relationships/table" Target="../tables/table121.xml"/><Relationship Id="rId2" Type="http://schemas.openxmlformats.org/officeDocument/2006/relationships/table" Target="../tables/table98.xml"/><Relationship Id="rId16" Type="http://schemas.openxmlformats.org/officeDocument/2006/relationships/table" Target="../tables/table112.xml"/><Relationship Id="rId20" Type="http://schemas.openxmlformats.org/officeDocument/2006/relationships/table" Target="../tables/table116.xml"/><Relationship Id="rId29" Type="http://schemas.openxmlformats.org/officeDocument/2006/relationships/table" Target="../tables/table125.xml"/><Relationship Id="rId1" Type="http://schemas.openxmlformats.org/officeDocument/2006/relationships/table" Target="../tables/table97.xml"/><Relationship Id="rId6" Type="http://schemas.openxmlformats.org/officeDocument/2006/relationships/table" Target="../tables/table102.xml"/><Relationship Id="rId11" Type="http://schemas.openxmlformats.org/officeDocument/2006/relationships/table" Target="../tables/table107.xml"/><Relationship Id="rId24" Type="http://schemas.openxmlformats.org/officeDocument/2006/relationships/table" Target="../tables/table120.xml"/><Relationship Id="rId32" Type="http://schemas.openxmlformats.org/officeDocument/2006/relationships/table" Target="../tables/table128.xml"/><Relationship Id="rId5" Type="http://schemas.openxmlformats.org/officeDocument/2006/relationships/table" Target="../tables/table101.xml"/><Relationship Id="rId15" Type="http://schemas.openxmlformats.org/officeDocument/2006/relationships/table" Target="../tables/table111.xml"/><Relationship Id="rId23" Type="http://schemas.openxmlformats.org/officeDocument/2006/relationships/table" Target="../tables/table119.xml"/><Relationship Id="rId28" Type="http://schemas.openxmlformats.org/officeDocument/2006/relationships/table" Target="../tables/table124.xml"/><Relationship Id="rId10" Type="http://schemas.openxmlformats.org/officeDocument/2006/relationships/table" Target="../tables/table106.xml"/><Relationship Id="rId19" Type="http://schemas.openxmlformats.org/officeDocument/2006/relationships/table" Target="../tables/table115.xml"/><Relationship Id="rId31" Type="http://schemas.openxmlformats.org/officeDocument/2006/relationships/table" Target="../tables/table127.xml"/><Relationship Id="rId4" Type="http://schemas.openxmlformats.org/officeDocument/2006/relationships/table" Target="../tables/table100.xml"/><Relationship Id="rId9" Type="http://schemas.openxmlformats.org/officeDocument/2006/relationships/table" Target="../tables/table105.xml"/><Relationship Id="rId14" Type="http://schemas.openxmlformats.org/officeDocument/2006/relationships/table" Target="../tables/table110.xml"/><Relationship Id="rId22" Type="http://schemas.openxmlformats.org/officeDocument/2006/relationships/table" Target="../tables/table118.xml"/><Relationship Id="rId27" Type="http://schemas.openxmlformats.org/officeDocument/2006/relationships/table" Target="../tables/table123.xml"/><Relationship Id="rId30" Type="http://schemas.openxmlformats.org/officeDocument/2006/relationships/table" Target="../tables/table1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82DBD-5AAB-4AE7-973B-685BD80ED39A}">
  <dimension ref="A1:AS461"/>
  <sheetViews>
    <sheetView tabSelected="1" zoomScale="40" zoomScaleNormal="40" workbookViewId="0">
      <selection activeCell="M14" sqref="M14"/>
    </sheetView>
  </sheetViews>
  <sheetFormatPr baseColWidth="10" defaultRowHeight="21" x14ac:dyDescent="0.25"/>
  <cols>
    <col min="1" max="1" width="5.140625" style="75" customWidth="1"/>
    <col min="2" max="2" width="7.28515625" customWidth="1"/>
    <col min="3" max="3" width="14" customWidth="1"/>
    <col min="6" max="6" width="22.85546875" customWidth="1"/>
    <col min="7" max="7" width="17.5703125" customWidth="1"/>
    <col min="8" max="8" width="9.5703125" customWidth="1"/>
    <col min="9" max="26" width="9.7109375" customWidth="1"/>
    <col min="27" max="30" width="7.7109375" customWidth="1"/>
  </cols>
  <sheetData>
    <row r="1" spans="2:45" ht="31.5" x14ac:dyDescent="0.5">
      <c r="B1" s="116" t="s">
        <v>22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79"/>
    </row>
    <row r="3" spans="2:45" ht="21.75" thickBot="1" x14ac:dyDescent="0.3"/>
    <row r="4" spans="2:45" ht="27" thickBot="1" x14ac:dyDescent="0.45">
      <c r="B4" s="117" t="s">
        <v>20</v>
      </c>
      <c r="C4" s="118"/>
      <c r="D4" s="119"/>
      <c r="E4" s="77"/>
      <c r="F4" s="120" t="s">
        <v>21</v>
      </c>
      <c r="G4" s="121"/>
      <c r="H4" s="122"/>
      <c r="X4" s="186" t="str" cm="1">
        <f t="array" aca="1" ref="X4" ca="1">HYPERLINK("#'"&amp;CELL("nomfichier",A1)&amp;"'!A490", "Configuration du mois")</f>
        <v>Configuration du mois</v>
      </c>
      <c r="Y4" s="187"/>
      <c r="Z4" s="188"/>
    </row>
    <row r="5" spans="2:45" x14ac:dyDescent="0.25">
      <c r="B5" s="123"/>
      <c r="C5" s="124"/>
      <c r="D5" s="125"/>
      <c r="F5" s="185"/>
      <c r="G5" s="189"/>
      <c r="H5" s="190"/>
      <c r="X5" s="2"/>
    </row>
    <row r="6" spans="2:45" x14ac:dyDescent="0.25">
      <c r="B6" s="126"/>
      <c r="C6" s="127"/>
      <c r="D6" s="128"/>
      <c r="F6" s="185"/>
      <c r="G6" s="180"/>
      <c r="H6" s="181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</row>
    <row r="7" spans="2:45" x14ac:dyDescent="0.25">
      <c r="B7" s="126"/>
      <c r="C7" s="127"/>
      <c r="D7" s="128"/>
      <c r="F7" s="179"/>
      <c r="G7" s="180"/>
      <c r="H7" s="181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</row>
    <row r="8" spans="2:45" x14ac:dyDescent="0.25">
      <c r="B8" s="126"/>
      <c r="C8" s="127"/>
      <c r="D8" s="128"/>
      <c r="F8" s="179"/>
      <c r="G8" s="180"/>
      <c r="H8" s="181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</row>
    <row r="9" spans="2:45" x14ac:dyDescent="0.25">
      <c r="B9" s="126"/>
      <c r="C9" s="127"/>
      <c r="D9" s="128"/>
      <c r="F9" s="179"/>
      <c r="G9" s="180"/>
      <c r="H9" s="181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2:45" x14ac:dyDescent="0.25">
      <c r="B10" s="126"/>
      <c r="C10" s="127"/>
      <c r="D10" s="128"/>
      <c r="F10" s="179"/>
      <c r="G10" s="180"/>
      <c r="H10" s="181"/>
    </row>
    <row r="11" spans="2:45" x14ac:dyDescent="0.35">
      <c r="B11" s="100"/>
      <c r="C11" s="101"/>
      <c r="D11" s="102"/>
      <c r="F11" s="179"/>
      <c r="G11" s="180"/>
      <c r="H11" s="181"/>
    </row>
    <row r="12" spans="2:45" ht="23.25" x14ac:dyDescent="0.25">
      <c r="B12" s="94"/>
      <c r="C12" s="95"/>
      <c r="D12" s="96"/>
      <c r="F12" s="179"/>
      <c r="G12" s="180"/>
      <c r="H12" s="181"/>
    </row>
    <row r="13" spans="2:45" ht="23.25" x14ac:dyDescent="0.25">
      <c r="B13" s="94"/>
      <c r="C13" s="95"/>
      <c r="D13" s="96"/>
      <c r="F13" s="179"/>
      <c r="G13" s="180"/>
      <c r="H13" s="181"/>
    </row>
    <row r="14" spans="2:45" ht="24" thickBot="1" x14ac:dyDescent="0.3">
      <c r="B14" s="97"/>
      <c r="C14" s="98"/>
      <c r="D14" s="99"/>
      <c r="F14" s="182"/>
      <c r="G14" s="183"/>
      <c r="H14" s="184"/>
    </row>
    <row r="17" spans="1:26" ht="21.75" thickBot="1" x14ac:dyDescent="0.3"/>
    <row r="18" spans="1:26" ht="18.75" customHeight="1" x14ac:dyDescent="0.25">
      <c r="A18" s="76" t="str" cm="1">
        <f t="array" aca="1" ref="A18" ca="1">HYPERLINK("#'"&amp;CELL("nomfichier",A1)&amp;"'!A1", "↑")</f>
        <v>↑</v>
      </c>
      <c r="B18" s="176" t="s">
        <v>112</v>
      </c>
      <c r="C18" s="137" t="s">
        <v>4</v>
      </c>
      <c r="D18" s="138"/>
      <c r="E18" s="139"/>
      <c r="F18" s="140" t="s">
        <v>13</v>
      </c>
      <c r="G18" s="142" t="s">
        <v>1</v>
      </c>
      <c r="H18" s="142" t="s">
        <v>2</v>
      </c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4"/>
      <c r="Y18" s="34"/>
      <c r="Z18" s="35"/>
    </row>
    <row r="19" spans="1:26" x14ac:dyDescent="0.25">
      <c r="B19" s="177"/>
      <c r="C19" s="3" t="s">
        <v>5</v>
      </c>
      <c r="D19" s="3" t="s">
        <v>6</v>
      </c>
      <c r="E19" s="3" t="s">
        <v>3</v>
      </c>
      <c r="F19" s="141"/>
      <c r="G19" s="143"/>
      <c r="H19" s="143"/>
      <c r="I19" s="7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8"/>
      <c r="Y19" s="8"/>
      <c r="Z19" s="36"/>
    </row>
    <row r="20" spans="1:26" x14ac:dyDescent="0.25">
      <c r="B20" s="177"/>
      <c r="C20" s="26" t="e">
        <f>#REF!+#REF!+Tableau31231267[[#This Row],[Colonne1]]+#REF!</f>
        <v>#REF!</v>
      </c>
      <c r="D20" s="26" t="e">
        <f t="shared" ref="D20:D49" si="0">COUNTA(I20:Z20)-C20</f>
        <v>#REF!</v>
      </c>
      <c r="E20" s="26" t="e">
        <f t="shared" ref="E20:E49" si="1">C20+D20</f>
        <v>#REF!</v>
      </c>
      <c r="F20" s="191" t="s">
        <v>77</v>
      </c>
      <c r="G20" s="191" t="s">
        <v>77</v>
      </c>
      <c r="H20" s="19" t="s">
        <v>8</v>
      </c>
      <c r="I20" s="8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2"/>
    </row>
    <row r="21" spans="1:26" x14ac:dyDescent="0.25">
      <c r="B21" s="177"/>
      <c r="C21" s="26" t="e">
        <f>#REF!+#REF!+Tableau31231267[[#This Row],[Colonne1]]+#REF!</f>
        <v>#REF!</v>
      </c>
      <c r="D21" s="26" t="e">
        <f t="shared" si="0"/>
        <v>#REF!</v>
      </c>
      <c r="E21" s="26" t="e">
        <f t="shared" si="1"/>
        <v>#REF!</v>
      </c>
      <c r="F21" s="19" t="s">
        <v>78</v>
      </c>
      <c r="G21" s="19" t="s">
        <v>78</v>
      </c>
      <c r="H21" s="19" t="s">
        <v>8</v>
      </c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2"/>
    </row>
    <row r="22" spans="1:26" x14ac:dyDescent="0.25">
      <c r="B22" s="177"/>
      <c r="C22" s="26" t="e">
        <f>#REF!+#REF!+Tableau31231267[[#This Row],[Colonne1]]+#REF!</f>
        <v>#REF!</v>
      </c>
      <c r="D22" s="26" t="e">
        <f t="shared" si="0"/>
        <v>#REF!</v>
      </c>
      <c r="E22" s="26" t="e">
        <f t="shared" si="1"/>
        <v>#REF!</v>
      </c>
      <c r="F22" s="19" t="s">
        <v>79</v>
      </c>
      <c r="G22" s="19" t="s">
        <v>79</v>
      </c>
      <c r="H22" s="19" t="s">
        <v>8</v>
      </c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2"/>
    </row>
    <row r="23" spans="1:26" x14ac:dyDescent="0.25">
      <c r="B23" s="177"/>
      <c r="C23" s="26" t="e">
        <f>#REF!+#REF!+Tableau31231267[[#This Row],[Colonne1]]+#REF!</f>
        <v>#REF!</v>
      </c>
      <c r="D23" s="26" t="e">
        <f t="shared" si="0"/>
        <v>#REF!</v>
      </c>
      <c r="E23" s="26" t="e">
        <f t="shared" si="1"/>
        <v>#REF!</v>
      </c>
      <c r="F23" s="19" t="s">
        <v>80</v>
      </c>
      <c r="G23" s="19" t="s">
        <v>80</v>
      </c>
      <c r="H23" s="19" t="s">
        <v>8</v>
      </c>
      <c r="I23" s="81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2"/>
    </row>
    <row r="24" spans="1:26" x14ac:dyDescent="0.25">
      <c r="B24" s="177"/>
      <c r="C24" s="26" t="e">
        <f>#REF!+#REF!+Tableau31231267[[#This Row],[Colonne1]]+#REF!</f>
        <v>#REF!</v>
      </c>
      <c r="D24" s="26" t="e">
        <f t="shared" si="0"/>
        <v>#REF!</v>
      </c>
      <c r="E24" s="26" t="e">
        <f t="shared" si="1"/>
        <v>#REF!</v>
      </c>
      <c r="F24" s="19" t="s">
        <v>82</v>
      </c>
      <c r="G24" s="19" t="s">
        <v>82</v>
      </c>
      <c r="H24" s="19" t="s">
        <v>8</v>
      </c>
      <c r="I24" s="81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2"/>
    </row>
    <row r="25" spans="1:26" x14ac:dyDescent="0.25">
      <c r="B25" s="177"/>
      <c r="C25" s="26" t="e">
        <f>#REF!+#REF!+Tableau31231267[[#This Row],[Colonne1]]+#REF!</f>
        <v>#REF!</v>
      </c>
      <c r="D25" s="26" t="e">
        <f t="shared" si="0"/>
        <v>#REF!</v>
      </c>
      <c r="E25" s="26" t="e">
        <f t="shared" si="1"/>
        <v>#REF!</v>
      </c>
      <c r="F25" s="19" t="s">
        <v>81</v>
      </c>
      <c r="G25" s="19" t="s">
        <v>81</v>
      </c>
      <c r="H25" s="19" t="s">
        <v>8</v>
      </c>
      <c r="I25" s="81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2"/>
    </row>
    <row r="26" spans="1:26" x14ac:dyDescent="0.25">
      <c r="B26" s="177"/>
      <c r="C26" s="26" t="e">
        <f>#REF!+#REF!+Tableau31231267[[#This Row],[Colonne1]]+#REF!</f>
        <v>#REF!</v>
      </c>
      <c r="D26" s="26" t="e">
        <f t="shared" si="0"/>
        <v>#REF!</v>
      </c>
      <c r="E26" s="26" t="e">
        <f t="shared" si="1"/>
        <v>#REF!</v>
      </c>
      <c r="F26" s="19" t="s">
        <v>82</v>
      </c>
      <c r="G26" s="19" t="s">
        <v>82</v>
      </c>
      <c r="H26" s="19" t="s">
        <v>8</v>
      </c>
      <c r="I26" s="81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2"/>
    </row>
    <row r="27" spans="1:26" x14ac:dyDescent="0.25">
      <c r="B27" s="177"/>
      <c r="C27" s="26" t="e">
        <f>#REF!+#REF!+Tableau31231267[[#This Row],[Colonne1]]+#REF!</f>
        <v>#REF!</v>
      </c>
      <c r="D27" s="26" t="e">
        <f t="shared" si="0"/>
        <v>#REF!</v>
      </c>
      <c r="E27" s="26" t="e">
        <f t="shared" si="1"/>
        <v>#REF!</v>
      </c>
      <c r="F27" s="19" t="s">
        <v>84</v>
      </c>
      <c r="G27" s="19" t="s">
        <v>84</v>
      </c>
      <c r="H27" s="19" t="s">
        <v>8</v>
      </c>
      <c r="I27" s="81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2"/>
    </row>
    <row r="28" spans="1:26" x14ac:dyDescent="0.25">
      <c r="B28" s="177"/>
      <c r="C28" s="26" t="e">
        <f>#REF!+#REF!+Tableau31231267[[#This Row],[Colonne1]]+#REF!</f>
        <v>#REF!</v>
      </c>
      <c r="D28" s="26" t="e">
        <f t="shared" si="0"/>
        <v>#REF!</v>
      </c>
      <c r="E28" s="26" t="e">
        <f t="shared" si="1"/>
        <v>#REF!</v>
      </c>
      <c r="F28" s="19" t="s">
        <v>83</v>
      </c>
      <c r="G28" s="19" t="s">
        <v>83</v>
      </c>
      <c r="H28" s="19" t="s">
        <v>8</v>
      </c>
      <c r="I28" s="81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2"/>
    </row>
    <row r="29" spans="1:26" x14ac:dyDescent="0.25">
      <c r="B29" s="177"/>
      <c r="C29" s="26" t="e">
        <f>#REF!+#REF!+Tableau31231267[[#This Row],[Colonne1]]+#REF!</f>
        <v>#REF!</v>
      </c>
      <c r="D29" s="26" t="e">
        <f t="shared" si="0"/>
        <v>#REF!</v>
      </c>
      <c r="E29" s="26" t="e">
        <f t="shared" si="1"/>
        <v>#REF!</v>
      </c>
      <c r="F29" s="19" t="s">
        <v>85</v>
      </c>
      <c r="G29" s="19" t="s">
        <v>85</v>
      </c>
      <c r="H29" s="19" t="s">
        <v>8</v>
      </c>
      <c r="I29" s="81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2"/>
    </row>
    <row r="30" spans="1:26" ht="21.75" thickBot="1" x14ac:dyDescent="0.3">
      <c r="B30" s="177"/>
      <c r="C30" s="26" t="e">
        <f>#REF!+#REF!+Tableau31231267[[#This Row],[Colonne1]]+#REF!</f>
        <v>#REF!</v>
      </c>
      <c r="D30" s="27" t="e">
        <f t="shared" si="0"/>
        <v>#REF!</v>
      </c>
      <c r="E30" s="27" t="e">
        <f t="shared" si="1"/>
        <v>#REF!</v>
      </c>
      <c r="F30" s="20" t="s">
        <v>86</v>
      </c>
      <c r="G30" s="20" t="s">
        <v>86</v>
      </c>
      <c r="H30" s="20" t="s">
        <v>8</v>
      </c>
      <c r="I30" s="83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5"/>
    </row>
    <row r="31" spans="1:26" x14ac:dyDescent="0.25">
      <c r="B31" s="177"/>
      <c r="C31" s="26" t="e">
        <f>#REF!+#REF!+Tableau31231267[[#This Row],[Colonne1]]+#REF!</f>
        <v>#REF!</v>
      </c>
      <c r="D31" s="28" t="e">
        <f t="shared" si="0"/>
        <v>#REF!</v>
      </c>
      <c r="E31" s="28" t="e">
        <f t="shared" si="1"/>
        <v>#REF!</v>
      </c>
      <c r="F31" s="19" t="s">
        <v>87</v>
      </c>
      <c r="G31" s="19" t="s">
        <v>87</v>
      </c>
      <c r="H31" s="19" t="s">
        <v>9</v>
      </c>
      <c r="I31" s="81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2"/>
    </row>
    <row r="32" spans="1:26" x14ac:dyDescent="0.25">
      <c r="B32" s="177"/>
      <c r="C32" s="26" t="e">
        <f>#REF!+#REF!+Tableau31231267[[#This Row],[Colonne1]]+#REF!</f>
        <v>#REF!</v>
      </c>
      <c r="D32" s="26" t="e">
        <f t="shared" si="0"/>
        <v>#REF!</v>
      </c>
      <c r="E32" s="26" t="e">
        <f t="shared" si="1"/>
        <v>#REF!</v>
      </c>
      <c r="F32" s="19" t="s">
        <v>88</v>
      </c>
      <c r="G32" s="19" t="s">
        <v>88</v>
      </c>
      <c r="H32" s="19" t="s">
        <v>9</v>
      </c>
      <c r="I32" s="81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2"/>
    </row>
    <row r="33" spans="2:26" x14ac:dyDescent="0.25">
      <c r="B33" s="177"/>
      <c r="C33" s="26" t="e">
        <f>#REF!+#REF!+Tableau31231267[[#This Row],[Colonne1]]+#REF!</f>
        <v>#REF!</v>
      </c>
      <c r="D33" s="26" t="e">
        <f t="shared" si="0"/>
        <v>#REF!</v>
      </c>
      <c r="E33" s="26" t="e">
        <f t="shared" si="1"/>
        <v>#REF!</v>
      </c>
      <c r="F33" s="19" t="s">
        <v>89</v>
      </c>
      <c r="G33" s="19" t="s">
        <v>89</v>
      </c>
      <c r="H33" s="19" t="s">
        <v>9</v>
      </c>
      <c r="I33" s="81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2"/>
    </row>
    <row r="34" spans="2:26" x14ac:dyDescent="0.25">
      <c r="B34" s="177"/>
      <c r="C34" s="26" t="e">
        <f>#REF!+#REF!+Tableau31231267[[#This Row],[Colonne1]]+#REF!</f>
        <v>#REF!</v>
      </c>
      <c r="D34" s="26" t="e">
        <f t="shared" si="0"/>
        <v>#REF!</v>
      </c>
      <c r="E34" s="26" t="e">
        <f t="shared" si="1"/>
        <v>#REF!</v>
      </c>
      <c r="F34" s="19" t="s">
        <v>90</v>
      </c>
      <c r="G34" s="19" t="s">
        <v>90</v>
      </c>
      <c r="H34" s="19" t="s">
        <v>9</v>
      </c>
      <c r="I34" s="81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2"/>
    </row>
    <row r="35" spans="2:26" x14ac:dyDescent="0.25">
      <c r="B35" s="177"/>
      <c r="C35" s="26" t="e">
        <f>#REF!+#REF!+Tableau31231267[[#This Row],[Colonne1]]+#REF!</f>
        <v>#REF!</v>
      </c>
      <c r="D35" s="26" t="e">
        <f t="shared" si="0"/>
        <v>#REF!</v>
      </c>
      <c r="E35" s="26" t="e">
        <f t="shared" si="1"/>
        <v>#REF!</v>
      </c>
      <c r="F35" s="19" t="s">
        <v>91</v>
      </c>
      <c r="G35" s="19" t="s">
        <v>91</v>
      </c>
      <c r="H35" s="19" t="s">
        <v>9</v>
      </c>
      <c r="I35" s="81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2"/>
    </row>
    <row r="36" spans="2:26" x14ac:dyDescent="0.25">
      <c r="B36" s="177"/>
      <c r="C36" s="26" t="e">
        <f>#REF!+#REF!+Tableau31231267[[#This Row],[Colonne1]]+#REF!</f>
        <v>#REF!</v>
      </c>
      <c r="D36" s="26" t="e">
        <f t="shared" si="0"/>
        <v>#REF!</v>
      </c>
      <c r="E36" s="26" t="e">
        <f t="shared" si="1"/>
        <v>#REF!</v>
      </c>
      <c r="F36" s="19" t="s">
        <v>92</v>
      </c>
      <c r="G36" s="19" t="s">
        <v>92</v>
      </c>
      <c r="H36" s="19" t="s">
        <v>9</v>
      </c>
      <c r="I36" s="8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2"/>
    </row>
    <row r="37" spans="2:26" x14ac:dyDescent="0.25">
      <c r="B37" s="177"/>
      <c r="C37" s="26" t="e">
        <f>#REF!+#REF!+Tableau31231267[[#This Row],[Colonne1]]+#REF!</f>
        <v>#REF!</v>
      </c>
      <c r="D37" s="26" t="e">
        <f t="shared" si="0"/>
        <v>#REF!</v>
      </c>
      <c r="E37" s="26" t="e">
        <f t="shared" si="1"/>
        <v>#REF!</v>
      </c>
      <c r="F37" s="19" t="s">
        <v>93</v>
      </c>
      <c r="G37" s="19" t="s">
        <v>93</v>
      </c>
      <c r="H37" s="19" t="s">
        <v>9</v>
      </c>
      <c r="I37" s="81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2"/>
    </row>
    <row r="38" spans="2:26" x14ac:dyDescent="0.25">
      <c r="B38" s="177"/>
      <c r="C38" s="26" t="e">
        <f>#REF!+#REF!+Tableau31231267[[#This Row],[Colonne1]]+#REF!</f>
        <v>#REF!</v>
      </c>
      <c r="D38" s="26" t="e">
        <f t="shared" si="0"/>
        <v>#REF!</v>
      </c>
      <c r="E38" s="26" t="e">
        <f t="shared" si="1"/>
        <v>#REF!</v>
      </c>
      <c r="F38" s="19" t="s">
        <v>94</v>
      </c>
      <c r="G38" s="19" t="s">
        <v>94</v>
      </c>
      <c r="H38" s="19" t="s">
        <v>9</v>
      </c>
      <c r="I38" s="81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2"/>
    </row>
    <row r="39" spans="2:26" x14ac:dyDescent="0.25">
      <c r="B39" s="177"/>
      <c r="C39" s="26" t="e">
        <f>#REF!+#REF!+Tableau31231267[[#This Row],[Colonne1]]+#REF!</f>
        <v>#REF!</v>
      </c>
      <c r="D39" s="26" t="e">
        <f t="shared" si="0"/>
        <v>#REF!</v>
      </c>
      <c r="E39" s="26" t="e">
        <f t="shared" si="1"/>
        <v>#REF!</v>
      </c>
      <c r="F39" s="19" t="s">
        <v>95</v>
      </c>
      <c r="G39" s="19" t="s">
        <v>95</v>
      </c>
      <c r="H39" s="19" t="s">
        <v>9</v>
      </c>
      <c r="I39" s="81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2"/>
    </row>
    <row r="40" spans="2:26" x14ac:dyDescent="0.25">
      <c r="B40" s="177"/>
      <c r="C40" s="26" t="e">
        <f>#REF!+#REF!+Tableau31231267[[#This Row],[Colonne1]]+#REF!</f>
        <v>#REF!</v>
      </c>
      <c r="D40" s="26" t="e">
        <f t="shared" si="0"/>
        <v>#REF!</v>
      </c>
      <c r="E40" s="26" t="e">
        <f t="shared" si="1"/>
        <v>#REF!</v>
      </c>
      <c r="F40" s="19" t="s">
        <v>96</v>
      </c>
      <c r="G40" s="19" t="s">
        <v>96</v>
      </c>
      <c r="H40" s="19" t="s">
        <v>9</v>
      </c>
      <c r="I40" s="81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2"/>
    </row>
    <row r="41" spans="2:26" x14ac:dyDescent="0.25">
      <c r="B41" s="177"/>
      <c r="C41" s="26" t="e">
        <f>#REF!+#REF!+Tableau31231267[[#This Row],[Colonne1]]+#REF!</f>
        <v>#REF!</v>
      </c>
      <c r="D41" s="26" t="e">
        <f t="shared" si="0"/>
        <v>#REF!</v>
      </c>
      <c r="E41" s="26" t="e">
        <f t="shared" si="1"/>
        <v>#REF!</v>
      </c>
      <c r="F41" s="19" t="s">
        <v>96</v>
      </c>
      <c r="G41" s="19" t="s">
        <v>96</v>
      </c>
      <c r="H41" s="19" t="s">
        <v>9</v>
      </c>
      <c r="I41" s="81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2"/>
    </row>
    <row r="42" spans="2:26" x14ac:dyDescent="0.25">
      <c r="B42" s="177"/>
      <c r="C42" s="26" t="e">
        <f>#REF!+#REF!+Tableau31231267[[#This Row],[Colonne1]]+#REF!</f>
        <v>#REF!</v>
      </c>
      <c r="D42" s="26" t="e">
        <f t="shared" si="0"/>
        <v>#REF!</v>
      </c>
      <c r="E42" s="26" t="e">
        <f t="shared" si="1"/>
        <v>#REF!</v>
      </c>
      <c r="F42" s="19" t="s">
        <v>97</v>
      </c>
      <c r="G42" s="19" t="s">
        <v>97</v>
      </c>
      <c r="H42" s="19" t="s">
        <v>9</v>
      </c>
      <c r="I42" s="81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2"/>
    </row>
    <row r="43" spans="2:26" x14ac:dyDescent="0.25">
      <c r="B43" s="177"/>
      <c r="C43" s="26" t="e">
        <f>#REF!+#REF!+Tableau31231267[[#This Row],[Colonne1]]+#REF!</f>
        <v>#REF!</v>
      </c>
      <c r="D43" s="26" t="e">
        <f t="shared" si="0"/>
        <v>#REF!</v>
      </c>
      <c r="E43" s="26" t="e">
        <f t="shared" si="1"/>
        <v>#REF!</v>
      </c>
      <c r="F43" s="19" t="s">
        <v>98</v>
      </c>
      <c r="G43" s="19" t="s">
        <v>98</v>
      </c>
      <c r="H43" s="19" t="s">
        <v>9</v>
      </c>
      <c r="I43" s="81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2"/>
    </row>
    <row r="44" spans="2:26" x14ac:dyDescent="0.25">
      <c r="B44" s="177"/>
      <c r="C44" s="26" t="e">
        <f>#REF!+#REF!+Tableau31231267[[#This Row],[Colonne1]]+#REF!</f>
        <v>#REF!</v>
      </c>
      <c r="D44" s="26" t="e">
        <f t="shared" si="0"/>
        <v>#REF!</v>
      </c>
      <c r="E44" s="29" t="e">
        <f t="shared" si="1"/>
        <v>#REF!</v>
      </c>
      <c r="F44" s="21" t="s">
        <v>99</v>
      </c>
      <c r="G44" s="21" t="s">
        <v>99</v>
      </c>
      <c r="H44" s="22" t="s">
        <v>9</v>
      </c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2"/>
    </row>
    <row r="45" spans="2:26" x14ac:dyDescent="0.25">
      <c r="B45" s="177"/>
      <c r="C45" s="26" t="e">
        <f>#REF!+#REF!+Tableau31231267[[#This Row],[Colonne1]]+#REF!</f>
        <v>#REF!</v>
      </c>
      <c r="D45" s="26" t="e">
        <f t="shared" si="0"/>
        <v>#REF!</v>
      </c>
      <c r="E45" s="29" t="e">
        <f t="shared" si="1"/>
        <v>#REF!</v>
      </c>
      <c r="F45" s="21"/>
      <c r="G45" s="19"/>
      <c r="H45" s="22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2"/>
    </row>
    <row r="46" spans="2:26" x14ac:dyDescent="0.25">
      <c r="B46" s="177"/>
      <c r="C46" s="26" t="e">
        <f>#REF!+#REF!+Tableau31231267[[#This Row],[Colonne1]]+#REF!</f>
        <v>#REF!</v>
      </c>
      <c r="D46" s="26" t="e">
        <f t="shared" si="0"/>
        <v>#REF!</v>
      </c>
      <c r="E46" s="29" t="e">
        <f t="shared" si="1"/>
        <v>#REF!</v>
      </c>
      <c r="F46" s="21"/>
      <c r="G46" s="19"/>
      <c r="H46" s="22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2"/>
    </row>
    <row r="47" spans="2:26" x14ac:dyDescent="0.25">
      <c r="B47" s="177"/>
      <c r="C47" s="26" t="e">
        <f>#REF!+#REF!+Tableau31231267[[#This Row],[Colonne1]]+#REF!</f>
        <v>#REF!</v>
      </c>
      <c r="D47" s="26" t="e">
        <f t="shared" si="0"/>
        <v>#REF!</v>
      </c>
      <c r="E47" s="29" t="e">
        <f t="shared" si="1"/>
        <v>#REF!</v>
      </c>
      <c r="F47" s="21"/>
      <c r="G47" s="19"/>
      <c r="H47" s="22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2"/>
    </row>
    <row r="48" spans="2:26" x14ac:dyDescent="0.25">
      <c r="B48" s="177"/>
      <c r="C48" s="26" t="e">
        <f>#REF!+#REF!+Tableau31231267[[#This Row],[Colonne1]]+#REF!</f>
        <v>#REF!</v>
      </c>
      <c r="D48" s="26" t="e">
        <f t="shared" si="0"/>
        <v>#REF!</v>
      </c>
      <c r="E48" s="29" t="e">
        <f t="shared" si="1"/>
        <v>#REF!</v>
      </c>
      <c r="F48" s="21"/>
      <c r="G48" s="19"/>
      <c r="H48" s="22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2"/>
    </row>
    <row r="49" spans="1:26" ht="21.75" thickBot="1" x14ac:dyDescent="0.3">
      <c r="B49" s="178"/>
      <c r="C49" s="26" t="e">
        <f>#REF!+#REF!+Tableau31231267[[#This Row],[Colonne1]]+#REF!</f>
        <v>#REF!</v>
      </c>
      <c r="D49" s="27" t="e">
        <f t="shared" si="0"/>
        <v>#REF!</v>
      </c>
      <c r="E49" s="37" t="e">
        <f t="shared" si="1"/>
        <v>#REF!</v>
      </c>
      <c r="F49" s="24"/>
      <c r="G49" s="20"/>
      <c r="H49" s="25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</row>
    <row r="50" spans="1:26" x14ac:dyDescent="0.25">
      <c r="B50" s="113"/>
    </row>
    <row r="51" spans="1:26" ht="21.75" thickBot="1" x14ac:dyDescent="0.3">
      <c r="B51" s="113"/>
    </row>
    <row r="52" spans="1:26" ht="18.75" customHeight="1" x14ac:dyDescent="0.25">
      <c r="A52" s="76" t="str" cm="1">
        <f t="array" aca="1" ref="A52" ca="1">HYPERLINK("#'"&amp;CELL("nomfichier",A1)&amp;"'!A1", "↑")</f>
        <v>↑</v>
      </c>
      <c r="B52" s="176" t="s">
        <v>113</v>
      </c>
      <c r="C52" s="103"/>
      <c r="D52" s="104"/>
      <c r="E52" s="105"/>
      <c r="F52" s="140" t="s">
        <v>13</v>
      </c>
      <c r="G52" s="142" t="s">
        <v>1</v>
      </c>
      <c r="H52" s="142" t="s">
        <v>2</v>
      </c>
      <c r="I52" s="32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4"/>
      <c r="Y52" s="34"/>
      <c r="Z52" s="35"/>
    </row>
    <row r="53" spans="1:26" x14ac:dyDescent="0.25">
      <c r="B53" s="177"/>
      <c r="C53" s="3" t="s">
        <v>5</v>
      </c>
      <c r="D53" s="3" t="s">
        <v>6</v>
      </c>
      <c r="E53" s="3" t="s">
        <v>3</v>
      </c>
      <c r="F53" s="141"/>
      <c r="G53" s="143"/>
      <c r="H53" s="143"/>
      <c r="I53" s="7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8"/>
      <c r="Y53" s="8"/>
      <c r="Z53" s="36"/>
    </row>
    <row r="54" spans="1:26" x14ac:dyDescent="0.25">
      <c r="B54" s="177"/>
      <c r="C54" s="4">
        <f t="shared" ref="C54:C83" si="2">COUNTIF(H54:ZN54, "x")</f>
        <v>0</v>
      </c>
      <c r="D54" s="4">
        <f>COUNTA(I54:Z54)-C54</f>
        <v>0</v>
      </c>
      <c r="E54" s="4">
        <f>C54+D54</f>
        <v>0</v>
      </c>
      <c r="F54" s="191" t="s">
        <v>77</v>
      </c>
      <c r="G54" s="191" t="s">
        <v>77</v>
      </c>
      <c r="H54" s="38" t="s">
        <v>8</v>
      </c>
      <c r="I54" s="81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2"/>
    </row>
    <row r="55" spans="1:26" x14ac:dyDescent="0.25">
      <c r="B55" s="177"/>
      <c r="C55" s="4">
        <f t="shared" si="2"/>
        <v>0</v>
      </c>
      <c r="D55" s="4">
        <f>COUNTA(I55:Z55)-C55</f>
        <v>0</v>
      </c>
      <c r="E55" s="4">
        <f t="shared" ref="E55:E78" si="3">C55+D55</f>
        <v>0</v>
      </c>
      <c r="F55" s="19" t="s">
        <v>78</v>
      </c>
      <c r="G55" s="19" t="s">
        <v>78</v>
      </c>
      <c r="H55" s="38" t="s">
        <v>8</v>
      </c>
      <c r="I55" s="81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2"/>
    </row>
    <row r="56" spans="1:26" x14ac:dyDescent="0.25">
      <c r="B56" s="177"/>
      <c r="C56" s="4">
        <f t="shared" si="2"/>
        <v>0</v>
      </c>
      <c r="D56" s="4">
        <f>COUNTA(I56:Z56)-C56</f>
        <v>0</v>
      </c>
      <c r="E56" s="4">
        <f t="shared" si="3"/>
        <v>0</v>
      </c>
      <c r="F56" s="19" t="s">
        <v>79</v>
      </c>
      <c r="G56" s="19" t="s">
        <v>79</v>
      </c>
      <c r="H56" s="38" t="s">
        <v>8</v>
      </c>
      <c r="I56" s="81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2"/>
    </row>
    <row r="57" spans="1:26" x14ac:dyDescent="0.25">
      <c r="B57" s="177"/>
      <c r="C57" s="4">
        <f t="shared" si="2"/>
        <v>0</v>
      </c>
      <c r="D57" s="4">
        <f>COUNTA(I57:Z57)-C57</f>
        <v>0</v>
      </c>
      <c r="E57" s="4">
        <f t="shared" si="3"/>
        <v>0</v>
      </c>
      <c r="F57" s="19" t="s">
        <v>80</v>
      </c>
      <c r="G57" s="19" t="s">
        <v>80</v>
      </c>
      <c r="H57" s="38" t="s">
        <v>8</v>
      </c>
      <c r="I57" s="81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2"/>
    </row>
    <row r="58" spans="1:26" x14ac:dyDescent="0.25">
      <c r="B58" s="177"/>
      <c r="C58" s="4">
        <f t="shared" si="2"/>
        <v>0</v>
      </c>
      <c r="D58" s="4">
        <f>COUNTA(I58:Z58)-C58</f>
        <v>0</v>
      </c>
      <c r="E58" s="4">
        <f t="shared" si="3"/>
        <v>0</v>
      </c>
      <c r="F58" s="19" t="s">
        <v>82</v>
      </c>
      <c r="G58" s="19" t="s">
        <v>82</v>
      </c>
      <c r="H58" s="38" t="s">
        <v>8</v>
      </c>
      <c r="I58" s="81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2"/>
    </row>
    <row r="59" spans="1:26" x14ac:dyDescent="0.25">
      <c r="B59" s="177"/>
      <c r="C59" s="4">
        <f t="shared" si="2"/>
        <v>0</v>
      </c>
      <c r="D59" s="4">
        <f>COUNTA(I59:Z59)-C59</f>
        <v>0</v>
      </c>
      <c r="E59" s="4">
        <f t="shared" si="3"/>
        <v>0</v>
      </c>
      <c r="F59" s="19" t="s">
        <v>81</v>
      </c>
      <c r="G59" s="19" t="s">
        <v>81</v>
      </c>
      <c r="H59" s="38" t="s">
        <v>8</v>
      </c>
      <c r="I59" s="81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2"/>
    </row>
    <row r="60" spans="1:26" x14ac:dyDescent="0.25">
      <c r="B60" s="177"/>
      <c r="C60" s="4">
        <f t="shared" si="2"/>
        <v>0</v>
      </c>
      <c r="D60" s="4">
        <f>COUNTA(I60:Z60)-C60</f>
        <v>0</v>
      </c>
      <c r="E60" s="4">
        <f t="shared" si="3"/>
        <v>0</v>
      </c>
      <c r="F60" s="19" t="s">
        <v>82</v>
      </c>
      <c r="G60" s="19" t="s">
        <v>82</v>
      </c>
      <c r="H60" s="38" t="s">
        <v>8</v>
      </c>
      <c r="I60" s="81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2"/>
    </row>
    <row r="61" spans="1:26" x14ac:dyDescent="0.25">
      <c r="B61" s="177"/>
      <c r="C61" s="4">
        <f t="shared" si="2"/>
        <v>0</v>
      </c>
      <c r="D61" s="4">
        <f>COUNTA(I61:Z61)-C61</f>
        <v>0</v>
      </c>
      <c r="E61" s="4">
        <f t="shared" si="3"/>
        <v>0</v>
      </c>
      <c r="F61" s="19" t="s">
        <v>84</v>
      </c>
      <c r="G61" s="19" t="s">
        <v>84</v>
      </c>
      <c r="H61" s="38" t="s">
        <v>8</v>
      </c>
      <c r="I61" s="81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2"/>
    </row>
    <row r="62" spans="1:26" x14ac:dyDescent="0.25">
      <c r="B62" s="177"/>
      <c r="C62" s="4">
        <f t="shared" si="2"/>
        <v>0</v>
      </c>
      <c r="D62" s="4">
        <f>COUNTA(I62:Z62)-C62</f>
        <v>0</v>
      </c>
      <c r="E62" s="4">
        <f t="shared" si="3"/>
        <v>0</v>
      </c>
      <c r="F62" s="19" t="s">
        <v>83</v>
      </c>
      <c r="G62" s="19" t="s">
        <v>83</v>
      </c>
      <c r="H62" s="38" t="s">
        <v>8</v>
      </c>
      <c r="I62" s="81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2"/>
    </row>
    <row r="63" spans="1:26" x14ac:dyDescent="0.25">
      <c r="B63" s="177"/>
      <c r="C63" s="4">
        <f t="shared" si="2"/>
        <v>0</v>
      </c>
      <c r="D63" s="4">
        <f>COUNTA(I63:Z63)-C63</f>
        <v>0</v>
      </c>
      <c r="E63" s="4">
        <f t="shared" si="3"/>
        <v>0</v>
      </c>
      <c r="F63" s="19" t="s">
        <v>85</v>
      </c>
      <c r="G63" s="19" t="s">
        <v>85</v>
      </c>
      <c r="H63" s="38" t="s">
        <v>8</v>
      </c>
      <c r="I63" s="81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2"/>
    </row>
    <row r="64" spans="1:26" ht="21.75" thickBot="1" x14ac:dyDescent="0.3">
      <c r="B64" s="177"/>
      <c r="C64" s="4">
        <f t="shared" si="2"/>
        <v>0</v>
      </c>
      <c r="D64" s="4">
        <f>COUNTA(I64:Z64)-C64</f>
        <v>0</v>
      </c>
      <c r="E64" s="4">
        <f t="shared" si="3"/>
        <v>0</v>
      </c>
      <c r="F64" s="20" t="s">
        <v>86</v>
      </c>
      <c r="G64" s="20" t="s">
        <v>86</v>
      </c>
      <c r="H64" s="38" t="s">
        <v>8</v>
      </c>
      <c r="I64" s="81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2"/>
    </row>
    <row r="65" spans="2:26" ht="21.75" thickBot="1" x14ac:dyDescent="0.3">
      <c r="B65" s="177"/>
      <c r="C65" s="17">
        <f t="shared" si="2"/>
        <v>0</v>
      </c>
      <c r="D65" s="17">
        <f>COUNTA(I65:Z65)-C65</f>
        <v>0</v>
      </c>
      <c r="E65" s="17">
        <f t="shared" si="3"/>
        <v>0</v>
      </c>
      <c r="F65" s="19" t="s">
        <v>87</v>
      </c>
      <c r="G65" s="19" t="s">
        <v>87</v>
      </c>
      <c r="H65" s="30" t="s">
        <v>8</v>
      </c>
      <c r="I65" s="83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5"/>
    </row>
    <row r="66" spans="2:26" x14ac:dyDescent="0.25">
      <c r="B66" s="177"/>
      <c r="C66" s="16">
        <f t="shared" si="2"/>
        <v>0</v>
      </c>
      <c r="D66" s="16">
        <f>COUNTA(I66:Z66)-C66</f>
        <v>0</v>
      </c>
      <c r="E66" s="16">
        <f t="shared" si="3"/>
        <v>0</v>
      </c>
      <c r="F66" s="19" t="s">
        <v>88</v>
      </c>
      <c r="G66" s="19" t="s">
        <v>88</v>
      </c>
      <c r="H66" s="38" t="s">
        <v>9</v>
      </c>
      <c r="I66" s="81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2"/>
    </row>
    <row r="67" spans="2:26" x14ac:dyDescent="0.25">
      <c r="B67" s="177"/>
      <c r="C67" s="4">
        <f t="shared" si="2"/>
        <v>0</v>
      </c>
      <c r="D67" s="4">
        <f>COUNTA(I67:Z67)-C67</f>
        <v>0</v>
      </c>
      <c r="E67" s="4">
        <f t="shared" si="3"/>
        <v>0</v>
      </c>
      <c r="F67" s="19" t="s">
        <v>89</v>
      </c>
      <c r="G67" s="19" t="s">
        <v>89</v>
      </c>
      <c r="H67" s="38" t="s">
        <v>9</v>
      </c>
      <c r="I67" s="8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2"/>
    </row>
    <row r="68" spans="2:26" x14ac:dyDescent="0.25">
      <c r="B68" s="177"/>
      <c r="C68" s="4">
        <f t="shared" si="2"/>
        <v>0</v>
      </c>
      <c r="D68" s="4">
        <f>COUNTA(I68:Z68)-C68</f>
        <v>0</v>
      </c>
      <c r="E68" s="4">
        <f t="shared" si="3"/>
        <v>0</v>
      </c>
      <c r="F68" s="19" t="s">
        <v>90</v>
      </c>
      <c r="G68" s="19" t="s">
        <v>90</v>
      </c>
      <c r="H68" s="38" t="s">
        <v>9</v>
      </c>
      <c r="I68" s="81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2"/>
    </row>
    <row r="69" spans="2:26" x14ac:dyDescent="0.25">
      <c r="B69" s="177"/>
      <c r="C69" s="4">
        <f t="shared" si="2"/>
        <v>0</v>
      </c>
      <c r="D69" s="4">
        <f>COUNTA(I69:Z69)-C69</f>
        <v>0</v>
      </c>
      <c r="E69" s="4">
        <f t="shared" si="3"/>
        <v>0</v>
      </c>
      <c r="F69" s="19" t="s">
        <v>91</v>
      </c>
      <c r="G69" s="19" t="s">
        <v>91</v>
      </c>
      <c r="H69" s="38" t="s">
        <v>9</v>
      </c>
      <c r="I69" s="81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2"/>
    </row>
    <row r="70" spans="2:26" x14ac:dyDescent="0.25">
      <c r="B70" s="177"/>
      <c r="C70" s="4">
        <f t="shared" si="2"/>
        <v>0</v>
      </c>
      <c r="D70" s="4">
        <f>COUNTA(I70:Z70)-C70</f>
        <v>0</v>
      </c>
      <c r="E70" s="4">
        <f t="shared" si="3"/>
        <v>0</v>
      </c>
      <c r="F70" s="19" t="s">
        <v>92</v>
      </c>
      <c r="G70" s="19" t="s">
        <v>92</v>
      </c>
      <c r="H70" s="38" t="s">
        <v>9</v>
      </c>
      <c r="I70" s="81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2"/>
    </row>
    <row r="71" spans="2:26" x14ac:dyDescent="0.25">
      <c r="B71" s="177"/>
      <c r="C71" s="4">
        <f t="shared" si="2"/>
        <v>0</v>
      </c>
      <c r="D71" s="4">
        <f>COUNTA(I71:Z71)-C71</f>
        <v>0</v>
      </c>
      <c r="E71" s="4">
        <f t="shared" si="3"/>
        <v>0</v>
      </c>
      <c r="F71" s="19" t="s">
        <v>93</v>
      </c>
      <c r="G71" s="19" t="s">
        <v>93</v>
      </c>
      <c r="H71" s="38" t="s">
        <v>9</v>
      </c>
      <c r="I71" s="81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2"/>
    </row>
    <row r="72" spans="2:26" x14ac:dyDescent="0.25">
      <c r="B72" s="177"/>
      <c r="C72" s="4">
        <f t="shared" si="2"/>
        <v>0</v>
      </c>
      <c r="D72" s="4">
        <f>COUNTA(I72:Z72)-C72</f>
        <v>0</v>
      </c>
      <c r="E72" s="4">
        <f t="shared" si="3"/>
        <v>0</v>
      </c>
      <c r="F72" s="19" t="s">
        <v>94</v>
      </c>
      <c r="G72" s="19" t="s">
        <v>94</v>
      </c>
      <c r="H72" s="38" t="s">
        <v>9</v>
      </c>
      <c r="I72" s="81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2"/>
    </row>
    <row r="73" spans="2:26" x14ac:dyDescent="0.25">
      <c r="B73" s="177"/>
      <c r="C73" s="4">
        <f t="shared" si="2"/>
        <v>0</v>
      </c>
      <c r="D73" s="4">
        <f>COUNTA(I73:Z73)-C73</f>
        <v>0</v>
      </c>
      <c r="E73" s="4">
        <f t="shared" si="3"/>
        <v>0</v>
      </c>
      <c r="F73" s="19" t="s">
        <v>95</v>
      </c>
      <c r="G73" s="19" t="s">
        <v>95</v>
      </c>
      <c r="H73" s="38" t="s">
        <v>9</v>
      </c>
      <c r="I73" s="81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2"/>
    </row>
    <row r="74" spans="2:26" x14ac:dyDescent="0.25">
      <c r="B74" s="177"/>
      <c r="C74" s="4">
        <f t="shared" si="2"/>
        <v>0</v>
      </c>
      <c r="D74" s="4">
        <f>COUNTA(I74:Z74)-C74</f>
        <v>0</v>
      </c>
      <c r="E74" s="4">
        <f t="shared" si="3"/>
        <v>0</v>
      </c>
      <c r="F74" s="19" t="s">
        <v>96</v>
      </c>
      <c r="G74" s="19" t="s">
        <v>96</v>
      </c>
      <c r="H74" s="38" t="s">
        <v>9</v>
      </c>
      <c r="I74" s="81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2"/>
    </row>
    <row r="75" spans="2:26" x14ac:dyDescent="0.25">
      <c r="B75" s="177"/>
      <c r="C75" s="4">
        <f t="shared" si="2"/>
        <v>0</v>
      </c>
      <c r="D75" s="4">
        <f>COUNTA(I75:Z75)-C75</f>
        <v>0</v>
      </c>
      <c r="E75" s="4">
        <f t="shared" si="3"/>
        <v>0</v>
      </c>
      <c r="F75" s="19" t="s">
        <v>96</v>
      </c>
      <c r="G75" s="19" t="s">
        <v>96</v>
      </c>
      <c r="H75" s="38" t="s">
        <v>9</v>
      </c>
      <c r="I75" s="81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2"/>
    </row>
    <row r="76" spans="2:26" x14ac:dyDescent="0.25">
      <c r="B76" s="177"/>
      <c r="C76" s="4">
        <f t="shared" si="2"/>
        <v>0</v>
      </c>
      <c r="D76" s="4">
        <f>COUNTA(I76:Z76)-C76</f>
        <v>0</v>
      </c>
      <c r="E76" s="4">
        <f t="shared" si="3"/>
        <v>0</v>
      </c>
      <c r="F76" s="19" t="s">
        <v>97</v>
      </c>
      <c r="G76" s="19" t="s">
        <v>97</v>
      </c>
      <c r="H76" s="38" t="s">
        <v>9</v>
      </c>
      <c r="I76" s="81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2"/>
    </row>
    <row r="77" spans="2:26" x14ac:dyDescent="0.25">
      <c r="B77" s="177"/>
      <c r="C77" s="4">
        <f t="shared" si="2"/>
        <v>0</v>
      </c>
      <c r="D77" s="4">
        <f>COUNTA(I77:Z77)-C77</f>
        <v>0</v>
      </c>
      <c r="E77" s="4">
        <f t="shared" si="3"/>
        <v>0</v>
      </c>
      <c r="F77" s="19" t="s">
        <v>98</v>
      </c>
      <c r="G77" s="19" t="s">
        <v>98</v>
      </c>
      <c r="H77" s="38" t="s">
        <v>9</v>
      </c>
      <c r="I77" s="81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2"/>
    </row>
    <row r="78" spans="2:26" x14ac:dyDescent="0.25">
      <c r="B78" s="177"/>
      <c r="C78" s="4">
        <f t="shared" si="2"/>
        <v>0</v>
      </c>
      <c r="D78" s="4">
        <f>COUNTA(I78:Z78)-C78</f>
        <v>0</v>
      </c>
      <c r="E78" s="4">
        <f t="shared" si="3"/>
        <v>0</v>
      </c>
      <c r="F78" s="21" t="s">
        <v>99</v>
      </c>
      <c r="G78" s="21" t="s">
        <v>99</v>
      </c>
      <c r="H78" s="38" t="s">
        <v>9</v>
      </c>
      <c r="I78" s="81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2"/>
    </row>
    <row r="79" spans="2:26" x14ac:dyDescent="0.25">
      <c r="B79" s="177"/>
      <c r="C79" s="4">
        <f t="shared" si="2"/>
        <v>0</v>
      </c>
      <c r="D79" s="4">
        <f>COUNTA(I79:Z79)-C79</f>
        <v>0</v>
      </c>
      <c r="E79" s="4">
        <f>C79+D79</f>
        <v>0</v>
      </c>
      <c r="F79" s="38" t="s">
        <v>100</v>
      </c>
      <c r="G79" s="38" t="s">
        <v>101</v>
      </c>
      <c r="H79" s="31" t="s">
        <v>9</v>
      </c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2"/>
    </row>
    <row r="80" spans="2:26" x14ac:dyDescent="0.25">
      <c r="B80" s="177"/>
      <c r="C80" s="4">
        <f t="shared" si="2"/>
        <v>0</v>
      </c>
      <c r="D80" s="4">
        <f>COUNTA(I80:Z80)-C80</f>
        <v>0</v>
      </c>
      <c r="E80" s="13">
        <f t="shared" ref="E80:E83" si="4">C80+D80</f>
        <v>0</v>
      </c>
      <c r="F80" s="21"/>
      <c r="G80" s="19"/>
      <c r="H80" s="22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2"/>
    </row>
    <row r="81" spans="1:26" x14ac:dyDescent="0.25">
      <c r="B81" s="177"/>
      <c r="C81" s="4">
        <f t="shared" si="2"/>
        <v>0</v>
      </c>
      <c r="D81" s="4">
        <f>COUNTA(I81:Z81)-C81</f>
        <v>0</v>
      </c>
      <c r="E81" s="13">
        <f t="shared" si="4"/>
        <v>0</v>
      </c>
      <c r="F81" s="21"/>
      <c r="G81" s="19"/>
      <c r="H81" s="22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2"/>
    </row>
    <row r="82" spans="1:26" x14ac:dyDescent="0.25">
      <c r="B82" s="177"/>
      <c r="C82" s="4">
        <f t="shared" si="2"/>
        <v>0</v>
      </c>
      <c r="D82" s="4">
        <f>COUNTA(I82:Z82)-C82</f>
        <v>0</v>
      </c>
      <c r="E82" s="13">
        <f t="shared" si="4"/>
        <v>0</v>
      </c>
      <c r="F82" s="21"/>
      <c r="G82" s="19"/>
      <c r="H82" s="22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2"/>
    </row>
    <row r="83" spans="1:26" ht="21.75" thickBot="1" x14ac:dyDescent="0.3">
      <c r="B83" s="178"/>
      <c r="C83" s="17">
        <f t="shared" si="2"/>
        <v>0</v>
      </c>
      <c r="D83" s="17">
        <f>COUNTA(I83:Z83)-C83</f>
        <v>0</v>
      </c>
      <c r="E83" s="23">
        <f t="shared" si="4"/>
        <v>0</v>
      </c>
      <c r="F83" s="24"/>
      <c r="G83" s="20"/>
      <c r="H83" s="25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5"/>
    </row>
    <row r="84" spans="1:26" x14ac:dyDescent="0.25">
      <c r="B84" s="113"/>
    </row>
    <row r="85" spans="1:26" ht="21.75" thickBot="1" x14ac:dyDescent="0.3">
      <c r="B85" s="113"/>
    </row>
    <row r="86" spans="1:26" ht="18.75" customHeight="1" x14ac:dyDescent="0.25">
      <c r="A86" s="76" t="str" cm="1">
        <f t="array" aca="1" ref="A86" ca="1">HYPERLINK("#'"&amp;CELL("nomfichier",A1)&amp;"'!A1", "↑")</f>
        <v>↑</v>
      </c>
      <c r="B86" s="176" t="s">
        <v>114</v>
      </c>
      <c r="C86" s="137" t="s">
        <v>4</v>
      </c>
      <c r="D86" s="138"/>
      <c r="E86" s="139"/>
      <c r="F86" s="140" t="s">
        <v>13</v>
      </c>
      <c r="G86" s="142" t="s">
        <v>1</v>
      </c>
      <c r="H86" s="142" t="s">
        <v>2</v>
      </c>
      <c r="I86" s="32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4"/>
      <c r="Y86" s="34"/>
      <c r="Z86" s="35"/>
    </row>
    <row r="87" spans="1:26" x14ac:dyDescent="0.25">
      <c r="B87" s="177"/>
      <c r="C87" s="3" t="s">
        <v>5</v>
      </c>
      <c r="D87" s="3" t="s">
        <v>6</v>
      </c>
      <c r="E87" s="3" t="s">
        <v>3</v>
      </c>
      <c r="F87" s="141"/>
      <c r="G87" s="143"/>
      <c r="H87" s="143"/>
      <c r="I87" s="7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8"/>
      <c r="Y87" s="8"/>
      <c r="Z87" s="36"/>
    </row>
    <row r="88" spans="1:26" x14ac:dyDescent="0.25">
      <c r="B88" s="177"/>
      <c r="C88" s="4">
        <f t="shared" ref="C88:C112" si="5">COUNTIF(H88:ZN88, "x")</f>
        <v>0</v>
      </c>
      <c r="D88" s="4">
        <f>COUNTA(I88:Z88)-C88</f>
        <v>0</v>
      </c>
      <c r="E88" s="4">
        <f>C88+D88</f>
        <v>0</v>
      </c>
      <c r="F88" s="191" t="s">
        <v>77</v>
      </c>
      <c r="G88" s="191" t="s">
        <v>77</v>
      </c>
      <c r="H88" s="19" t="s">
        <v>8</v>
      </c>
      <c r="I88" s="81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2"/>
    </row>
    <row r="89" spans="1:26" x14ac:dyDescent="0.25">
      <c r="B89" s="177"/>
      <c r="C89" s="4">
        <f t="shared" si="5"/>
        <v>0</v>
      </c>
      <c r="D89" s="4">
        <f>COUNTA(I89:Z89)-C89</f>
        <v>0</v>
      </c>
      <c r="E89" s="4">
        <f t="shared" ref="E89:E111" si="6">C89+D89</f>
        <v>0</v>
      </c>
      <c r="F89" s="19" t="s">
        <v>78</v>
      </c>
      <c r="G89" s="19" t="s">
        <v>78</v>
      </c>
      <c r="H89" s="19" t="s">
        <v>8</v>
      </c>
      <c r="I89" s="81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2"/>
    </row>
    <row r="90" spans="1:26" x14ac:dyDescent="0.25">
      <c r="B90" s="177"/>
      <c r="C90" s="4">
        <f t="shared" si="5"/>
        <v>0</v>
      </c>
      <c r="D90" s="4">
        <f>COUNTA(I90:Z90)-C90</f>
        <v>0</v>
      </c>
      <c r="E90" s="4">
        <f t="shared" si="6"/>
        <v>0</v>
      </c>
      <c r="F90" s="19" t="s">
        <v>79</v>
      </c>
      <c r="G90" s="19" t="s">
        <v>79</v>
      </c>
      <c r="H90" s="19" t="s">
        <v>8</v>
      </c>
      <c r="I90" s="81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2"/>
    </row>
    <row r="91" spans="1:26" x14ac:dyDescent="0.25">
      <c r="B91" s="177"/>
      <c r="C91" s="4">
        <f t="shared" si="5"/>
        <v>0</v>
      </c>
      <c r="D91" s="4">
        <f>COUNTA(I91:Z91)-C91</f>
        <v>0</v>
      </c>
      <c r="E91" s="4">
        <f t="shared" si="6"/>
        <v>0</v>
      </c>
      <c r="F91" s="19" t="s">
        <v>80</v>
      </c>
      <c r="G91" s="19" t="s">
        <v>80</v>
      </c>
      <c r="H91" s="19" t="s">
        <v>8</v>
      </c>
      <c r="I91" s="81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2"/>
    </row>
    <row r="92" spans="1:26" x14ac:dyDescent="0.25">
      <c r="B92" s="177"/>
      <c r="C92" s="4">
        <f t="shared" si="5"/>
        <v>0</v>
      </c>
      <c r="D92" s="4">
        <f>COUNTA(I92:Z92)-C92</f>
        <v>0</v>
      </c>
      <c r="E92" s="4">
        <f t="shared" si="6"/>
        <v>0</v>
      </c>
      <c r="F92" s="19" t="s">
        <v>82</v>
      </c>
      <c r="G92" s="19" t="s">
        <v>82</v>
      </c>
      <c r="H92" s="19" t="s">
        <v>8</v>
      </c>
      <c r="I92" s="81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2"/>
    </row>
    <row r="93" spans="1:26" x14ac:dyDescent="0.25">
      <c r="B93" s="177"/>
      <c r="C93" s="4">
        <f t="shared" si="5"/>
        <v>0</v>
      </c>
      <c r="D93" s="4">
        <f>COUNTA(I93:Z93)-C93</f>
        <v>0</v>
      </c>
      <c r="E93" s="4">
        <f t="shared" si="6"/>
        <v>0</v>
      </c>
      <c r="F93" s="19" t="s">
        <v>81</v>
      </c>
      <c r="G93" s="19" t="s">
        <v>81</v>
      </c>
      <c r="H93" s="19" t="s">
        <v>8</v>
      </c>
      <c r="I93" s="81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2"/>
    </row>
    <row r="94" spans="1:26" x14ac:dyDescent="0.25">
      <c r="B94" s="177"/>
      <c r="C94" s="4">
        <f t="shared" si="5"/>
        <v>0</v>
      </c>
      <c r="D94" s="4">
        <f>COUNTA(I94:Z94)-C94</f>
        <v>0</v>
      </c>
      <c r="E94" s="4">
        <f t="shared" si="6"/>
        <v>0</v>
      </c>
      <c r="F94" s="19" t="s">
        <v>82</v>
      </c>
      <c r="G94" s="19" t="s">
        <v>82</v>
      </c>
      <c r="H94" s="19" t="s">
        <v>8</v>
      </c>
      <c r="I94" s="81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2"/>
    </row>
    <row r="95" spans="1:26" x14ac:dyDescent="0.25">
      <c r="B95" s="177"/>
      <c r="C95" s="4">
        <f t="shared" si="5"/>
        <v>0</v>
      </c>
      <c r="D95" s="4">
        <f>COUNTA(I95:Z95)-C95</f>
        <v>0</v>
      </c>
      <c r="E95" s="4">
        <f t="shared" si="6"/>
        <v>0</v>
      </c>
      <c r="F95" s="19" t="s">
        <v>84</v>
      </c>
      <c r="G95" s="19" t="s">
        <v>84</v>
      </c>
      <c r="H95" s="19" t="s">
        <v>8</v>
      </c>
      <c r="I95" s="81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2"/>
    </row>
    <row r="96" spans="1:26" x14ac:dyDescent="0.25">
      <c r="B96" s="177"/>
      <c r="C96" s="4">
        <f t="shared" si="5"/>
        <v>0</v>
      </c>
      <c r="D96" s="4">
        <f>COUNTA(I96:Z96)-C96</f>
        <v>0</v>
      </c>
      <c r="E96" s="4">
        <f t="shared" si="6"/>
        <v>0</v>
      </c>
      <c r="F96" s="19" t="s">
        <v>83</v>
      </c>
      <c r="G96" s="19" t="s">
        <v>83</v>
      </c>
      <c r="H96" s="19" t="s">
        <v>8</v>
      </c>
      <c r="I96" s="81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2"/>
    </row>
    <row r="97" spans="2:26" x14ac:dyDescent="0.25">
      <c r="B97" s="177"/>
      <c r="C97" s="4">
        <f t="shared" si="5"/>
        <v>0</v>
      </c>
      <c r="D97" s="4">
        <f>COUNTA(I97:Z97)-C97</f>
        <v>0</v>
      </c>
      <c r="E97" s="4">
        <f t="shared" si="6"/>
        <v>0</v>
      </c>
      <c r="F97" s="19" t="s">
        <v>85</v>
      </c>
      <c r="G97" s="19" t="s">
        <v>85</v>
      </c>
      <c r="H97" s="19" t="s">
        <v>8</v>
      </c>
      <c r="I97" s="81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2"/>
    </row>
    <row r="98" spans="2:26" ht="21.75" thickBot="1" x14ac:dyDescent="0.3">
      <c r="B98" s="177"/>
      <c r="C98" s="4">
        <f t="shared" si="5"/>
        <v>0</v>
      </c>
      <c r="D98" s="4">
        <f>COUNTA(I98:Z98)-C98</f>
        <v>0</v>
      </c>
      <c r="E98" s="4">
        <f t="shared" si="6"/>
        <v>0</v>
      </c>
      <c r="F98" s="20" t="s">
        <v>86</v>
      </c>
      <c r="G98" s="20" t="s">
        <v>86</v>
      </c>
      <c r="H98" s="19" t="s">
        <v>8</v>
      </c>
      <c r="I98" s="81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2"/>
    </row>
    <row r="99" spans="2:26" x14ac:dyDescent="0.25">
      <c r="B99" s="177"/>
      <c r="C99" s="4">
        <f t="shared" si="5"/>
        <v>0</v>
      </c>
      <c r="D99" s="4">
        <f>COUNTA(I99:Z99)-C99</f>
        <v>0</v>
      </c>
      <c r="E99" s="4">
        <f t="shared" si="6"/>
        <v>0</v>
      </c>
      <c r="F99" s="19" t="s">
        <v>87</v>
      </c>
      <c r="G99" s="19" t="s">
        <v>87</v>
      </c>
      <c r="H99" s="19" t="s">
        <v>8</v>
      </c>
      <c r="I99" s="81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2"/>
    </row>
    <row r="100" spans="2:26" ht="21.75" thickBot="1" x14ac:dyDescent="0.3">
      <c r="B100" s="177"/>
      <c r="C100" s="17">
        <f t="shared" si="5"/>
        <v>0</v>
      </c>
      <c r="D100" s="17">
        <f>COUNTA(I100:Z100)-C100</f>
        <v>0</v>
      </c>
      <c r="E100" s="17">
        <f t="shared" si="6"/>
        <v>0</v>
      </c>
      <c r="F100" s="19" t="s">
        <v>88</v>
      </c>
      <c r="G100" s="19" t="s">
        <v>88</v>
      </c>
      <c r="H100" s="20" t="s">
        <v>8</v>
      </c>
      <c r="I100" s="83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5"/>
    </row>
    <row r="101" spans="2:26" x14ac:dyDescent="0.25">
      <c r="B101" s="177"/>
      <c r="C101" s="16">
        <f t="shared" si="5"/>
        <v>0</v>
      </c>
      <c r="D101" s="16">
        <f>COUNTA(I101:Z101)-C101</f>
        <v>0</v>
      </c>
      <c r="E101" s="16">
        <f t="shared" si="6"/>
        <v>0</v>
      </c>
      <c r="F101" s="19" t="s">
        <v>89</v>
      </c>
      <c r="G101" s="19" t="s">
        <v>89</v>
      </c>
      <c r="H101" s="19" t="s">
        <v>9</v>
      </c>
      <c r="I101" s="81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2"/>
    </row>
    <row r="102" spans="2:26" x14ac:dyDescent="0.25">
      <c r="B102" s="177"/>
      <c r="C102" s="4">
        <f t="shared" si="5"/>
        <v>0</v>
      </c>
      <c r="D102" s="4">
        <f>COUNTA(I102:Z102)-C102</f>
        <v>0</v>
      </c>
      <c r="E102" s="4">
        <f t="shared" si="6"/>
        <v>0</v>
      </c>
      <c r="F102" s="19" t="s">
        <v>90</v>
      </c>
      <c r="G102" s="19" t="s">
        <v>90</v>
      </c>
      <c r="H102" s="19" t="s">
        <v>9</v>
      </c>
      <c r="I102" s="81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2"/>
    </row>
    <row r="103" spans="2:26" x14ac:dyDescent="0.25">
      <c r="B103" s="177"/>
      <c r="C103" s="4">
        <f t="shared" si="5"/>
        <v>0</v>
      </c>
      <c r="D103" s="4">
        <f>COUNTA(I103:Z103)-C103</f>
        <v>0</v>
      </c>
      <c r="E103" s="4">
        <f t="shared" si="6"/>
        <v>0</v>
      </c>
      <c r="F103" s="19" t="s">
        <v>91</v>
      </c>
      <c r="G103" s="19" t="s">
        <v>91</v>
      </c>
      <c r="H103" s="19" t="s">
        <v>9</v>
      </c>
      <c r="I103" s="81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2"/>
    </row>
    <row r="104" spans="2:26" x14ac:dyDescent="0.25">
      <c r="B104" s="177"/>
      <c r="C104" s="4">
        <f t="shared" si="5"/>
        <v>0</v>
      </c>
      <c r="D104" s="4">
        <f>COUNTA(I104:Z104)-C104</f>
        <v>0</v>
      </c>
      <c r="E104" s="4">
        <f t="shared" si="6"/>
        <v>0</v>
      </c>
      <c r="F104" s="19" t="s">
        <v>92</v>
      </c>
      <c r="G104" s="19" t="s">
        <v>92</v>
      </c>
      <c r="H104" s="19" t="s">
        <v>9</v>
      </c>
      <c r="I104" s="81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2"/>
    </row>
    <row r="105" spans="2:26" x14ac:dyDescent="0.25">
      <c r="B105" s="177"/>
      <c r="C105" s="4">
        <f t="shared" si="5"/>
        <v>0</v>
      </c>
      <c r="D105" s="4">
        <f>COUNTA(I105:Z105)-C105</f>
        <v>0</v>
      </c>
      <c r="E105" s="4">
        <f t="shared" si="6"/>
        <v>0</v>
      </c>
      <c r="F105" s="19" t="s">
        <v>93</v>
      </c>
      <c r="G105" s="19" t="s">
        <v>93</v>
      </c>
      <c r="H105" s="19" t="s">
        <v>9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2"/>
    </row>
    <row r="106" spans="2:26" x14ac:dyDescent="0.25">
      <c r="B106" s="177"/>
      <c r="C106" s="4">
        <f t="shared" si="5"/>
        <v>0</v>
      </c>
      <c r="D106" s="4">
        <f>COUNTA(I106:Z106)-C106</f>
        <v>0</v>
      </c>
      <c r="E106" s="4">
        <f t="shared" si="6"/>
        <v>0</v>
      </c>
      <c r="F106" s="19" t="s">
        <v>94</v>
      </c>
      <c r="G106" s="19" t="s">
        <v>94</v>
      </c>
      <c r="H106" s="19" t="s">
        <v>9</v>
      </c>
      <c r="I106" s="81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2"/>
    </row>
    <row r="107" spans="2:26" x14ac:dyDescent="0.25">
      <c r="B107" s="177"/>
      <c r="C107" s="4">
        <f t="shared" si="5"/>
        <v>0</v>
      </c>
      <c r="D107" s="4">
        <f>COUNTA(I107:Z107)-C107</f>
        <v>0</v>
      </c>
      <c r="E107" s="4">
        <f t="shared" si="6"/>
        <v>0</v>
      </c>
      <c r="F107" s="19" t="s">
        <v>95</v>
      </c>
      <c r="G107" s="19" t="s">
        <v>95</v>
      </c>
      <c r="H107" s="19" t="s">
        <v>9</v>
      </c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2"/>
    </row>
    <row r="108" spans="2:26" x14ac:dyDescent="0.25">
      <c r="B108" s="177"/>
      <c r="C108" s="4">
        <f t="shared" si="5"/>
        <v>0</v>
      </c>
      <c r="D108" s="4">
        <f>COUNTA(I108:Z108)-C108</f>
        <v>0</v>
      </c>
      <c r="E108" s="4">
        <f t="shared" si="6"/>
        <v>0</v>
      </c>
      <c r="F108" s="19" t="s">
        <v>96</v>
      </c>
      <c r="G108" s="19" t="s">
        <v>96</v>
      </c>
      <c r="H108" s="19" t="s">
        <v>9</v>
      </c>
      <c r="I108" s="81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2"/>
    </row>
    <row r="109" spans="2:26" x14ac:dyDescent="0.25">
      <c r="B109" s="177"/>
      <c r="C109" s="4">
        <f t="shared" si="5"/>
        <v>0</v>
      </c>
      <c r="D109" s="4">
        <f>COUNTA(I109:Z109)-C109</f>
        <v>0</v>
      </c>
      <c r="E109" s="4">
        <f t="shared" si="6"/>
        <v>0</v>
      </c>
      <c r="F109" s="19" t="s">
        <v>96</v>
      </c>
      <c r="G109" s="19" t="s">
        <v>96</v>
      </c>
      <c r="H109" s="19" t="s">
        <v>9</v>
      </c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2"/>
    </row>
    <row r="110" spans="2:26" x14ac:dyDescent="0.25">
      <c r="B110" s="177"/>
      <c r="C110" s="4">
        <f t="shared" si="5"/>
        <v>0</v>
      </c>
      <c r="D110" s="4">
        <f>COUNTA(I110:Z110)-C110</f>
        <v>0</v>
      </c>
      <c r="E110" s="4">
        <f t="shared" si="6"/>
        <v>0</v>
      </c>
      <c r="F110" s="19" t="s">
        <v>97</v>
      </c>
      <c r="G110" s="19" t="s">
        <v>97</v>
      </c>
      <c r="H110" s="19" t="s">
        <v>9</v>
      </c>
      <c r="I110" s="81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2"/>
    </row>
    <row r="111" spans="2:26" x14ac:dyDescent="0.25">
      <c r="B111" s="177"/>
      <c r="C111" s="4">
        <f t="shared" si="5"/>
        <v>0</v>
      </c>
      <c r="D111" s="4">
        <f>COUNTA(I111:Z111)-C111</f>
        <v>0</v>
      </c>
      <c r="E111" s="4">
        <f t="shared" si="6"/>
        <v>0</v>
      </c>
      <c r="F111" s="19" t="s">
        <v>98</v>
      </c>
      <c r="G111" s="19" t="s">
        <v>98</v>
      </c>
      <c r="H111" s="19" t="s">
        <v>9</v>
      </c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2"/>
    </row>
    <row r="112" spans="2:26" x14ac:dyDescent="0.25">
      <c r="B112" s="177"/>
      <c r="C112" s="4">
        <f t="shared" si="5"/>
        <v>0</v>
      </c>
      <c r="D112" s="4">
        <f>COUNTA(I112:Z112)-C112</f>
        <v>0</v>
      </c>
      <c r="E112" s="4">
        <f>C112+D112</f>
        <v>0</v>
      </c>
      <c r="F112" s="21" t="s">
        <v>99</v>
      </c>
      <c r="G112" s="21" t="s">
        <v>99</v>
      </c>
      <c r="H112" s="22" t="s">
        <v>9</v>
      </c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2"/>
    </row>
    <row r="113" spans="1:26" x14ac:dyDescent="0.25">
      <c r="B113" s="177"/>
      <c r="C113" s="4">
        <f>COUNTIF(H113:ZN113, "x")</f>
        <v>0</v>
      </c>
      <c r="D113" s="4">
        <f>COUNTA(I113:Z113)-C113</f>
        <v>0</v>
      </c>
      <c r="E113" s="13">
        <f t="shared" ref="E113:E117" si="7">C113+D113</f>
        <v>0</v>
      </c>
      <c r="F113" s="38" t="s">
        <v>100</v>
      </c>
      <c r="G113" s="38" t="s">
        <v>101</v>
      </c>
      <c r="H113" s="22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2"/>
    </row>
    <row r="114" spans="1:26" x14ac:dyDescent="0.25">
      <c r="B114" s="177"/>
      <c r="C114" s="4">
        <f t="shared" ref="C114:C117" si="8">COUNTIF(H114:ZN114, "x")</f>
        <v>0</v>
      </c>
      <c r="D114" s="4">
        <f>COUNTA(I114:Z114)-C114</f>
        <v>0</v>
      </c>
      <c r="E114" s="13">
        <f t="shared" si="7"/>
        <v>0</v>
      </c>
      <c r="F114" s="21"/>
      <c r="G114" s="19"/>
      <c r="H114" s="22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2"/>
    </row>
    <row r="115" spans="1:26" x14ac:dyDescent="0.25">
      <c r="B115" s="177"/>
      <c r="C115" s="4">
        <f t="shared" si="8"/>
        <v>0</v>
      </c>
      <c r="D115" s="4">
        <f>COUNTA(I115:Z115)-C115</f>
        <v>0</v>
      </c>
      <c r="E115" s="13">
        <f t="shared" si="7"/>
        <v>0</v>
      </c>
      <c r="F115" s="21"/>
      <c r="G115" s="19"/>
      <c r="H115" s="22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2"/>
    </row>
    <row r="116" spans="1:26" x14ac:dyDescent="0.25">
      <c r="B116" s="177"/>
      <c r="C116" s="4">
        <f t="shared" si="8"/>
        <v>0</v>
      </c>
      <c r="D116" s="4">
        <f>COUNTA(I116:Z116)-C116</f>
        <v>0</v>
      </c>
      <c r="E116" s="13">
        <f t="shared" si="7"/>
        <v>0</v>
      </c>
      <c r="F116" s="21"/>
      <c r="G116" s="19"/>
      <c r="H116" s="22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2"/>
    </row>
    <row r="117" spans="1:26" ht="21.75" thickBot="1" x14ac:dyDescent="0.3">
      <c r="B117" s="178"/>
      <c r="C117" s="17">
        <f t="shared" si="8"/>
        <v>0</v>
      </c>
      <c r="D117" s="17">
        <f>COUNTA(I117:Z117)-C117</f>
        <v>0</v>
      </c>
      <c r="E117" s="23">
        <f t="shared" si="7"/>
        <v>0</v>
      </c>
      <c r="F117" s="24"/>
      <c r="G117" s="20"/>
      <c r="H117" s="25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5"/>
    </row>
    <row r="118" spans="1:26" x14ac:dyDescent="0.25">
      <c r="B118" s="113"/>
    </row>
    <row r="119" spans="1:26" ht="21.75" thickBot="1" x14ac:dyDescent="0.3">
      <c r="B119" s="113"/>
    </row>
    <row r="120" spans="1:26" ht="18.75" customHeight="1" x14ac:dyDescent="0.25">
      <c r="A120" s="76" t="str" cm="1">
        <f t="array" aca="1" ref="A120" ca="1">HYPERLINK("#'"&amp;CELL("nomfichier",A1)&amp;"'!A1", "↑")</f>
        <v>↑</v>
      </c>
      <c r="B120" s="144" t="s">
        <v>115</v>
      </c>
      <c r="C120" s="147" t="s">
        <v>4</v>
      </c>
      <c r="D120" s="148"/>
      <c r="E120" s="149"/>
      <c r="F120" s="150" t="s">
        <v>13</v>
      </c>
      <c r="G120" s="152" t="s">
        <v>1</v>
      </c>
      <c r="H120" s="152" t="s">
        <v>2</v>
      </c>
      <c r="I120" s="39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1"/>
      <c r="Y120" s="41"/>
      <c r="Z120" s="42"/>
    </row>
    <row r="121" spans="1:26" x14ac:dyDescent="0.25">
      <c r="B121" s="145"/>
      <c r="C121" s="12" t="s">
        <v>5</v>
      </c>
      <c r="D121" s="12" t="s">
        <v>6</v>
      </c>
      <c r="E121" s="12" t="s">
        <v>3</v>
      </c>
      <c r="F121" s="151"/>
      <c r="G121" s="153"/>
      <c r="H121" s="153"/>
      <c r="I121" s="9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1"/>
      <c r="Y121" s="11"/>
      <c r="Z121" s="43"/>
    </row>
    <row r="122" spans="1:26" x14ac:dyDescent="0.25">
      <c r="B122" s="145"/>
      <c r="C122" s="4">
        <f t="shared" ref="C122:C138" si="9">COUNTIF(H122:ZN122, "x")</f>
        <v>0</v>
      </c>
      <c r="D122" s="4">
        <f>COUNTA(I122:Z122)-C122</f>
        <v>0</v>
      </c>
      <c r="E122" s="4">
        <f>C122+D122</f>
        <v>0</v>
      </c>
      <c r="F122" s="19" t="s">
        <v>91</v>
      </c>
      <c r="G122" s="19" t="s">
        <v>91</v>
      </c>
      <c r="H122" s="19" t="s">
        <v>0</v>
      </c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2"/>
    </row>
    <row r="123" spans="1:26" x14ac:dyDescent="0.25">
      <c r="B123" s="145"/>
      <c r="C123" s="4">
        <f t="shared" si="9"/>
        <v>0</v>
      </c>
      <c r="D123" s="4">
        <f>COUNTA(I123:Z123)-C123</f>
        <v>0</v>
      </c>
      <c r="E123" s="4">
        <f t="shared" ref="E123:E138" si="10">C123+D123</f>
        <v>0</v>
      </c>
      <c r="F123" s="19" t="s">
        <v>92</v>
      </c>
      <c r="G123" s="19" t="s">
        <v>92</v>
      </c>
      <c r="H123" s="19" t="s">
        <v>0</v>
      </c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2"/>
    </row>
    <row r="124" spans="1:26" x14ac:dyDescent="0.25">
      <c r="B124" s="145"/>
      <c r="C124" s="4">
        <f t="shared" si="9"/>
        <v>0</v>
      </c>
      <c r="D124" s="4">
        <f>COUNTA(I124:Z124)-C124</f>
        <v>0</v>
      </c>
      <c r="E124" s="4">
        <f t="shared" si="10"/>
        <v>0</v>
      </c>
      <c r="F124" s="19" t="s">
        <v>93</v>
      </c>
      <c r="G124" s="19" t="s">
        <v>93</v>
      </c>
      <c r="H124" s="19" t="s">
        <v>0</v>
      </c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2"/>
    </row>
    <row r="125" spans="1:26" x14ac:dyDescent="0.25">
      <c r="B125" s="145"/>
      <c r="C125" s="4">
        <f t="shared" si="9"/>
        <v>0</v>
      </c>
      <c r="D125" s="4">
        <f>COUNTA(I125:Z125)-C125</f>
        <v>0</v>
      </c>
      <c r="E125" s="4">
        <f t="shared" si="10"/>
        <v>0</v>
      </c>
      <c r="F125" s="19" t="s">
        <v>94</v>
      </c>
      <c r="G125" s="19" t="s">
        <v>94</v>
      </c>
      <c r="H125" s="19" t="s">
        <v>0</v>
      </c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2"/>
    </row>
    <row r="126" spans="1:26" x14ac:dyDescent="0.25">
      <c r="B126" s="145"/>
      <c r="C126" s="4">
        <f t="shared" si="9"/>
        <v>0</v>
      </c>
      <c r="D126" s="4">
        <f>COUNTA(I126:Z126)-C126</f>
        <v>0</v>
      </c>
      <c r="E126" s="4">
        <f t="shared" si="10"/>
        <v>0</v>
      </c>
      <c r="F126" s="19" t="s">
        <v>95</v>
      </c>
      <c r="G126" s="19" t="s">
        <v>95</v>
      </c>
      <c r="H126" s="19" t="s">
        <v>0</v>
      </c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2"/>
    </row>
    <row r="127" spans="1:26" x14ac:dyDescent="0.25">
      <c r="B127" s="145"/>
      <c r="C127" s="4">
        <f t="shared" si="9"/>
        <v>0</v>
      </c>
      <c r="D127" s="4">
        <f>COUNTA(I127:Z127)-C127</f>
        <v>0</v>
      </c>
      <c r="E127" s="4">
        <f t="shared" si="10"/>
        <v>0</v>
      </c>
      <c r="F127" s="19" t="s">
        <v>96</v>
      </c>
      <c r="G127" s="19" t="s">
        <v>96</v>
      </c>
      <c r="H127" s="19" t="s">
        <v>0</v>
      </c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2"/>
    </row>
    <row r="128" spans="1:26" x14ac:dyDescent="0.25">
      <c r="B128" s="145"/>
      <c r="C128" s="4">
        <f t="shared" si="9"/>
        <v>0</v>
      </c>
      <c r="D128" s="4">
        <f>COUNTA(I128:Z128)-C128</f>
        <v>0</v>
      </c>
      <c r="E128" s="4">
        <f t="shared" si="10"/>
        <v>0</v>
      </c>
      <c r="F128" s="19" t="s">
        <v>96</v>
      </c>
      <c r="G128" s="19" t="s">
        <v>96</v>
      </c>
      <c r="H128" s="19" t="s">
        <v>0</v>
      </c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2"/>
    </row>
    <row r="129" spans="1:26" x14ac:dyDescent="0.25">
      <c r="B129" s="145"/>
      <c r="C129" s="4">
        <f t="shared" si="9"/>
        <v>0</v>
      </c>
      <c r="D129" s="4">
        <f>COUNTA(I129:Z129)-C129</f>
        <v>0</v>
      </c>
      <c r="E129" s="4">
        <f t="shared" si="10"/>
        <v>0</v>
      </c>
      <c r="F129" s="19" t="s">
        <v>97</v>
      </c>
      <c r="G129" s="19" t="s">
        <v>97</v>
      </c>
      <c r="H129" s="19" t="s">
        <v>0</v>
      </c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2"/>
    </row>
    <row r="130" spans="1:26" x14ac:dyDescent="0.25">
      <c r="B130" s="145"/>
      <c r="C130" s="4">
        <f t="shared" si="9"/>
        <v>0</v>
      </c>
      <c r="D130" s="4">
        <f>COUNTA(I130:Z130)-C130</f>
        <v>0</v>
      </c>
      <c r="E130" s="4">
        <f t="shared" si="10"/>
        <v>0</v>
      </c>
      <c r="F130" s="19" t="s">
        <v>98</v>
      </c>
      <c r="G130" s="19" t="s">
        <v>98</v>
      </c>
      <c r="H130" s="19" t="s">
        <v>0</v>
      </c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2"/>
    </row>
    <row r="131" spans="1:26" x14ac:dyDescent="0.25">
      <c r="B131" s="145"/>
      <c r="C131" s="4">
        <f t="shared" si="9"/>
        <v>0</v>
      </c>
      <c r="D131" s="4">
        <f>COUNTA(I131:Z131)-C131</f>
        <v>0</v>
      </c>
      <c r="E131" s="4">
        <f t="shared" si="10"/>
        <v>0</v>
      </c>
      <c r="F131" s="21" t="s">
        <v>99</v>
      </c>
      <c r="G131" s="21" t="s">
        <v>99</v>
      </c>
      <c r="H131" s="19" t="s">
        <v>0</v>
      </c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2"/>
    </row>
    <row r="132" spans="1:26" x14ac:dyDescent="0.25">
      <c r="B132" s="145"/>
      <c r="C132" s="4">
        <f t="shared" si="9"/>
        <v>0</v>
      </c>
      <c r="D132" s="4">
        <f>COUNTA(I132:Z132)-C132</f>
        <v>0</v>
      </c>
      <c r="E132" s="4">
        <f t="shared" si="10"/>
        <v>0</v>
      </c>
      <c r="F132" s="38" t="s">
        <v>100</v>
      </c>
      <c r="G132" s="38" t="s">
        <v>101</v>
      </c>
      <c r="H132" s="19" t="s">
        <v>0</v>
      </c>
      <c r="I132" s="81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2"/>
    </row>
    <row r="133" spans="1:26" x14ac:dyDescent="0.25">
      <c r="B133" s="145"/>
      <c r="C133" s="4">
        <f t="shared" si="9"/>
        <v>0</v>
      </c>
      <c r="D133" s="4">
        <f>COUNTA(I133:Z133)-C133</f>
        <v>0</v>
      </c>
      <c r="E133" s="4">
        <f t="shared" si="10"/>
        <v>0</v>
      </c>
      <c r="F133" s="19" t="s">
        <v>93</v>
      </c>
      <c r="G133" s="19" t="s">
        <v>102</v>
      </c>
      <c r="H133" s="19" t="s">
        <v>0</v>
      </c>
      <c r="I133" s="81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2"/>
    </row>
    <row r="134" spans="1:26" x14ac:dyDescent="0.25">
      <c r="B134" s="145"/>
      <c r="C134" s="4">
        <f t="shared" si="9"/>
        <v>0</v>
      </c>
      <c r="D134" s="4">
        <f>COUNTA(I134:Z134)-C134</f>
        <v>0</v>
      </c>
      <c r="E134" s="4">
        <f t="shared" si="10"/>
        <v>0</v>
      </c>
      <c r="F134" s="19" t="s">
        <v>103</v>
      </c>
      <c r="G134" s="19" t="s">
        <v>104</v>
      </c>
      <c r="H134" s="19" t="s">
        <v>0</v>
      </c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2"/>
    </row>
    <row r="135" spans="1:26" x14ac:dyDescent="0.25">
      <c r="B135" s="145"/>
      <c r="C135" s="4">
        <f t="shared" si="9"/>
        <v>0</v>
      </c>
      <c r="D135" s="4">
        <f>COUNTA(I135:Z135)-C135</f>
        <v>0</v>
      </c>
      <c r="E135" s="4">
        <f t="shared" si="10"/>
        <v>0</v>
      </c>
      <c r="F135" s="19"/>
      <c r="G135" s="19"/>
      <c r="H135" s="19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2"/>
    </row>
    <row r="136" spans="1:26" x14ac:dyDescent="0.25">
      <c r="B136" s="145"/>
      <c r="C136" s="4">
        <f t="shared" si="9"/>
        <v>0</v>
      </c>
      <c r="D136" s="4">
        <f>COUNTA(I136:Z136)-C136</f>
        <v>0</v>
      </c>
      <c r="E136" s="4">
        <f t="shared" si="10"/>
        <v>0</v>
      </c>
      <c r="F136" s="19"/>
      <c r="G136" s="19"/>
      <c r="H136" s="19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2"/>
    </row>
    <row r="137" spans="1:26" x14ac:dyDescent="0.25">
      <c r="B137" s="145"/>
      <c r="C137" s="4">
        <f t="shared" si="9"/>
        <v>0</v>
      </c>
      <c r="D137" s="4">
        <f>COUNTA(I137:Z137)-C137</f>
        <v>0</v>
      </c>
      <c r="E137" s="4">
        <f t="shared" si="10"/>
        <v>0</v>
      </c>
      <c r="F137" s="19"/>
      <c r="G137" s="19"/>
      <c r="H137" s="19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2"/>
    </row>
    <row r="138" spans="1:26" ht="21.75" thickBot="1" x14ac:dyDescent="0.3">
      <c r="B138" s="146"/>
      <c r="C138" s="17">
        <f t="shared" si="9"/>
        <v>0</v>
      </c>
      <c r="D138" s="17">
        <f>COUNTA(I138:Z138)-C138</f>
        <v>0</v>
      </c>
      <c r="E138" s="17">
        <f t="shared" si="10"/>
        <v>0</v>
      </c>
      <c r="F138" s="20"/>
      <c r="G138" s="20"/>
      <c r="H138" s="20"/>
      <c r="I138" s="83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5"/>
    </row>
    <row r="139" spans="1:26" x14ac:dyDescent="0.25">
      <c r="B139" s="113"/>
    </row>
    <row r="140" spans="1:26" ht="21.75" thickBot="1" x14ac:dyDescent="0.3">
      <c r="B140" s="113"/>
    </row>
    <row r="141" spans="1:26" ht="18.75" customHeight="1" x14ac:dyDescent="0.25">
      <c r="A141" s="76" t="str" cm="1">
        <f t="array" aca="1" ref="A141" ca="1">HYPERLINK("#'"&amp;CELL("nomfichier",A1)&amp;"'!A1", "↑")</f>
        <v>↑</v>
      </c>
      <c r="B141" s="144" t="s">
        <v>116</v>
      </c>
      <c r="C141" s="147" t="s">
        <v>4</v>
      </c>
      <c r="D141" s="148"/>
      <c r="E141" s="149"/>
      <c r="F141" s="150" t="s">
        <v>13</v>
      </c>
      <c r="G141" s="152" t="s">
        <v>1</v>
      </c>
      <c r="H141" s="152" t="s">
        <v>2</v>
      </c>
      <c r="I141" s="39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1"/>
      <c r="Y141" s="41"/>
      <c r="Z141" s="42"/>
    </row>
    <row r="142" spans="1:26" x14ac:dyDescent="0.25">
      <c r="B142" s="145"/>
      <c r="C142" s="12" t="s">
        <v>5</v>
      </c>
      <c r="D142" s="12" t="s">
        <v>6</v>
      </c>
      <c r="E142" s="12" t="s">
        <v>3</v>
      </c>
      <c r="F142" s="151"/>
      <c r="G142" s="153"/>
      <c r="H142" s="153"/>
      <c r="I142" s="9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1"/>
      <c r="Y142" s="11"/>
      <c r="Z142" s="43"/>
    </row>
    <row r="143" spans="1:26" x14ac:dyDescent="0.25">
      <c r="B143" s="145"/>
      <c r="C143" s="4">
        <f t="shared" ref="C143:C159" si="11">COUNTIF(H143:ZN143, "x")</f>
        <v>0</v>
      </c>
      <c r="D143" s="4">
        <f>COUNTA(I143:Z143)-C143</f>
        <v>0</v>
      </c>
      <c r="E143" s="4">
        <f>C143+D143</f>
        <v>0</v>
      </c>
      <c r="F143" s="19" t="s">
        <v>91</v>
      </c>
      <c r="G143" s="19" t="s">
        <v>91</v>
      </c>
      <c r="H143" s="19" t="s">
        <v>0</v>
      </c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2"/>
    </row>
    <row r="144" spans="1:26" x14ac:dyDescent="0.25">
      <c r="B144" s="145"/>
      <c r="C144" s="4">
        <f t="shared" si="11"/>
        <v>0</v>
      </c>
      <c r="D144" s="4">
        <f>COUNTA(I144:Z144)-C144</f>
        <v>0</v>
      </c>
      <c r="E144" s="4">
        <f t="shared" ref="E144:E159" si="12">C144+D144</f>
        <v>0</v>
      </c>
      <c r="F144" s="19" t="s">
        <v>92</v>
      </c>
      <c r="G144" s="19" t="s">
        <v>92</v>
      </c>
      <c r="H144" s="19" t="s">
        <v>0</v>
      </c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2"/>
    </row>
    <row r="145" spans="2:26" x14ac:dyDescent="0.25">
      <c r="B145" s="145"/>
      <c r="C145" s="4">
        <f t="shared" si="11"/>
        <v>0</v>
      </c>
      <c r="D145" s="4">
        <f>COUNTA(I145:Z145)-C145</f>
        <v>0</v>
      </c>
      <c r="E145" s="4">
        <f t="shared" si="12"/>
        <v>0</v>
      </c>
      <c r="F145" s="19" t="s">
        <v>93</v>
      </c>
      <c r="G145" s="19" t="s">
        <v>93</v>
      </c>
      <c r="H145" s="19" t="s">
        <v>0</v>
      </c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2"/>
    </row>
    <row r="146" spans="2:26" x14ac:dyDescent="0.25">
      <c r="B146" s="145"/>
      <c r="C146" s="4">
        <f t="shared" si="11"/>
        <v>0</v>
      </c>
      <c r="D146" s="4">
        <f>COUNTA(I146:Z146)-C146</f>
        <v>0</v>
      </c>
      <c r="E146" s="4">
        <f t="shared" si="12"/>
        <v>0</v>
      </c>
      <c r="F146" s="19" t="s">
        <v>94</v>
      </c>
      <c r="G146" s="19" t="s">
        <v>94</v>
      </c>
      <c r="H146" s="19" t="s">
        <v>0</v>
      </c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2"/>
    </row>
    <row r="147" spans="2:26" x14ac:dyDescent="0.25">
      <c r="B147" s="145"/>
      <c r="C147" s="4">
        <f t="shared" si="11"/>
        <v>0</v>
      </c>
      <c r="D147" s="4">
        <f>COUNTA(I147:Z147)-C147</f>
        <v>0</v>
      </c>
      <c r="E147" s="4">
        <f t="shared" si="12"/>
        <v>0</v>
      </c>
      <c r="F147" s="19" t="s">
        <v>95</v>
      </c>
      <c r="G147" s="19" t="s">
        <v>95</v>
      </c>
      <c r="H147" s="19" t="s">
        <v>0</v>
      </c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2"/>
    </row>
    <row r="148" spans="2:26" x14ac:dyDescent="0.25">
      <c r="B148" s="145"/>
      <c r="C148" s="4">
        <f t="shared" si="11"/>
        <v>0</v>
      </c>
      <c r="D148" s="4">
        <f>COUNTA(I148:Z148)-C148</f>
        <v>0</v>
      </c>
      <c r="E148" s="4">
        <f t="shared" si="12"/>
        <v>0</v>
      </c>
      <c r="F148" s="19" t="s">
        <v>96</v>
      </c>
      <c r="G148" s="19" t="s">
        <v>96</v>
      </c>
      <c r="H148" s="19" t="s">
        <v>0</v>
      </c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2"/>
    </row>
    <row r="149" spans="2:26" x14ac:dyDescent="0.25">
      <c r="B149" s="145"/>
      <c r="C149" s="4">
        <f t="shared" si="11"/>
        <v>0</v>
      </c>
      <c r="D149" s="4">
        <f>COUNTA(I149:Z149)-C149</f>
        <v>0</v>
      </c>
      <c r="E149" s="4">
        <f t="shared" si="12"/>
        <v>0</v>
      </c>
      <c r="F149" s="19" t="s">
        <v>96</v>
      </c>
      <c r="G149" s="19" t="s">
        <v>96</v>
      </c>
      <c r="H149" s="19" t="s">
        <v>0</v>
      </c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2"/>
    </row>
    <row r="150" spans="2:26" x14ac:dyDescent="0.25">
      <c r="B150" s="145"/>
      <c r="C150" s="4">
        <f t="shared" si="11"/>
        <v>0</v>
      </c>
      <c r="D150" s="4">
        <f>COUNTA(I150:Z150)-C150</f>
        <v>0</v>
      </c>
      <c r="E150" s="4">
        <f t="shared" si="12"/>
        <v>0</v>
      </c>
      <c r="F150" s="19" t="s">
        <v>97</v>
      </c>
      <c r="G150" s="19" t="s">
        <v>97</v>
      </c>
      <c r="H150" s="19" t="s">
        <v>0</v>
      </c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2"/>
    </row>
    <row r="151" spans="2:26" x14ac:dyDescent="0.25">
      <c r="B151" s="145"/>
      <c r="C151" s="4">
        <f t="shared" si="11"/>
        <v>0</v>
      </c>
      <c r="D151" s="4">
        <f>COUNTA(I151:Z151)-C151</f>
        <v>0</v>
      </c>
      <c r="E151" s="4">
        <f t="shared" si="12"/>
        <v>0</v>
      </c>
      <c r="F151" s="19" t="s">
        <v>98</v>
      </c>
      <c r="G151" s="19" t="s">
        <v>98</v>
      </c>
      <c r="H151" s="19" t="s">
        <v>0</v>
      </c>
      <c r="I151" s="81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2"/>
    </row>
    <row r="152" spans="2:26" x14ac:dyDescent="0.25">
      <c r="B152" s="145"/>
      <c r="C152" s="4">
        <f t="shared" si="11"/>
        <v>0</v>
      </c>
      <c r="D152" s="4">
        <f>COUNTA(I152:Z152)-C152</f>
        <v>0</v>
      </c>
      <c r="E152" s="4">
        <f t="shared" si="12"/>
        <v>0</v>
      </c>
      <c r="F152" s="21" t="s">
        <v>99</v>
      </c>
      <c r="G152" s="21" t="s">
        <v>99</v>
      </c>
      <c r="H152" s="19" t="s">
        <v>0</v>
      </c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2"/>
    </row>
    <row r="153" spans="2:26" x14ac:dyDescent="0.25">
      <c r="B153" s="145"/>
      <c r="C153" s="4">
        <f t="shared" si="11"/>
        <v>0</v>
      </c>
      <c r="D153" s="4">
        <f>COUNTA(I153:Z153)-C153</f>
        <v>0</v>
      </c>
      <c r="E153" s="4">
        <f t="shared" si="12"/>
        <v>0</v>
      </c>
      <c r="F153" s="38" t="s">
        <v>100</v>
      </c>
      <c r="G153" s="38" t="s">
        <v>101</v>
      </c>
      <c r="H153" s="19" t="s">
        <v>0</v>
      </c>
      <c r="I153" s="81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2"/>
    </row>
    <row r="154" spans="2:26" x14ac:dyDescent="0.25">
      <c r="B154" s="145"/>
      <c r="C154" s="4">
        <f t="shared" si="11"/>
        <v>0</v>
      </c>
      <c r="D154" s="4">
        <f>COUNTA(I154:Z154)-C154</f>
        <v>0</v>
      </c>
      <c r="E154" s="4">
        <f t="shared" si="12"/>
        <v>0</v>
      </c>
      <c r="F154" s="19" t="s">
        <v>93</v>
      </c>
      <c r="G154" s="19" t="s">
        <v>102</v>
      </c>
      <c r="H154" s="19" t="s">
        <v>0</v>
      </c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2"/>
    </row>
    <row r="155" spans="2:26" x14ac:dyDescent="0.25">
      <c r="B155" s="145"/>
      <c r="C155" s="4">
        <f t="shared" si="11"/>
        <v>0</v>
      </c>
      <c r="D155" s="4">
        <f>COUNTA(I155:Z155)-C155</f>
        <v>0</v>
      </c>
      <c r="E155" s="4">
        <f t="shared" si="12"/>
        <v>0</v>
      </c>
      <c r="F155" s="19" t="s">
        <v>103</v>
      </c>
      <c r="G155" s="19" t="s">
        <v>104</v>
      </c>
      <c r="H155" s="19" t="s">
        <v>0</v>
      </c>
      <c r="I155" s="81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2"/>
    </row>
    <row r="156" spans="2:26" x14ac:dyDescent="0.25">
      <c r="B156" s="145"/>
      <c r="C156" s="4">
        <f t="shared" si="11"/>
        <v>0</v>
      </c>
      <c r="D156" s="4">
        <f>COUNTA(I156:Z156)-C156</f>
        <v>0</v>
      </c>
      <c r="E156" s="4">
        <f t="shared" si="12"/>
        <v>0</v>
      </c>
      <c r="F156" s="19"/>
      <c r="G156" s="19"/>
      <c r="H156" s="19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2"/>
    </row>
    <row r="157" spans="2:26" x14ac:dyDescent="0.25">
      <c r="B157" s="145"/>
      <c r="C157" s="4">
        <f t="shared" si="11"/>
        <v>0</v>
      </c>
      <c r="D157" s="4">
        <f>COUNTA(I157:Z157)-C157</f>
        <v>0</v>
      </c>
      <c r="E157" s="4">
        <f t="shared" si="12"/>
        <v>0</v>
      </c>
      <c r="F157" s="19"/>
      <c r="G157" s="19"/>
      <c r="H157" s="19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2"/>
    </row>
    <row r="158" spans="2:26" x14ac:dyDescent="0.25">
      <c r="B158" s="145"/>
      <c r="C158" s="4">
        <f t="shared" si="11"/>
        <v>0</v>
      </c>
      <c r="D158" s="4">
        <f>COUNTA(I158:Z158)-C158</f>
        <v>0</v>
      </c>
      <c r="E158" s="4">
        <f t="shared" si="12"/>
        <v>0</v>
      </c>
      <c r="F158" s="19"/>
      <c r="G158" s="19"/>
      <c r="H158" s="19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2"/>
    </row>
    <row r="159" spans="2:26" ht="21.75" thickBot="1" x14ac:dyDescent="0.3">
      <c r="B159" s="146"/>
      <c r="C159" s="17">
        <f t="shared" si="11"/>
        <v>0</v>
      </c>
      <c r="D159" s="17">
        <f>COUNTA(I159:Z159)-C159</f>
        <v>0</v>
      </c>
      <c r="E159" s="17">
        <f t="shared" si="12"/>
        <v>0</v>
      </c>
      <c r="F159" s="20"/>
      <c r="G159" s="20"/>
      <c r="H159" s="20"/>
      <c r="I159" s="83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5"/>
    </row>
    <row r="160" spans="2:26" x14ac:dyDescent="0.25">
      <c r="B160" s="113"/>
    </row>
    <row r="161" spans="1:26" ht="21.75" thickBot="1" x14ac:dyDescent="0.3">
      <c r="B161" s="113"/>
    </row>
    <row r="162" spans="1:26" ht="18.75" customHeight="1" x14ac:dyDescent="0.25">
      <c r="A162" s="76" t="str" cm="1">
        <f t="array" aca="1" ref="A162" ca="1">HYPERLINK("#'"&amp;CELL("nomfichier",A1)&amp;"'!A1", "↑")</f>
        <v>↑</v>
      </c>
      <c r="B162" s="144" t="s">
        <v>117</v>
      </c>
      <c r="C162" s="147" t="s">
        <v>4</v>
      </c>
      <c r="D162" s="148"/>
      <c r="E162" s="149"/>
      <c r="F162" s="150" t="s">
        <v>13</v>
      </c>
      <c r="G162" s="152" t="s">
        <v>1</v>
      </c>
      <c r="H162" s="152" t="s">
        <v>2</v>
      </c>
      <c r="I162" s="39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1"/>
      <c r="Y162" s="41"/>
      <c r="Z162" s="42"/>
    </row>
    <row r="163" spans="1:26" x14ac:dyDescent="0.25">
      <c r="B163" s="145"/>
      <c r="C163" s="12" t="s">
        <v>5</v>
      </c>
      <c r="D163" s="12" t="s">
        <v>6</v>
      </c>
      <c r="E163" s="12" t="s">
        <v>3</v>
      </c>
      <c r="F163" s="151"/>
      <c r="G163" s="153"/>
      <c r="H163" s="153"/>
      <c r="I163" s="9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1"/>
      <c r="Y163" s="11"/>
      <c r="Z163" s="43"/>
    </row>
    <row r="164" spans="1:26" x14ac:dyDescent="0.25">
      <c r="B164" s="145"/>
      <c r="C164" s="4">
        <f t="shared" ref="C164:C180" si="13">COUNTIF(H164:ZN164, "x")</f>
        <v>0</v>
      </c>
      <c r="D164" s="4">
        <f>COUNTA(I164:Z164)-C164</f>
        <v>0</v>
      </c>
      <c r="E164" s="4">
        <f>C164+D164</f>
        <v>0</v>
      </c>
      <c r="F164" s="19" t="s">
        <v>91</v>
      </c>
      <c r="G164" s="19" t="s">
        <v>91</v>
      </c>
      <c r="H164" s="19" t="s">
        <v>0</v>
      </c>
      <c r="I164" s="81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2"/>
    </row>
    <row r="165" spans="1:26" x14ac:dyDescent="0.25">
      <c r="B165" s="145"/>
      <c r="C165" s="4">
        <f t="shared" si="13"/>
        <v>0</v>
      </c>
      <c r="D165" s="4">
        <f>COUNTA(I165:Z165)-C165</f>
        <v>0</v>
      </c>
      <c r="E165" s="4">
        <f t="shared" ref="E165:E180" si="14">C165+D165</f>
        <v>0</v>
      </c>
      <c r="F165" s="19" t="s">
        <v>92</v>
      </c>
      <c r="G165" s="19" t="s">
        <v>92</v>
      </c>
      <c r="H165" s="19" t="s">
        <v>0</v>
      </c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2"/>
    </row>
    <row r="166" spans="1:26" x14ac:dyDescent="0.25">
      <c r="B166" s="145"/>
      <c r="C166" s="4">
        <f t="shared" si="13"/>
        <v>0</v>
      </c>
      <c r="D166" s="4">
        <f>COUNTA(I166:Z166)-C166</f>
        <v>0</v>
      </c>
      <c r="E166" s="4">
        <f t="shared" si="14"/>
        <v>0</v>
      </c>
      <c r="F166" s="19" t="s">
        <v>93</v>
      </c>
      <c r="G166" s="19" t="s">
        <v>93</v>
      </c>
      <c r="H166" s="19" t="s">
        <v>0</v>
      </c>
      <c r="I166" s="81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2"/>
    </row>
    <row r="167" spans="1:26" x14ac:dyDescent="0.25">
      <c r="B167" s="145"/>
      <c r="C167" s="4">
        <f t="shared" si="13"/>
        <v>0</v>
      </c>
      <c r="D167" s="4">
        <f>COUNTA(I167:Z167)-C167</f>
        <v>0</v>
      </c>
      <c r="E167" s="4">
        <f t="shared" si="14"/>
        <v>0</v>
      </c>
      <c r="F167" s="19" t="s">
        <v>94</v>
      </c>
      <c r="G167" s="19" t="s">
        <v>94</v>
      </c>
      <c r="H167" s="19" t="s">
        <v>0</v>
      </c>
      <c r="I167" s="81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2"/>
    </row>
    <row r="168" spans="1:26" x14ac:dyDescent="0.25">
      <c r="B168" s="145"/>
      <c r="C168" s="4">
        <f t="shared" si="13"/>
        <v>0</v>
      </c>
      <c r="D168" s="4">
        <f>COUNTA(I168:Z168)-C168</f>
        <v>0</v>
      </c>
      <c r="E168" s="4">
        <f t="shared" si="14"/>
        <v>0</v>
      </c>
      <c r="F168" s="19" t="s">
        <v>95</v>
      </c>
      <c r="G168" s="19" t="s">
        <v>95</v>
      </c>
      <c r="H168" s="19" t="s">
        <v>0</v>
      </c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2"/>
    </row>
    <row r="169" spans="1:26" x14ac:dyDescent="0.25">
      <c r="B169" s="145"/>
      <c r="C169" s="4">
        <f t="shared" si="13"/>
        <v>0</v>
      </c>
      <c r="D169" s="4">
        <f>COUNTA(I169:Z169)-C169</f>
        <v>0</v>
      </c>
      <c r="E169" s="4">
        <f t="shared" si="14"/>
        <v>0</v>
      </c>
      <c r="F169" s="19" t="s">
        <v>96</v>
      </c>
      <c r="G169" s="19" t="s">
        <v>96</v>
      </c>
      <c r="H169" s="19" t="s">
        <v>0</v>
      </c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2"/>
    </row>
    <row r="170" spans="1:26" x14ac:dyDescent="0.25">
      <c r="B170" s="145"/>
      <c r="C170" s="4">
        <f t="shared" si="13"/>
        <v>0</v>
      </c>
      <c r="D170" s="4">
        <f>COUNTA(I170:Z170)-C170</f>
        <v>0</v>
      </c>
      <c r="E170" s="4">
        <f t="shared" si="14"/>
        <v>0</v>
      </c>
      <c r="F170" s="19" t="s">
        <v>96</v>
      </c>
      <c r="G170" s="19" t="s">
        <v>96</v>
      </c>
      <c r="H170" s="19" t="s">
        <v>0</v>
      </c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2"/>
    </row>
    <row r="171" spans="1:26" x14ac:dyDescent="0.25">
      <c r="B171" s="145"/>
      <c r="C171" s="4">
        <f t="shared" si="13"/>
        <v>0</v>
      </c>
      <c r="D171" s="4">
        <f>COUNTA(I171:Z171)-C171</f>
        <v>0</v>
      </c>
      <c r="E171" s="4">
        <f t="shared" si="14"/>
        <v>0</v>
      </c>
      <c r="F171" s="19" t="s">
        <v>97</v>
      </c>
      <c r="G171" s="19" t="s">
        <v>97</v>
      </c>
      <c r="H171" s="19" t="s">
        <v>0</v>
      </c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2"/>
    </row>
    <row r="172" spans="1:26" x14ac:dyDescent="0.25">
      <c r="B172" s="145"/>
      <c r="C172" s="4">
        <f t="shared" si="13"/>
        <v>0</v>
      </c>
      <c r="D172" s="4">
        <f>COUNTA(I172:Z172)-C172</f>
        <v>0</v>
      </c>
      <c r="E172" s="4">
        <f t="shared" si="14"/>
        <v>0</v>
      </c>
      <c r="F172" s="19" t="s">
        <v>98</v>
      </c>
      <c r="G172" s="19" t="s">
        <v>98</v>
      </c>
      <c r="H172" s="19" t="s">
        <v>0</v>
      </c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2"/>
    </row>
    <row r="173" spans="1:26" x14ac:dyDescent="0.25">
      <c r="B173" s="145"/>
      <c r="C173" s="4">
        <f t="shared" si="13"/>
        <v>0</v>
      </c>
      <c r="D173" s="4">
        <f>COUNTA(I173:Z173)-C173</f>
        <v>0</v>
      </c>
      <c r="E173" s="4">
        <f t="shared" si="14"/>
        <v>0</v>
      </c>
      <c r="F173" s="21" t="s">
        <v>99</v>
      </c>
      <c r="G173" s="21" t="s">
        <v>99</v>
      </c>
      <c r="H173" s="19" t="s">
        <v>0</v>
      </c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2"/>
    </row>
    <row r="174" spans="1:26" x14ac:dyDescent="0.25">
      <c r="B174" s="145"/>
      <c r="C174" s="4">
        <f t="shared" si="13"/>
        <v>0</v>
      </c>
      <c r="D174" s="4">
        <f>COUNTA(I174:Z174)-C174</f>
        <v>0</v>
      </c>
      <c r="E174" s="4">
        <f t="shared" si="14"/>
        <v>0</v>
      </c>
      <c r="F174" s="38" t="s">
        <v>100</v>
      </c>
      <c r="G174" s="38" t="s">
        <v>101</v>
      </c>
      <c r="H174" s="19" t="s">
        <v>0</v>
      </c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2"/>
    </row>
    <row r="175" spans="1:26" x14ac:dyDescent="0.25">
      <c r="B175" s="145"/>
      <c r="C175" s="4">
        <f t="shared" si="13"/>
        <v>0</v>
      </c>
      <c r="D175" s="4">
        <f>COUNTA(I175:Z175)-C175</f>
        <v>0</v>
      </c>
      <c r="E175" s="4">
        <f t="shared" si="14"/>
        <v>0</v>
      </c>
      <c r="F175" s="19" t="s">
        <v>93</v>
      </c>
      <c r="G175" s="19" t="s">
        <v>102</v>
      </c>
      <c r="H175" s="19" t="s">
        <v>0</v>
      </c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2"/>
    </row>
    <row r="176" spans="1:26" x14ac:dyDescent="0.25">
      <c r="B176" s="145"/>
      <c r="C176" s="4">
        <f t="shared" si="13"/>
        <v>0</v>
      </c>
      <c r="D176" s="4">
        <f>COUNTA(I176:Z176)-C176</f>
        <v>0</v>
      </c>
      <c r="E176" s="4">
        <f t="shared" si="14"/>
        <v>0</v>
      </c>
      <c r="F176" s="19" t="s">
        <v>103</v>
      </c>
      <c r="G176" s="19" t="s">
        <v>104</v>
      </c>
      <c r="H176" s="19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2"/>
    </row>
    <row r="177" spans="1:26" x14ac:dyDescent="0.25">
      <c r="B177" s="145"/>
      <c r="C177" s="4">
        <f t="shared" si="13"/>
        <v>0</v>
      </c>
      <c r="D177" s="4">
        <f>COUNTA(I177:Z177)-C177</f>
        <v>0</v>
      </c>
      <c r="E177" s="4">
        <f t="shared" si="14"/>
        <v>0</v>
      </c>
      <c r="F177" s="19"/>
      <c r="G177" s="19"/>
      <c r="H177" s="19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2"/>
    </row>
    <row r="178" spans="1:26" x14ac:dyDescent="0.25">
      <c r="B178" s="145"/>
      <c r="C178" s="4">
        <f t="shared" si="13"/>
        <v>0</v>
      </c>
      <c r="D178" s="4">
        <f>COUNTA(I178:Z178)-C178</f>
        <v>0</v>
      </c>
      <c r="E178" s="4">
        <f t="shared" si="14"/>
        <v>0</v>
      </c>
      <c r="F178" s="19"/>
      <c r="G178" s="19"/>
      <c r="H178" s="19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2"/>
    </row>
    <row r="179" spans="1:26" x14ac:dyDescent="0.25">
      <c r="B179" s="145"/>
      <c r="C179" s="4">
        <f t="shared" si="13"/>
        <v>0</v>
      </c>
      <c r="D179" s="4">
        <f>COUNTA(I179:Z179)-C179</f>
        <v>0</v>
      </c>
      <c r="E179" s="4">
        <f t="shared" si="14"/>
        <v>0</v>
      </c>
      <c r="F179" s="19"/>
      <c r="G179" s="19"/>
      <c r="H179" s="19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2"/>
    </row>
    <row r="180" spans="1:26" ht="21.75" thickBot="1" x14ac:dyDescent="0.3">
      <c r="B180" s="146"/>
      <c r="C180" s="17">
        <f t="shared" si="13"/>
        <v>0</v>
      </c>
      <c r="D180" s="17">
        <f>COUNTA(I180:Z180)-C180</f>
        <v>0</v>
      </c>
      <c r="E180" s="17">
        <f t="shared" si="14"/>
        <v>0</v>
      </c>
      <c r="F180" s="20"/>
      <c r="G180" s="20"/>
      <c r="H180" s="20"/>
      <c r="I180" s="83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5"/>
    </row>
    <row r="181" spans="1:26" x14ac:dyDescent="0.25">
      <c r="B181" s="114"/>
      <c r="C181" s="1"/>
      <c r="D181" s="1"/>
      <c r="E181" s="1"/>
      <c r="F181" s="19"/>
      <c r="G181" s="19"/>
      <c r="H181" s="19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x14ac:dyDescent="0.25">
      <c r="B182" s="114"/>
      <c r="C182" s="1"/>
      <c r="D182" s="1"/>
      <c r="E182" s="1"/>
      <c r="F182" s="19"/>
      <c r="G182" s="19"/>
      <c r="H182" s="19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x14ac:dyDescent="0.25">
      <c r="B183" s="114"/>
      <c r="C183" s="1"/>
      <c r="D183" s="1"/>
      <c r="E183" s="1"/>
      <c r="F183" s="19"/>
      <c r="G183" s="19"/>
      <c r="H183" s="19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x14ac:dyDescent="0.25">
      <c r="B184" s="114"/>
      <c r="C184" s="1"/>
      <c r="D184" s="1"/>
      <c r="E184" s="1"/>
      <c r="F184" s="19"/>
      <c r="G184" s="19"/>
      <c r="H184" s="19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x14ac:dyDescent="0.25">
      <c r="B185" s="113"/>
    </row>
    <row r="186" spans="1:26" ht="21.75" thickBot="1" x14ac:dyDescent="0.3">
      <c r="B186" s="113"/>
    </row>
    <row r="187" spans="1:26" ht="18.75" customHeight="1" x14ac:dyDescent="0.25">
      <c r="A187" s="76" t="str" cm="1">
        <f t="array" aca="1" ref="A187" ca="1">HYPERLINK("#'"&amp;CELL("nomfichier",A1)&amp;"'!A1", "↑")</f>
        <v>↑</v>
      </c>
      <c r="B187" s="154" t="s">
        <v>118</v>
      </c>
      <c r="C187" s="157" t="s">
        <v>4</v>
      </c>
      <c r="D187" s="158"/>
      <c r="E187" s="159"/>
      <c r="F187" s="160" t="s">
        <v>13</v>
      </c>
      <c r="G187" s="162" t="s">
        <v>1</v>
      </c>
      <c r="H187" s="162" t="s">
        <v>2</v>
      </c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6"/>
      <c r="Y187" s="46"/>
      <c r="Z187" s="47"/>
    </row>
    <row r="188" spans="1:26" x14ac:dyDescent="0.25">
      <c r="B188" s="155"/>
      <c r="C188" s="52" t="s">
        <v>5</v>
      </c>
      <c r="D188" s="52" t="s">
        <v>6</v>
      </c>
      <c r="E188" s="52" t="s">
        <v>3</v>
      </c>
      <c r="F188" s="161"/>
      <c r="G188" s="163"/>
      <c r="H188" s="163"/>
      <c r="I188" s="48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50"/>
      <c r="Y188" s="50"/>
      <c r="Z188" s="51"/>
    </row>
    <row r="189" spans="1:26" x14ac:dyDescent="0.25">
      <c r="B189" s="155"/>
      <c r="C189" s="4">
        <f t="shared" ref="C189:C208" si="15">COUNTIF(H189:ZN189, "x")</f>
        <v>0</v>
      </c>
      <c r="D189" s="4">
        <f>COUNTA(I189:Z189)-C189</f>
        <v>0</v>
      </c>
      <c r="E189" s="4">
        <f>C189+D189</f>
        <v>0</v>
      </c>
      <c r="F189" s="19" t="s">
        <v>91</v>
      </c>
      <c r="G189" s="19" t="s">
        <v>91</v>
      </c>
      <c r="H189" s="53" t="s">
        <v>14</v>
      </c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2"/>
    </row>
    <row r="190" spans="1:26" x14ac:dyDescent="0.25">
      <c r="B190" s="155"/>
      <c r="C190" s="4">
        <f t="shared" si="15"/>
        <v>0</v>
      </c>
      <c r="D190" s="4">
        <f>COUNTA(I190:Z190)-C190</f>
        <v>0</v>
      </c>
      <c r="E190" s="4">
        <f t="shared" ref="E190:E208" si="16">C190+D190</f>
        <v>0</v>
      </c>
      <c r="F190" s="19" t="s">
        <v>92</v>
      </c>
      <c r="G190" s="19" t="s">
        <v>92</v>
      </c>
      <c r="H190" s="53" t="s">
        <v>14</v>
      </c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2"/>
    </row>
    <row r="191" spans="1:26" x14ac:dyDescent="0.25">
      <c r="B191" s="155"/>
      <c r="C191" s="4">
        <f t="shared" si="15"/>
        <v>0</v>
      </c>
      <c r="D191" s="4">
        <f>COUNTA(I191:Z191)-C191</f>
        <v>0</v>
      </c>
      <c r="E191" s="4">
        <f t="shared" si="16"/>
        <v>0</v>
      </c>
      <c r="F191" s="19" t="s">
        <v>93</v>
      </c>
      <c r="G191" s="19" t="s">
        <v>93</v>
      </c>
      <c r="H191" s="53" t="s">
        <v>14</v>
      </c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2"/>
    </row>
    <row r="192" spans="1:26" x14ac:dyDescent="0.25">
      <c r="B192" s="155"/>
      <c r="C192" s="4">
        <f t="shared" si="15"/>
        <v>0</v>
      </c>
      <c r="D192" s="4">
        <f>COUNTA(I192:Z192)-C192</f>
        <v>0</v>
      </c>
      <c r="E192" s="4">
        <f t="shared" si="16"/>
        <v>0</v>
      </c>
      <c r="F192" s="19" t="s">
        <v>94</v>
      </c>
      <c r="G192" s="19" t="s">
        <v>94</v>
      </c>
      <c r="H192" s="53" t="s">
        <v>14</v>
      </c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2"/>
    </row>
    <row r="193" spans="2:26" x14ac:dyDescent="0.25">
      <c r="B193" s="155"/>
      <c r="C193" s="4">
        <f t="shared" si="15"/>
        <v>0</v>
      </c>
      <c r="D193" s="4">
        <f>COUNTA(I193:Z193)-C193</f>
        <v>0</v>
      </c>
      <c r="E193" s="4">
        <f t="shared" si="16"/>
        <v>0</v>
      </c>
      <c r="F193" s="19" t="s">
        <v>95</v>
      </c>
      <c r="G193" s="19" t="s">
        <v>95</v>
      </c>
      <c r="H193" s="53" t="s">
        <v>14</v>
      </c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2"/>
    </row>
    <row r="194" spans="2:26" x14ac:dyDescent="0.25">
      <c r="B194" s="155"/>
      <c r="C194" s="4">
        <f t="shared" si="15"/>
        <v>0</v>
      </c>
      <c r="D194" s="4">
        <f>COUNTA(I194:Z194)-C194</f>
        <v>0</v>
      </c>
      <c r="E194" s="4">
        <f t="shared" si="16"/>
        <v>0</v>
      </c>
      <c r="F194" s="19" t="s">
        <v>96</v>
      </c>
      <c r="G194" s="19" t="s">
        <v>96</v>
      </c>
      <c r="H194" s="53" t="s">
        <v>14</v>
      </c>
      <c r="I194" s="81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2"/>
    </row>
    <row r="195" spans="2:26" x14ac:dyDescent="0.25">
      <c r="B195" s="155"/>
      <c r="C195" s="4">
        <f t="shared" si="15"/>
        <v>0</v>
      </c>
      <c r="D195" s="4">
        <f>COUNTA(I195:Z195)-C195</f>
        <v>0</v>
      </c>
      <c r="E195" s="4">
        <f t="shared" si="16"/>
        <v>0</v>
      </c>
      <c r="F195" s="19" t="s">
        <v>96</v>
      </c>
      <c r="G195" s="19" t="s">
        <v>96</v>
      </c>
      <c r="H195" s="53" t="s">
        <v>14</v>
      </c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2"/>
    </row>
    <row r="196" spans="2:26" x14ac:dyDescent="0.25">
      <c r="B196" s="155"/>
      <c r="C196" s="4">
        <f t="shared" si="15"/>
        <v>0</v>
      </c>
      <c r="D196" s="4">
        <f>COUNTA(I196:Z196)-C196</f>
        <v>0</v>
      </c>
      <c r="E196" s="4">
        <f t="shared" si="16"/>
        <v>0</v>
      </c>
      <c r="F196" s="19" t="s">
        <v>97</v>
      </c>
      <c r="G196" s="19" t="s">
        <v>97</v>
      </c>
      <c r="H196" s="53" t="s">
        <v>14</v>
      </c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2"/>
    </row>
    <row r="197" spans="2:26" x14ac:dyDescent="0.25">
      <c r="B197" s="155"/>
      <c r="C197" s="4">
        <f t="shared" si="15"/>
        <v>0</v>
      </c>
      <c r="D197" s="4">
        <f>COUNTA(I197:Z197)-C197</f>
        <v>0</v>
      </c>
      <c r="E197" s="4">
        <f t="shared" si="16"/>
        <v>0</v>
      </c>
      <c r="F197" s="19" t="s">
        <v>98</v>
      </c>
      <c r="G197" s="19" t="s">
        <v>98</v>
      </c>
      <c r="H197" s="53" t="s">
        <v>14</v>
      </c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2"/>
    </row>
    <row r="198" spans="2:26" x14ac:dyDescent="0.25">
      <c r="B198" s="155"/>
      <c r="C198" s="4">
        <f t="shared" si="15"/>
        <v>0</v>
      </c>
      <c r="D198" s="4">
        <f>COUNTA(I198:Z198)-C198</f>
        <v>0</v>
      </c>
      <c r="E198" s="4">
        <f t="shared" si="16"/>
        <v>0</v>
      </c>
      <c r="F198" s="21" t="s">
        <v>99</v>
      </c>
      <c r="G198" s="21" t="s">
        <v>99</v>
      </c>
      <c r="H198" s="53" t="s">
        <v>14</v>
      </c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2"/>
    </row>
    <row r="199" spans="2:26" x14ac:dyDescent="0.25">
      <c r="B199" s="155"/>
      <c r="C199" s="4">
        <f t="shared" si="15"/>
        <v>0</v>
      </c>
      <c r="D199" s="4">
        <f>COUNTA(I199:Z199)-C199</f>
        <v>0</v>
      </c>
      <c r="E199" s="4">
        <f t="shared" si="16"/>
        <v>0</v>
      </c>
      <c r="F199" s="38" t="s">
        <v>100</v>
      </c>
      <c r="G199" s="38" t="s">
        <v>101</v>
      </c>
      <c r="H199" s="53" t="s">
        <v>14</v>
      </c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2"/>
    </row>
    <row r="200" spans="2:26" x14ac:dyDescent="0.25">
      <c r="B200" s="155"/>
      <c r="C200" s="4">
        <f t="shared" si="15"/>
        <v>0</v>
      </c>
      <c r="D200" s="4">
        <f>COUNTA(I200:Z200)-C200</f>
        <v>0</v>
      </c>
      <c r="E200" s="4">
        <f t="shared" si="16"/>
        <v>0</v>
      </c>
      <c r="F200" s="19" t="s">
        <v>93</v>
      </c>
      <c r="G200" s="19" t="s">
        <v>102</v>
      </c>
      <c r="H200" s="53" t="s">
        <v>14</v>
      </c>
      <c r="I200" s="81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2"/>
    </row>
    <row r="201" spans="2:26" x14ac:dyDescent="0.25">
      <c r="B201" s="155"/>
      <c r="C201" s="4">
        <f t="shared" si="15"/>
        <v>0</v>
      </c>
      <c r="D201" s="4">
        <f>COUNTA(I201:Z201)-C201</f>
        <v>0</v>
      </c>
      <c r="E201" s="4">
        <f t="shared" si="16"/>
        <v>0</v>
      </c>
      <c r="F201" s="19" t="s">
        <v>103</v>
      </c>
      <c r="G201" s="19" t="s">
        <v>104</v>
      </c>
      <c r="H201" s="53" t="s">
        <v>14</v>
      </c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2"/>
    </row>
    <row r="202" spans="2:26" x14ac:dyDescent="0.25">
      <c r="B202" s="155"/>
      <c r="C202" s="4">
        <f t="shared" si="15"/>
        <v>0</v>
      </c>
      <c r="D202" s="4">
        <f>COUNTA(I202:Z202)-C202</f>
        <v>0</v>
      </c>
      <c r="E202" s="4">
        <f t="shared" si="16"/>
        <v>0</v>
      </c>
      <c r="F202" s="53" t="s">
        <v>107</v>
      </c>
      <c r="G202" s="53" t="s">
        <v>106</v>
      </c>
      <c r="H202" s="53" t="s">
        <v>14</v>
      </c>
      <c r="I202" s="81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2"/>
    </row>
    <row r="203" spans="2:26" x14ac:dyDescent="0.25">
      <c r="B203" s="155"/>
      <c r="C203" s="4">
        <f t="shared" si="15"/>
        <v>0</v>
      </c>
      <c r="D203" s="4">
        <f>COUNTA(I203:Z203)-C203</f>
        <v>0</v>
      </c>
      <c r="E203" s="4">
        <f t="shared" si="16"/>
        <v>0</v>
      </c>
      <c r="F203" s="53" t="s">
        <v>105</v>
      </c>
      <c r="G203" s="53" t="s">
        <v>108</v>
      </c>
      <c r="H203" s="53" t="s">
        <v>14</v>
      </c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2"/>
    </row>
    <row r="204" spans="2:26" x14ac:dyDescent="0.25">
      <c r="B204" s="155"/>
      <c r="C204" s="4">
        <f t="shared" si="15"/>
        <v>0</v>
      </c>
      <c r="D204" s="4">
        <f>COUNTA(I204:Z204)-C204</f>
        <v>0</v>
      </c>
      <c r="E204" s="4">
        <f t="shared" si="16"/>
        <v>0</v>
      </c>
      <c r="F204" s="19"/>
      <c r="G204" s="19"/>
      <c r="H204" s="22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2"/>
    </row>
    <row r="205" spans="2:26" x14ac:dyDescent="0.25">
      <c r="B205" s="155"/>
      <c r="C205" s="4">
        <f t="shared" si="15"/>
        <v>0</v>
      </c>
      <c r="D205" s="4">
        <f>COUNTA(I205:Z205)-C205</f>
        <v>0</v>
      </c>
      <c r="E205" s="4">
        <f t="shared" si="16"/>
        <v>0</v>
      </c>
      <c r="F205" s="19"/>
      <c r="G205" s="19"/>
      <c r="H205" s="22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2"/>
    </row>
    <row r="206" spans="2:26" x14ac:dyDescent="0.25">
      <c r="B206" s="155"/>
      <c r="C206" s="54">
        <f t="shared" si="15"/>
        <v>0</v>
      </c>
      <c r="D206" s="4">
        <f>COUNTA(I206:Z206)-C206</f>
        <v>0</v>
      </c>
      <c r="E206" s="54">
        <f t="shared" si="16"/>
        <v>0</v>
      </c>
      <c r="F206" s="19"/>
      <c r="G206" s="19"/>
      <c r="H206" s="22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2"/>
    </row>
    <row r="207" spans="2:26" x14ac:dyDescent="0.25">
      <c r="B207" s="155"/>
      <c r="C207" s="56">
        <f t="shared" si="15"/>
        <v>0</v>
      </c>
      <c r="D207" s="4">
        <f>COUNTA(I207:Z207)-C207</f>
        <v>0</v>
      </c>
      <c r="E207" s="56">
        <f t="shared" si="16"/>
        <v>0</v>
      </c>
      <c r="F207" s="19"/>
      <c r="G207" s="19"/>
      <c r="H207" s="22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2"/>
    </row>
    <row r="208" spans="2:26" ht="21.75" thickBot="1" x14ac:dyDescent="0.3">
      <c r="B208" s="156"/>
      <c r="C208" s="55">
        <f t="shared" si="15"/>
        <v>0</v>
      </c>
      <c r="D208" s="17">
        <f>COUNTA(I208:Z208)-C208</f>
        <v>0</v>
      </c>
      <c r="E208" s="55">
        <f t="shared" si="16"/>
        <v>0</v>
      </c>
      <c r="F208" s="20"/>
      <c r="G208" s="20"/>
      <c r="H208" s="25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5"/>
    </row>
    <row r="209" spans="1:26" x14ac:dyDescent="0.25">
      <c r="B209" s="113"/>
    </row>
    <row r="210" spans="1:26" ht="21.75" thickBot="1" x14ac:dyDescent="0.3">
      <c r="B210" s="113"/>
    </row>
    <row r="211" spans="1:26" ht="18.75" customHeight="1" x14ac:dyDescent="0.25">
      <c r="A211" s="76" t="str" cm="1">
        <f t="array" aca="1" ref="A211" ca="1">HYPERLINK("#'"&amp;CELL("nomfichier",A1)&amp;"'!A1", "↑")</f>
        <v>↑</v>
      </c>
      <c r="B211" s="154" t="s">
        <v>119</v>
      </c>
      <c r="C211" s="157" t="s">
        <v>4</v>
      </c>
      <c r="D211" s="158"/>
      <c r="E211" s="159"/>
      <c r="F211" s="160" t="s">
        <v>13</v>
      </c>
      <c r="G211" s="162" t="s">
        <v>1</v>
      </c>
      <c r="H211" s="162" t="s">
        <v>2</v>
      </c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6"/>
      <c r="Y211" s="46"/>
      <c r="Z211" s="47"/>
    </row>
    <row r="212" spans="1:26" x14ac:dyDescent="0.25">
      <c r="B212" s="155"/>
      <c r="C212" s="52" t="s">
        <v>5</v>
      </c>
      <c r="D212" s="52" t="s">
        <v>6</v>
      </c>
      <c r="E212" s="52" t="s">
        <v>3</v>
      </c>
      <c r="F212" s="161"/>
      <c r="G212" s="163"/>
      <c r="H212" s="163"/>
      <c r="I212" s="48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50"/>
      <c r="Y212" s="50"/>
      <c r="Z212" s="51"/>
    </row>
    <row r="213" spans="1:26" x14ac:dyDescent="0.25">
      <c r="B213" s="155"/>
      <c r="C213" s="4">
        <f t="shared" ref="C213:C232" si="17">COUNTIF(H213:ZN213, "x")</f>
        <v>0</v>
      </c>
      <c r="D213" s="4">
        <f>COUNTA(I213:Z213)-C213</f>
        <v>0</v>
      </c>
      <c r="E213" s="4">
        <f>C213+D213</f>
        <v>0</v>
      </c>
      <c r="F213" s="19" t="s">
        <v>91</v>
      </c>
      <c r="G213" s="19" t="s">
        <v>91</v>
      </c>
      <c r="H213" s="1" t="s">
        <v>14</v>
      </c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2"/>
    </row>
    <row r="214" spans="1:26" x14ac:dyDescent="0.25">
      <c r="B214" s="155"/>
      <c r="C214" s="4">
        <f t="shared" si="17"/>
        <v>0</v>
      </c>
      <c r="D214" s="4">
        <f>COUNTA(I214:Z214)-C214</f>
        <v>0</v>
      </c>
      <c r="E214" s="4">
        <f t="shared" ref="E214:E232" si="18">C214+D214</f>
        <v>0</v>
      </c>
      <c r="F214" s="19" t="s">
        <v>92</v>
      </c>
      <c r="G214" s="19" t="s">
        <v>92</v>
      </c>
      <c r="H214" s="1" t="s">
        <v>14</v>
      </c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2"/>
    </row>
    <row r="215" spans="1:26" x14ac:dyDescent="0.25">
      <c r="B215" s="155"/>
      <c r="C215" s="4">
        <f t="shared" si="17"/>
        <v>0</v>
      </c>
      <c r="D215" s="4">
        <f>COUNTA(I215:Z215)-C215</f>
        <v>0</v>
      </c>
      <c r="E215" s="4">
        <f t="shared" si="18"/>
        <v>0</v>
      </c>
      <c r="F215" s="19" t="s">
        <v>93</v>
      </c>
      <c r="G215" s="19" t="s">
        <v>93</v>
      </c>
      <c r="H215" s="1" t="s">
        <v>14</v>
      </c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2"/>
    </row>
    <row r="216" spans="1:26" x14ac:dyDescent="0.25">
      <c r="B216" s="155"/>
      <c r="C216" s="4">
        <f t="shared" si="17"/>
        <v>0</v>
      </c>
      <c r="D216" s="4">
        <f>COUNTA(I216:Z216)-C216</f>
        <v>0</v>
      </c>
      <c r="E216" s="4">
        <f t="shared" si="18"/>
        <v>0</v>
      </c>
      <c r="F216" s="19" t="s">
        <v>94</v>
      </c>
      <c r="G216" s="19" t="s">
        <v>94</v>
      </c>
      <c r="H216" s="1" t="s">
        <v>14</v>
      </c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2"/>
    </row>
    <row r="217" spans="1:26" x14ac:dyDescent="0.25">
      <c r="B217" s="155"/>
      <c r="C217" s="4">
        <f t="shared" si="17"/>
        <v>0</v>
      </c>
      <c r="D217" s="4">
        <f>COUNTA(I217:Z217)-C217</f>
        <v>0</v>
      </c>
      <c r="E217" s="4">
        <f t="shared" si="18"/>
        <v>0</v>
      </c>
      <c r="F217" s="19" t="s">
        <v>95</v>
      </c>
      <c r="G217" s="19" t="s">
        <v>95</v>
      </c>
      <c r="H217" s="1" t="s">
        <v>14</v>
      </c>
      <c r="I217" s="81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2"/>
    </row>
    <row r="218" spans="1:26" x14ac:dyDescent="0.25">
      <c r="B218" s="155"/>
      <c r="C218" s="4">
        <f t="shared" si="17"/>
        <v>0</v>
      </c>
      <c r="D218" s="4">
        <f>COUNTA(I218:Z218)-C218</f>
        <v>0</v>
      </c>
      <c r="E218" s="4">
        <f t="shared" si="18"/>
        <v>0</v>
      </c>
      <c r="F218" s="19" t="s">
        <v>96</v>
      </c>
      <c r="G218" s="19" t="s">
        <v>96</v>
      </c>
      <c r="H218" s="1" t="s">
        <v>14</v>
      </c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2"/>
    </row>
    <row r="219" spans="1:26" x14ac:dyDescent="0.25">
      <c r="B219" s="155"/>
      <c r="C219" s="4">
        <f t="shared" si="17"/>
        <v>0</v>
      </c>
      <c r="D219" s="4">
        <f>COUNTA(I219:Z219)-C219</f>
        <v>0</v>
      </c>
      <c r="E219" s="4">
        <f t="shared" si="18"/>
        <v>0</v>
      </c>
      <c r="F219" s="19" t="s">
        <v>96</v>
      </c>
      <c r="G219" s="19" t="s">
        <v>96</v>
      </c>
      <c r="H219" s="1" t="s">
        <v>14</v>
      </c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2"/>
    </row>
    <row r="220" spans="1:26" x14ac:dyDescent="0.25">
      <c r="B220" s="155"/>
      <c r="C220" s="4">
        <f t="shared" si="17"/>
        <v>0</v>
      </c>
      <c r="D220" s="4">
        <f>COUNTA(I220:Z220)-C220</f>
        <v>0</v>
      </c>
      <c r="E220" s="4">
        <f t="shared" si="18"/>
        <v>0</v>
      </c>
      <c r="F220" s="19" t="s">
        <v>97</v>
      </c>
      <c r="G220" s="19" t="s">
        <v>97</v>
      </c>
      <c r="H220" s="1" t="s">
        <v>14</v>
      </c>
      <c r="I220" s="81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2"/>
    </row>
    <row r="221" spans="1:26" x14ac:dyDescent="0.25">
      <c r="B221" s="155"/>
      <c r="C221" s="4">
        <f t="shared" si="17"/>
        <v>0</v>
      </c>
      <c r="D221" s="4">
        <f>COUNTA(I221:Z221)-C221</f>
        <v>0</v>
      </c>
      <c r="E221" s="4">
        <f t="shared" si="18"/>
        <v>0</v>
      </c>
      <c r="F221" s="19" t="s">
        <v>98</v>
      </c>
      <c r="G221" s="19" t="s">
        <v>98</v>
      </c>
      <c r="H221" s="1" t="s">
        <v>14</v>
      </c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2"/>
    </row>
    <row r="222" spans="1:26" x14ac:dyDescent="0.25">
      <c r="B222" s="155"/>
      <c r="C222" s="4">
        <f t="shared" si="17"/>
        <v>0</v>
      </c>
      <c r="D222" s="4">
        <f>COUNTA(I222:Z222)-C222</f>
        <v>0</v>
      </c>
      <c r="E222" s="4">
        <f t="shared" si="18"/>
        <v>0</v>
      </c>
      <c r="F222" s="21" t="s">
        <v>99</v>
      </c>
      <c r="G222" s="21" t="s">
        <v>99</v>
      </c>
      <c r="H222" s="1" t="s">
        <v>14</v>
      </c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2"/>
    </row>
    <row r="223" spans="1:26" x14ac:dyDescent="0.25">
      <c r="B223" s="155"/>
      <c r="C223" s="4">
        <f t="shared" si="17"/>
        <v>0</v>
      </c>
      <c r="D223" s="4">
        <f>COUNTA(I223:Z223)-C223</f>
        <v>0</v>
      </c>
      <c r="E223" s="4">
        <f t="shared" si="18"/>
        <v>0</v>
      </c>
      <c r="F223" s="38" t="s">
        <v>100</v>
      </c>
      <c r="G223" s="38" t="s">
        <v>101</v>
      </c>
      <c r="H223" s="1" t="s">
        <v>14</v>
      </c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2"/>
    </row>
    <row r="224" spans="1:26" x14ac:dyDescent="0.25">
      <c r="B224" s="155"/>
      <c r="C224" s="4">
        <f t="shared" si="17"/>
        <v>0</v>
      </c>
      <c r="D224" s="4">
        <f>COUNTA(I224:Z224)-C224</f>
        <v>0</v>
      </c>
      <c r="E224" s="4">
        <f t="shared" si="18"/>
        <v>0</v>
      </c>
      <c r="F224" s="19" t="s">
        <v>93</v>
      </c>
      <c r="G224" s="19" t="s">
        <v>102</v>
      </c>
      <c r="H224" s="1" t="s">
        <v>14</v>
      </c>
      <c r="I224" s="81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2"/>
    </row>
    <row r="225" spans="1:26" x14ac:dyDescent="0.25">
      <c r="B225" s="155"/>
      <c r="C225" s="4">
        <f t="shared" si="17"/>
        <v>0</v>
      </c>
      <c r="D225" s="4">
        <f>COUNTA(I225:Z225)-C225</f>
        <v>0</v>
      </c>
      <c r="E225" s="4">
        <f t="shared" si="18"/>
        <v>0</v>
      </c>
      <c r="F225" s="19" t="s">
        <v>103</v>
      </c>
      <c r="G225" s="19" t="s">
        <v>104</v>
      </c>
      <c r="H225" s="1" t="s">
        <v>14</v>
      </c>
      <c r="I225" s="81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2"/>
    </row>
    <row r="226" spans="1:26" x14ac:dyDescent="0.25">
      <c r="B226" s="155"/>
      <c r="C226" s="4">
        <f t="shared" si="17"/>
        <v>0</v>
      </c>
      <c r="D226" s="4">
        <f>COUNTA(I226:Z226)-C226</f>
        <v>0</v>
      </c>
      <c r="E226" s="4">
        <f t="shared" si="18"/>
        <v>0</v>
      </c>
      <c r="F226" s="53" t="s">
        <v>107</v>
      </c>
      <c r="G226" s="53" t="s">
        <v>106</v>
      </c>
      <c r="H226" s="1" t="s">
        <v>14</v>
      </c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2"/>
    </row>
    <row r="227" spans="1:26" x14ac:dyDescent="0.25">
      <c r="B227" s="155"/>
      <c r="C227" s="4">
        <f t="shared" si="17"/>
        <v>0</v>
      </c>
      <c r="D227" s="4">
        <f>COUNTA(I227:Z227)-C227</f>
        <v>0</v>
      </c>
      <c r="E227" s="4">
        <f t="shared" si="18"/>
        <v>0</v>
      </c>
      <c r="F227" s="53" t="s">
        <v>105</v>
      </c>
      <c r="G227" s="53" t="s">
        <v>108</v>
      </c>
      <c r="H227" s="1" t="s">
        <v>14</v>
      </c>
      <c r="I227" s="81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2"/>
    </row>
    <row r="228" spans="1:26" x14ac:dyDescent="0.25">
      <c r="B228" s="155"/>
      <c r="C228" s="4">
        <f t="shared" si="17"/>
        <v>0</v>
      </c>
      <c r="D228" s="4">
        <f>COUNTA(I228:Z228)-C228</f>
        <v>0</v>
      </c>
      <c r="E228" s="4">
        <f t="shared" si="18"/>
        <v>0</v>
      </c>
      <c r="F228" s="19" t="s">
        <v>109</v>
      </c>
      <c r="G228" s="92" t="s">
        <v>110</v>
      </c>
      <c r="H228" s="93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2"/>
    </row>
    <row r="229" spans="1:26" x14ac:dyDescent="0.25">
      <c r="B229" s="155"/>
      <c r="C229" s="4">
        <f t="shared" si="17"/>
        <v>0</v>
      </c>
      <c r="D229" s="4">
        <f>COUNTA(I229:Z229)-C229</f>
        <v>0</v>
      </c>
      <c r="E229" s="4">
        <f t="shared" si="18"/>
        <v>0</v>
      </c>
      <c r="F229" s="192"/>
      <c r="G229" s="19"/>
      <c r="H229" s="22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2"/>
    </row>
    <row r="230" spans="1:26" x14ac:dyDescent="0.25">
      <c r="B230" s="155"/>
      <c r="C230" s="54">
        <f t="shared" si="17"/>
        <v>0</v>
      </c>
      <c r="D230" s="4">
        <f>COUNTA(I230:Z230)-C230</f>
        <v>0</v>
      </c>
      <c r="E230" s="54">
        <f t="shared" si="18"/>
        <v>0</v>
      </c>
      <c r="F230" s="19"/>
      <c r="G230" s="19"/>
      <c r="H230" s="22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2"/>
    </row>
    <row r="231" spans="1:26" x14ac:dyDescent="0.25">
      <c r="B231" s="155"/>
      <c r="C231" s="56">
        <f t="shared" si="17"/>
        <v>0</v>
      </c>
      <c r="D231" s="4">
        <f>COUNTA(I231:Z231)-C231</f>
        <v>0</v>
      </c>
      <c r="E231" s="56">
        <f t="shared" si="18"/>
        <v>0</v>
      </c>
      <c r="F231" s="19"/>
      <c r="G231" s="19"/>
      <c r="H231" s="22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2"/>
    </row>
    <row r="232" spans="1:26" ht="21.75" thickBot="1" x14ac:dyDescent="0.3">
      <c r="B232" s="156"/>
      <c r="C232" s="55">
        <f t="shared" si="17"/>
        <v>0</v>
      </c>
      <c r="D232" s="17">
        <f>COUNTA(I232:Z232)-C232</f>
        <v>0</v>
      </c>
      <c r="E232" s="55">
        <f t="shared" si="18"/>
        <v>0</v>
      </c>
      <c r="F232" s="20"/>
      <c r="G232" s="20"/>
      <c r="H232" s="25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5"/>
    </row>
    <row r="233" spans="1:26" x14ac:dyDescent="0.25">
      <c r="B233" s="113"/>
    </row>
    <row r="234" spans="1:26" ht="21.75" thickBot="1" x14ac:dyDescent="0.3">
      <c r="B234" s="113"/>
    </row>
    <row r="235" spans="1:26" ht="18.75" customHeight="1" x14ac:dyDescent="0.25">
      <c r="A235" s="76" t="str" cm="1">
        <f t="array" aca="1" ref="A235" ca="1">HYPERLINK("#'"&amp;CELL("nomfichier",A1)&amp;"'!A1", "↑")</f>
        <v>↑</v>
      </c>
      <c r="B235" s="154" t="s">
        <v>120</v>
      </c>
      <c r="C235" s="157" t="s">
        <v>4</v>
      </c>
      <c r="D235" s="158"/>
      <c r="E235" s="159"/>
      <c r="F235" s="160" t="s">
        <v>13</v>
      </c>
      <c r="G235" s="162" t="s">
        <v>1</v>
      </c>
      <c r="H235" s="162" t="s">
        <v>2</v>
      </c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6"/>
      <c r="Y235" s="46"/>
      <c r="Z235" s="47"/>
    </row>
    <row r="236" spans="1:26" x14ac:dyDescent="0.25">
      <c r="B236" s="155"/>
      <c r="C236" s="52" t="s">
        <v>5</v>
      </c>
      <c r="D236" s="52" t="s">
        <v>6</v>
      </c>
      <c r="E236" s="52" t="s">
        <v>3</v>
      </c>
      <c r="F236" s="161"/>
      <c r="G236" s="163"/>
      <c r="H236" s="163"/>
      <c r="I236" s="48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50"/>
      <c r="Y236" s="50"/>
      <c r="Z236" s="51"/>
    </row>
    <row r="237" spans="1:26" x14ac:dyDescent="0.25">
      <c r="B237" s="155"/>
      <c r="C237" s="4">
        <f t="shared" ref="C237:C256" si="19">COUNTIF(H237:ZN237, "x")</f>
        <v>0</v>
      </c>
      <c r="D237" s="4">
        <f>COUNTA(I237:Z237)-C237</f>
        <v>0</v>
      </c>
      <c r="E237" s="4">
        <f>C237+D237</f>
        <v>0</v>
      </c>
      <c r="F237" s="19" t="s">
        <v>91</v>
      </c>
      <c r="G237" s="19" t="s">
        <v>91</v>
      </c>
      <c r="H237" s="1" t="s">
        <v>14</v>
      </c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2"/>
    </row>
    <row r="238" spans="1:26" x14ac:dyDescent="0.25">
      <c r="B238" s="155"/>
      <c r="C238" s="4">
        <f t="shared" si="19"/>
        <v>0</v>
      </c>
      <c r="D238" s="4">
        <f>COUNTA(I238:Z238)-C238</f>
        <v>0</v>
      </c>
      <c r="E238" s="4">
        <f t="shared" ref="E238:E256" si="20">C238+D238</f>
        <v>0</v>
      </c>
      <c r="F238" s="19" t="s">
        <v>92</v>
      </c>
      <c r="G238" s="19" t="s">
        <v>92</v>
      </c>
      <c r="H238" s="1" t="s">
        <v>14</v>
      </c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2"/>
    </row>
    <row r="239" spans="1:26" x14ac:dyDescent="0.25">
      <c r="B239" s="155"/>
      <c r="C239" s="4">
        <f t="shared" si="19"/>
        <v>0</v>
      </c>
      <c r="D239" s="4">
        <f>COUNTA(I239:Z239)-C239</f>
        <v>0</v>
      </c>
      <c r="E239" s="4">
        <f t="shared" si="20"/>
        <v>0</v>
      </c>
      <c r="F239" s="19" t="s">
        <v>93</v>
      </c>
      <c r="G239" s="19" t="s">
        <v>93</v>
      </c>
      <c r="H239" s="1" t="s">
        <v>14</v>
      </c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2"/>
    </row>
    <row r="240" spans="1:26" x14ac:dyDescent="0.25">
      <c r="B240" s="155"/>
      <c r="C240" s="4">
        <f t="shared" si="19"/>
        <v>0</v>
      </c>
      <c r="D240" s="4">
        <f>COUNTA(I240:Z240)-C240</f>
        <v>0</v>
      </c>
      <c r="E240" s="4">
        <f t="shared" si="20"/>
        <v>0</v>
      </c>
      <c r="F240" s="19" t="s">
        <v>94</v>
      </c>
      <c r="G240" s="19" t="s">
        <v>94</v>
      </c>
      <c r="H240" s="1" t="s">
        <v>14</v>
      </c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2"/>
    </row>
    <row r="241" spans="2:26" x14ac:dyDescent="0.25">
      <c r="B241" s="155"/>
      <c r="C241" s="4">
        <f t="shared" si="19"/>
        <v>0</v>
      </c>
      <c r="D241" s="4">
        <f>COUNTA(I241:Z241)-C241</f>
        <v>0</v>
      </c>
      <c r="E241" s="4">
        <f t="shared" si="20"/>
        <v>0</v>
      </c>
      <c r="F241" s="19" t="s">
        <v>95</v>
      </c>
      <c r="G241" s="19" t="s">
        <v>95</v>
      </c>
      <c r="H241" s="1" t="s">
        <v>14</v>
      </c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2"/>
    </row>
    <row r="242" spans="2:26" x14ac:dyDescent="0.25">
      <c r="B242" s="155"/>
      <c r="C242" s="4">
        <f t="shared" si="19"/>
        <v>0</v>
      </c>
      <c r="D242" s="4">
        <f>COUNTA(I242:Z242)-C242</f>
        <v>0</v>
      </c>
      <c r="E242" s="4">
        <f t="shared" si="20"/>
        <v>0</v>
      </c>
      <c r="F242" s="19" t="s">
        <v>96</v>
      </c>
      <c r="G242" s="19" t="s">
        <v>96</v>
      </c>
      <c r="H242" s="1" t="s">
        <v>14</v>
      </c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2"/>
    </row>
    <row r="243" spans="2:26" x14ac:dyDescent="0.25">
      <c r="B243" s="155"/>
      <c r="C243" s="4">
        <f t="shared" si="19"/>
        <v>0</v>
      </c>
      <c r="D243" s="4">
        <f>COUNTA(I243:Z243)-C243</f>
        <v>0</v>
      </c>
      <c r="E243" s="4">
        <f t="shared" si="20"/>
        <v>0</v>
      </c>
      <c r="F243" s="19" t="s">
        <v>96</v>
      </c>
      <c r="G243" s="19" t="s">
        <v>96</v>
      </c>
      <c r="H243" s="1" t="s">
        <v>14</v>
      </c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2"/>
    </row>
    <row r="244" spans="2:26" x14ac:dyDescent="0.25">
      <c r="B244" s="155"/>
      <c r="C244" s="4">
        <f t="shared" si="19"/>
        <v>0</v>
      </c>
      <c r="D244" s="4">
        <f>COUNTA(I244:Z244)-C244</f>
        <v>0</v>
      </c>
      <c r="E244" s="4">
        <f t="shared" si="20"/>
        <v>0</v>
      </c>
      <c r="F244" s="19" t="s">
        <v>97</v>
      </c>
      <c r="G244" s="19" t="s">
        <v>97</v>
      </c>
      <c r="H244" s="1" t="s">
        <v>14</v>
      </c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2"/>
    </row>
    <row r="245" spans="2:26" ht="21.75" thickBot="1" x14ac:dyDescent="0.3">
      <c r="B245" s="155"/>
      <c r="C245" s="17">
        <f t="shared" si="19"/>
        <v>0</v>
      </c>
      <c r="D245" s="17">
        <f>COUNTA(I245:Z245)-C245</f>
        <v>0</v>
      </c>
      <c r="E245" s="17">
        <f t="shared" si="20"/>
        <v>0</v>
      </c>
      <c r="F245" s="19" t="s">
        <v>98</v>
      </c>
      <c r="G245" s="19" t="s">
        <v>98</v>
      </c>
      <c r="H245" s="18" t="s">
        <v>14</v>
      </c>
      <c r="I245" s="83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5"/>
    </row>
    <row r="246" spans="2:26" x14ac:dyDescent="0.25">
      <c r="B246" s="155"/>
      <c r="C246" s="16">
        <f t="shared" si="19"/>
        <v>0</v>
      </c>
      <c r="D246" s="16">
        <f>COUNTA(I246:Z246)-C246</f>
        <v>0</v>
      </c>
      <c r="E246" s="16">
        <f t="shared" si="20"/>
        <v>0</v>
      </c>
      <c r="F246" s="21" t="s">
        <v>99</v>
      </c>
      <c r="G246" s="21" t="s">
        <v>99</v>
      </c>
      <c r="H246" s="1" t="s">
        <v>15</v>
      </c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2"/>
    </row>
    <row r="247" spans="2:26" x14ac:dyDescent="0.25">
      <c r="B247" s="155"/>
      <c r="C247" s="4">
        <f t="shared" si="19"/>
        <v>0</v>
      </c>
      <c r="D247" s="4">
        <f>COUNTA(I247:Z247)-C247</f>
        <v>0</v>
      </c>
      <c r="E247" s="4">
        <f t="shared" si="20"/>
        <v>0</v>
      </c>
      <c r="F247" s="38" t="s">
        <v>100</v>
      </c>
      <c r="G247" s="38" t="s">
        <v>101</v>
      </c>
      <c r="H247" s="1" t="s">
        <v>15</v>
      </c>
      <c r="I247" s="81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2"/>
    </row>
    <row r="248" spans="2:26" x14ac:dyDescent="0.25">
      <c r="B248" s="155"/>
      <c r="C248" s="4">
        <f t="shared" si="19"/>
        <v>0</v>
      </c>
      <c r="D248" s="4">
        <f>COUNTA(I248:Z248)-C248</f>
        <v>0</v>
      </c>
      <c r="E248" s="4">
        <f t="shared" si="20"/>
        <v>0</v>
      </c>
      <c r="F248" s="19" t="s">
        <v>93</v>
      </c>
      <c r="G248" s="19" t="s">
        <v>102</v>
      </c>
      <c r="H248" s="1" t="s">
        <v>15</v>
      </c>
      <c r="I248" s="81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2"/>
    </row>
    <row r="249" spans="2:26" x14ac:dyDescent="0.25">
      <c r="B249" s="155"/>
      <c r="C249" s="4">
        <f t="shared" si="19"/>
        <v>0</v>
      </c>
      <c r="D249" s="4">
        <f>COUNTA(I249:Z249)-C249</f>
        <v>0</v>
      </c>
      <c r="E249" s="4">
        <f t="shared" si="20"/>
        <v>0</v>
      </c>
      <c r="F249" s="19" t="s">
        <v>103</v>
      </c>
      <c r="G249" s="19" t="s">
        <v>104</v>
      </c>
      <c r="H249" s="1" t="s">
        <v>15</v>
      </c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2"/>
    </row>
    <row r="250" spans="2:26" x14ac:dyDescent="0.25">
      <c r="B250" s="155"/>
      <c r="C250" s="4">
        <f t="shared" si="19"/>
        <v>0</v>
      </c>
      <c r="D250" s="4">
        <f>COUNTA(I250:Z250)-C250</f>
        <v>0</v>
      </c>
      <c r="E250" s="4">
        <f t="shared" si="20"/>
        <v>0</v>
      </c>
      <c r="F250" s="53" t="s">
        <v>107</v>
      </c>
      <c r="G250" s="53" t="s">
        <v>106</v>
      </c>
      <c r="H250" s="1" t="s">
        <v>15</v>
      </c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2"/>
    </row>
    <row r="251" spans="2:26" x14ac:dyDescent="0.25">
      <c r="B251" s="155"/>
      <c r="C251" s="4">
        <f t="shared" si="19"/>
        <v>0</v>
      </c>
      <c r="D251" s="4">
        <f>COUNTA(I251:Z251)-C251</f>
        <v>0</v>
      </c>
      <c r="E251" s="4">
        <f t="shared" si="20"/>
        <v>0</v>
      </c>
      <c r="F251" s="53" t="s">
        <v>105</v>
      </c>
      <c r="G251" s="53" t="s">
        <v>108</v>
      </c>
      <c r="H251" s="1" t="s">
        <v>15</v>
      </c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2"/>
    </row>
    <row r="252" spans="2:26" x14ac:dyDescent="0.25">
      <c r="B252" s="155"/>
      <c r="C252" s="4">
        <f t="shared" si="19"/>
        <v>0</v>
      </c>
      <c r="D252" s="4">
        <f>COUNTA(I252:Z252)-C252</f>
        <v>0</v>
      </c>
      <c r="E252" s="4">
        <f t="shared" si="20"/>
        <v>0</v>
      </c>
      <c r="F252" s="19" t="s">
        <v>109</v>
      </c>
      <c r="G252" s="92" t="s">
        <v>110</v>
      </c>
      <c r="H252" s="22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2"/>
    </row>
    <row r="253" spans="2:26" x14ac:dyDescent="0.25">
      <c r="B253" s="155"/>
      <c r="C253" s="4">
        <f t="shared" si="19"/>
        <v>0</v>
      </c>
      <c r="D253" s="4">
        <f>COUNTA(I253:Z253)-C253</f>
        <v>0</v>
      </c>
      <c r="E253" s="4">
        <f t="shared" si="20"/>
        <v>0</v>
      </c>
      <c r="F253" s="19"/>
      <c r="G253" s="19"/>
      <c r="H253" s="22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2"/>
    </row>
    <row r="254" spans="2:26" x14ac:dyDescent="0.25">
      <c r="B254" s="155"/>
      <c r="C254" s="54">
        <f t="shared" si="19"/>
        <v>0</v>
      </c>
      <c r="D254" s="4">
        <f>COUNTA(I254:Z254)-C254</f>
        <v>0</v>
      </c>
      <c r="E254" s="54">
        <f t="shared" si="20"/>
        <v>0</v>
      </c>
      <c r="F254" s="19"/>
      <c r="G254" s="19"/>
      <c r="H254" s="22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2"/>
    </row>
    <row r="255" spans="2:26" x14ac:dyDescent="0.25">
      <c r="B255" s="155"/>
      <c r="C255" s="56">
        <f t="shared" si="19"/>
        <v>0</v>
      </c>
      <c r="D255" s="4">
        <f>COUNTA(I255:Z255)-C255</f>
        <v>0</v>
      </c>
      <c r="E255" s="56">
        <f t="shared" si="20"/>
        <v>0</v>
      </c>
      <c r="F255" s="19"/>
      <c r="G255" s="19"/>
      <c r="H255" s="22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2"/>
    </row>
    <row r="256" spans="2:26" ht="21.75" thickBot="1" x14ac:dyDescent="0.3">
      <c r="B256" s="156"/>
      <c r="C256" s="55">
        <f t="shared" si="19"/>
        <v>0</v>
      </c>
      <c r="D256" s="17">
        <f>COUNTA(I256:Z256)-C256</f>
        <v>0</v>
      </c>
      <c r="E256" s="55">
        <f t="shared" si="20"/>
        <v>0</v>
      </c>
      <c r="F256" s="20"/>
      <c r="G256" s="20"/>
      <c r="H256" s="25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5"/>
    </row>
    <row r="257" spans="1:26" x14ac:dyDescent="0.25">
      <c r="B257" s="113"/>
    </row>
    <row r="258" spans="1:26" ht="21.75" thickBot="1" x14ac:dyDescent="0.3">
      <c r="B258" s="113"/>
    </row>
    <row r="259" spans="1:26" ht="18.75" customHeight="1" x14ac:dyDescent="0.25">
      <c r="A259" s="76" t="str" cm="1">
        <f t="array" aca="1" ref="A259" ca="1">HYPERLINK("#'"&amp;CELL("nomfichier",A1)&amp;"'!A1", "↑")</f>
        <v>↑</v>
      </c>
      <c r="B259" s="164" t="s">
        <v>121</v>
      </c>
      <c r="C259" s="167" t="s">
        <v>4</v>
      </c>
      <c r="D259" s="168"/>
      <c r="E259" s="169"/>
      <c r="F259" s="170" t="s">
        <v>13</v>
      </c>
      <c r="G259" s="172" t="s">
        <v>1</v>
      </c>
      <c r="H259" s="172" t="s">
        <v>2</v>
      </c>
      <c r="I259" s="57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9"/>
      <c r="Y259" s="59"/>
      <c r="Z259" s="60"/>
    </row>
    <row r="260" spans="1:26" x14ac:dyDescent="0.25">
      <c r="B260" s="165"/>
      <c r="C260" s="65" t="s">
        <v>5</v>
      </c>
      <c r="D260" s="65" t="s">
        <v>6</v>
      </c>
      <c r="E260" s="65" t="s">
        <v>3</v>
      </c>
      <c r="F260" s="171"/>
      <c r="G260" s="173"/>
      <c r="H260" s="173"/>
      <c r="I260" s="61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3"/>
      <c r="Y260" s="63"/>
      <c r="Z260" s="64"/>
    </row>
    <row r="261" spans="1:26" x14ac:dyDescent="0.25">
      <c r="B261" s="165"/>
      <c r="C261" s="4">
        <f t="shared" ref="C261:C280" si="21">COUNTIF(H261:ZN261, "x")</f>
        <v>0</v>
      </c>
      <c r="D261" s="4">
        <f>COUNTA(I261:Z261)-C261</f>
        <v>0</v>
      </c>
      <c r="E261" s="4">
        <f>C261+D261</f>
        <v>0</v>
      </c>
      <c r="F261" s="19" t="s">
        <v>91</v>
      </c>
      <c r="G261" s="19" t="s">
        <v>91</v>
      </c>
      <c r="H261" s="1" t="s">
        <v>15</v>
      </c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2"/>
    </row>
    <row r="262" spans="1:26" x14ac:dyDescent="0.25">
      <c r="B262" s="165"/>
      <c r="C262" s="4">
        <f t="shared" si="21"/>
        <v>0</v>
      </c>
      <c r="D262" s="4">
        <f>COUNTA(I262:Z262)-C262</f>
        <v>0</v>
      </c>
      <c r="E262" s="4">
        <f t="shared" ref="E262:E280" si="22">C262+D262</f>
        <v>0</v>
      </c>
      <c r="F262" s="19" t="s">
        <v>92</v>
      </c>
      <c r="G262" s="19" t="s">
        <v>92</v>
      </c>
      <c r="H262" s="1" t="s">
        <v>15</v>
      </c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2"/>
    </row>
    <row r="263" spans="1:26" x14ac:dyDescent="0.25">
      <c r="B263" s="165"/>
      <c r="C263" s="4">
        <f t="shared" si="21"/>
        <v>0</v>
      </c>
      <c r="D263" s="4">
        <f>COUNTA(I263:Z263)-C263</f>
        <v>0</v>
      </c>
      <c r="E263" s="4">
        <f t="shared" si="22"/>
        <v>0</v>
      </c>
      <c r="F263" s="19" t="s">
        <v>93</v>
      </c>
      <c r="G263" s="19" t="s">
        <v>93</v>
      </c>
      <c r="H263" s="1" t="s">
        <v>15</v>
      </c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2"/>
    </row>
    <row r="264" spans="1:26" x14ac:dyDescent="0.25">
      <c r="B264" s="165"/>
      <c r="C264" s="4">
        <f t="shared" si="21"/>
        <v>0</v>
      </c>
      <c r="D264" s="4">
        <f>COUNTA(I264:Z264)-C264</f>
        <v>0</v>
      </c>
      <c r="E264" s="4">
        <f t="shared" si="22"/>
        <v>0</v>
      </c>
      <c r="F264" s="19" t="s">
        <v>94</v>
      </c>
      <c r="G264" s="19" t="s">
        <v>94</v>
      </c>
      <c r="H264" s="1" t="s">
        <v>15</v>
      </c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2"/>
    </row>
    <row r="265" spans="1:26" x14ac:dyDescent="0.25">
      <c r="B265" s="165"/>
      <c r="C265" s="4">
        <f t="shared" si="21"/>
        <v>0</v>
      </c>
      <c r="D265" s="4">
        <f>COUNTA(I265:Z265)-C265</f>
        <v>0</v>
      </c>
      <c r="E265" s="4">
        <f t="shared" si="22"/>
        <v>0</v>
      </c>
      <c r="F265" s="19" t="s">
        <v>95</v>
      </c>
      <c r="G265" s="19" t="s">
        <v>95</v>
      </c>
      <c r="H265" s="1" t="s">
        <v>15</v>
      </c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2"/>
    </row>
    <row r="266" spans="1:26" x14ac:dyDescent="0.25">
      <c r="B266" s="165"/>
      <c r="C266" s="4">
        <f t="shared" si="21"/>
        <v>0</v>
      </c>
      <c r="D266" s="4">
        <f>COUNTA(I266:Z266)-C266</f>
        <v>0</v>
      </c>
      <c r="E266" s="4">
        <f t="shared" si="22"/>
        <v>0</v>
      </c>
      <c r="F266" s="19" t="s">
        <v>96</v>
      </c>
      <c r="G266" s="19" t="s">
        <v>96</v>
      </c>
      <c r="H266" s="1" t="s">
        <v>15</v>
      </c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2"/>
    </row>
    <row r="267" spans="1:26" x14ac:dyDescent="0.25">
      <c r="B267" s="165"/>
      <c r="C267" s="4">
        <f t="shared" si="21"/>
        <v>0</v>
      </c>
      <c r="D267" s="4">
        <f>COUNTA(I267:Z267)-C267</f>
        <v>0</v>
      </c>
      <c r="E267" s="4">
        <f t="shared" si="22"/>
        <v>0</v>
      </c>
      <c r="F267" s="19" t="s">
        <v>96</v>
      </c>
      <c r="G267" s="19" t="s">
        <v>96</v>
      </c>
      <c r="H267" s="1" t="s">
        <v>15</v>
      </c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2"/>
    </row>
    <row r="268" spans="1:26" x14ac:dyDescent="0.25">
      <c r="B268" s="165"/>
      <c r="C268" s="4">
        <f t="shared" si="21"/>
        <v>0</v>
      </c>
      <c r="D268" s="4">
        <f>COUNTA(I268:Z268)-C268</f>
        <v>0</v>
      </c>
      <c r="E268" s="4">
        <f t="shared" si="22"/>
        <v>0</v>
      </c>
      <c r="F268" s="19" t="s">
        <v>97</v>
      </c>
      <c r="G268" s="19" t="s">
        <v>97</v>
      </c>
      <c r="H268" s="1" t="s">
        <v>15</v>
      </c>
      <c r="I268" s="81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2"/>
    </row>
    <row r="269" spans="1:26" x14ac:dyDescent="0.25">
      <c r="B269" s="165"/>
      <c r="C269" s="4">
        <f t="shared" si="21"/>
        <v>0</v>
      </c>
      <c r="D269" s="4">
        <f>COUNTA(I269:Z269)-C269</f>
        <v>0</v>
      </c>
      <c r="E269" s="4">
        <f t="shared" si="22"/>
        <v>0</v>
      </c>
      <c r="F269" s="19" t="s">
        <v>98</v>
      </c>
      <c r="G269" s="19" t="s">
        <v>98</v>
      </c>
      <c r="H269" s="1" t="s">
        <v>15</v>
      </c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2"/>
    </row>
    <row r="270" spans="1:26" x14ac:dyDescent="0.25">
      <c r="B270" s="165"/>
      <c r="C270" s="4">
        <f t="shared" si="21"/>
        <v>0</v>
      </c>
      <c r="D270" s="4">
        <f>COUNTA(I270:Z270)-C270</f>
        <v>0</v>
      </c>
      <c r="E270" s="4">
        <f t="shared" si="22"/>
        <v>0</v>
      </c>
      <c r="F270" s="21" t="s">
        <v>99</v>
      </c>
      <c r="G270" s="21" t="s">
        <v>99</v>
      </c>
      <c r="H270" s="1" t="s">
        <v>15</v>
      </c>
      <c r="I270" s="81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2"/>
    </row>
    <row r="271" spans="1:26" x14ac:dyDescent="0.25">
      <c r="B271" s="165"/>
      <c r="C271" s="4">
        <f t="shared" si="21"/>
        <v>0</v>
      </c>
      <c r="D271" s="4">
        <f>COUNTA(I271:Z271)-C271</f>
        <v>0</v>
      </c>
      <c r="E271" s="4">
        <f t="shared" si="22"/>
        <v>0</v>
      </c>
      <c r="F271" s="38" t="s">
        <v>100</v>
      </c>
      <c r="G271" s="38" t="s">
        <v>101</v>
      </c>
      <c r="H271" s="1" t="s">
        <v>15</v>
      </c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2"/>
    </row>
    <row r="272" spans="1:26" x14ac:dyDescent="0.25">
      <c r="B272" s="165"/>
      <c r="C272" s="4">
        <f t="shared" si="21"/>
        <v>0</v>
      </c>
      <c r="D272" s="4">
        <f>COUNTA(I272:Z272)-C272</f>
        <v>0</v>
      </c>
      <c r="E272" s="4">
        <f t="shared" si="22"/>
        <v>0</v>
      </c>
      <c r="F272" s="19" t="s">
        <v>93</v>
      </c>
      <c r="G272" s="19" t="s">
        <v>102</v>
      </c>
      <c r="H272" s="1" t="s">
        <v>15</v>
      </c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2"/>
    </row>
    <row r="273" spans="1:26" x14ac:dyDescent="0.25">
      <c r="B273" s="165"/>
      <c r="C273" s="4">
        <f t="shared" si="21"/>
        <v>0</v>
      </c>
      <c r="D273" s="4">
        <f>COUNTA(I273:Z273)-C273</f>
        <v>0</v>
      </c>
      <c r="E273" s="4">
        <f t="shared" si="22"/>
        <v>0</v>
      </c>
      <c r="F273" s="19" t="s">
        <v>103</v>
      </c>
      <c r="G273" s="19" t="s">
        <v>104</v>
      </c>
      <c r="H273" s="1" t="s">
        <v>15</v>
      </c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2"/>
    </row>
    <row r="274" spans="1:26" x14ac:dyDescent="0.25">
      <c r="B274" s="165"/>
      <c r="C274" s="4">
        <f t="shared" si="21"/>
        <v>0</v>
      </c>
      <c r="D274" s="4">
        <f>COUNTA(I274:Z274)-C274</f>
        <v>0</v>
      </c>
      <c r="E274" s="4">
        <f t="shared" si="22"/>
        <v>0</v>
      </c>
      <c r="F274" s="53" t="s">
        <v>107</v>
      </c>
      <c r="G274" s="53" t="s">
        <v>106</v>
      </c>
      <c r="H274" s="1" t="s">
        <v>15</v>
      </c>
      <c r="I274" s="81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2"/>
    </row>
    <row r="275" spans="1:26" x14ac:dyDescent="0.25">
      <c r="B275" s="165"/>
      <c r="C275" s="4">
        <f t="shared" si="21"/>
        <v>0</v>
      </c>
      <c r="D275" s="4">
        <f>COUNTA(I275:Z275)-C275</f>
        <v>0</v>
      </c>
      <c r="E275" s="4">
        <f t="shared" si="22"/>
        <v>0</v>
      </c>
      <c r="F275" s="53" t="s">
        <v>105</v>
      </c>
      <c r="G275" s="53" t="s">
        <v>108</v>
      </c>
      <c r="H275" s="1" t="s">
        <v>15</v>
      </c>
      <c r="I275" s="81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2"/>
    </row>
    <row r="276" spans="1:26" x14ac:dyDescent="0.25">
      <c r="B276" s="165"/>
      <c r="C276" s="4">
        <f t="shared" si="21"/>
        <v>0</v>
      </c>
      <c r="D276" s="4">
        <f>COUNTA(I276:Z276)-C276</f>
        <v>0</v>
      </c>
      <c r="E276" s="4">
        <f t="shared" si="22"/>
        <v>0</v>
      </c>
      <c r="F276" s="19" t="s">
        <v>109</v>
      </c>
      <c r="G276" s="92" t="s">
        <v>110</v>
      </c>
      <c r="H276" s="22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2"/>
    </row>
    <row r="277" spans="1:26" x14ac:dyDescent="0.25">
      <c r="B277" s="165"/>
      <c r="C277" s="4">
        <f t="shared" si="21"/>
        <v>0</v>
      </c>
      <c r="D277" s="4">
        <f>COUNTA(I277:Z277)-C277</f>
        <v>0</v>
      </c>
      <c r="E277" s="4">
        <f t="shared" si="22"/>
        <v>0</v>
      </c>
      <c r="F277" s="19"/>
      <c r="G277" s="19"/>
      <c r="H277" s="22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2"/>
    </row>
    <row r="278" spans="1:26" x14ac:dyDescent="0.25">
      <c r="B278" s="165"/>
      <c r="C278" s="54">
        <f t="shared" si="21"/>
        <v>0</v>
      </c>
      <c r="D278" s="4">
        <f>COUNTA(I278:Z278)-C278</f>
        <v>0</v>
      </c>
      <c r="E278" s="54">
        <f t="shared" si="22"/>
        <v>0</v>
      </c>
      <c r="F278" s="19"/>
      <c r="G278" s="19"/>
      <c r="H278" s="22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2"/>
    </row>
    <row r="279" spans="1:26" x14ac:dyDescent="0.25">
      <c r="B279" s="165"/>
      <c r="C279" s="66">
        <f t="shared" si="21"/>
        <v>0</v>
      </c>
      <c r="D279" s="4">
        <f>COUNTA(I279:Z279)-C279</f>
        <v>0</v>
      </c>
      <c r="E279" s="66">
        <f t="shared" si="22"/>
        <v>0</v>
      </c>
      <c r="F279" s="19"/>
      <c r="G279" s="19"/>
      <c r="H279" s="22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2"/>
    </row>
    <row r="280" spans="1:26" ht="21.75" thickBot="1" x14ac:dyDescent="0.3">
      <c r="B280" s="166"/>
      <c r="C280" s="55">
        <f t="shared" si="21"/>
        <v>0</v>
      </c>
      <c r="D280" s="55">
        <f>COUNTA(I280:Z280)-C280</f>
        <v>0</v>
      </c>
      <c r="E280" s="55">
        <f t="shared" si="22"/>
        <v>0</v>
      </c>
      <c r="F280" s="20"/>
      <c r="G280" s="20"/>
      <c r="H280" s="25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5"/>
    </row>
    <row r="281" spans="1:26" x14ac:dyDescent="0.25">
      <c r="B281" s="113"/>
    </row>
    <row r="282" spans="1:26" ht="21.75" thickBot="1" x14ac:dyDescent="0.3">
      <c r="B282" s="113"/>
    </row>
    <row r="283" spans="1:26" ht="18.75" customHeight="1" x14ac:dyDescent="0.25">
      <c r="A283" s="76" t="str" cm="1">
        <f t="array" aca="1" ref="A283" ca="1">HYPERLINK("#'"&amp;CELL("nomfichier",A1)&amp;"'!A1", "↑")</f>
        <v>↑</v>
      </c>
      <c r="B283" s="164" t="s">
        <v>122</v>
      </c>
      <c r="C283" s="167" t="s">
        <v>4</v>
      </c>
      <c r="D283" s="168"/>
      <c r="E283" s="169"/>
      <c r="F283" s="170" t="s">
        <v>13</v>
      </c>
      <c r="G283" s="172" t="s">
        <v>1</v>
      </c>
      <c r="H283" s="172" t="s">
        <v>2</v>
      </c>
      <c r="I283" s="57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9"/>
      <c r="Y283" s="59"/>
      <c r="Z283" s="60"/>
    </row>
    <row r="284" spans="1:26" x14ac:dyDescent="0.25">
      <c r="B284" s="165"/>
      <c r="C284" s="65" t="s">
        <v>5</v>
      </c>
      <c r="D284" s="65" t="s">
        <v>6</v>
      </c>
      <c r="E284" s="65" t="s">
        <v>3</v>
      </c>
      <c r="F284" s="171"/>
      <c r="G284" s="173"/>
      <c r="H284" s="173"/>
      <c r="I284" s="61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3"/>
      <c r="Y284" s="63"/>
      <c r="Z284" s="64"/>
    </row>
    <row r="285" spans="1:26" x14ac:dyDescent="0.25">
      <c r="B285" s="165"/>
      <c r="C285" s="4">
        <f t="shared" ref="C285:C304" si="23">COUNTIF(H285:ZN285, "x")</f>
        <v>0</v>
      </c>
      <c r="D285" s="4">
        <f>COUNTA(I285:Z285)-C285</f>
        <v>0</v>
      </c>
      <c r="E285" s="4">
        <f>C285+D285</f>
        <v>0</v>
      </c>
      <c r="F285" s="19" t="s">
        <v>91</v>
      </c>
      <c r="G285" s="19" t="s">
        <v>91</v>
      </c>
      <c r="H285" s="1" t="s">
        <v>15</v>
      </c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2"/>
    </row>
    <row r="286" spans="1:26" x14ac:dyDescent="0.25">
      <c r="B286" s="165"/>
      <c r="C286" s="4">
        <f t="shared" si="23"/>
        <v>0</v>
      </c>
      <c r="D286" s="4">
        <f>COUNTA(I286:Z286)-C286</f>
        <v>0</v>
      </c>
      <c r="E286" s="4">
        <f t="shared" ref="E286:E304" si="24">C286+D286</f>
        <v>0</v>
      </c>
      <c r="F286" s="19" t="s">
        <v>92</v>
      </c>
      <c r="G286" s="19" t="s">
        <v>92</v>
      </c>
      <c r="H286" s="1" t="s">
        <v>15</v>
      </c>
      <c r="I286" s="81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2"/>
    </row>
    <row r="287" spans="1:26" x14ac:dyDescent="0.25">
      <c r="B287" s="165"/>
      <c r="C287" s="4">
        <f t="shared" si="23"/>
        <v>0</v>
      </c>
      <c r="D287" s="4">
        <f>COUNTA(I287:Z287)-C287</f>
        <v>0</v>
      </c>
      <c r="E287" s="4">
        <f t="shared" si="24"/>
        <v>0</v>
      </c>
      <c r="F287" s="19" t="s">
        <v>93</v>
      </c>
      <c r="G287" s="19" t="s">
        <v>93</v>
      </c>
      <c r="H287" s="1" t="s">
        <v>15</v>
      </c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2"/>
    </row>
    <row r="288" spans="1:26" x14ac:dyDescent="0.25">
      <c r="B288" s="165"/>
      <c r="C288" s="4">
        <f t="shared" si="23"/>
        <v>0</v>
      </c>
      <c r="D288" s="4">
        <f>COUNTA(I288:Z288)-C288</f>
        <v>0</v>
      </c>
      <c r="E288" s="4">
        <f t="shared" si="24"/>
        <v>0</v>
      </c>
      <c r="F288" s="19" t="s">
        <v>94</v>
      </c>
      <c r="G288" s="19" t="s">
        <v>94</v>
      </c>
      <c r="H288" s="1" t="s">
        <v>15</v>
      </c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2"/>
    </row>
    <row r="289" spans="2:26" x14ac:dyDescent="0.25">
      <c r="B289" s="165"/>
      <c r="C289" s="4">
        <f t="shared" si="23"/>
        <v>0</v>
      </c>
      <c r="D289" s="4">
        <f>COUNTA(I289:Z289)-C289</f>
        <v>0</v>
      </c>
      <c r="E289" s="4">
        <f t="shared" si="24"/>
        <v>0</v>
      </c>
      <c r="F289" s="19" t="s">
        <v>95</v>
      </c>
      <c r="G289" s="19" t="s">
        <v>95</v>
      </c>
      <c r="H289" s="1" t="s">
        <v>15</v>
      </c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2"/>
    </row>
    <row r="290" spans="2:26" x14ac:dyDescent="0.25">
      <c r="B290" s="165"/>
      <c r="C290" s="4">
        <f t="shared" si="23"/>
        <v>0</v>
      </c>
      <c r="D290" s="4">
        <f>COUNTA(I290:Z290)-C290</f>
        <v>0</v>
      </c>
      <c r="E290" s="4">
        <f t="shared" si="24"/>
        <v>0</v>
      </c>
      <c r="F290" s="19" t="s">
        <v>96</v>
      </c>
      <c r="G290" s="19" t="s">
        <v>96</v>
      </c>
      <c r="H290" s="1" t="s">
        <v>15</v>
      </c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2"/>
    </row>
    <row r="291" spans="2:26" x14ac:dyDescent="0.25">
      <c r="B291" s="165"/>
      <c r="C291" s="4">
        <f t="shared" si="23"/>
        <v>0</v>
      </c>
      <c r="D291" s="4">
        <f>COUNTA(I291:Z291)-C291</f>
        <v>0</v>
      </c>
      <c r="E291" s="4">
        <f t="shared" si="24"/>
        <v>0</v>
      </c>
      <c r="F291" s="19" t="s">
        <v>96</v>
      </c>
      <c r="G291" s="19" t="s">
        <v>96</v>
      </c>
      <c r="H291" s="1" t="s">
        <v>15</v>
      </c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2"/>
    </row>
    <row r="292" spans="2:26" x14ac:dyDescent="0.25">
      <c r="B292" s="165"/>
      <c r="C292" s="4">
        <f t="shared" si="23"/>
        <v>0</v>
      </c>
      <c r="D292" s="4">
        <f>COUNTA(I292:Z292)-C292</f>
        <v>0</v>
      </c>
      <c r="E292" s="4">
        <f t="shared" si="24"/>
        <v>0</v>
      </c>
      <c r="F292" s="19" t="s">
        <v>97</v>
      </c>
      <c r="G292" s="19" t="s">
        <v>97</v>
      </c>
      <c r="H292" s="1" t="s">
        <v>15</v>
      </c>
      <c r="I292" s="81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2"/>
    </row>
    <row r="293" spans="2:26" x14ac:dyDescent="0.25">
      <c r="B293" s="165"/>
      <c r="C293" s="4">
        <f t="shared" si="23"/>
        <v>0</v>
      </c>
      <c r="D293" s="4">
        <f>COUNTA(I293:Z293)-C293</f>
        <v>0</v>
      </c>
      <c r="E293" s="4">
        <f t="shared" si="24"/>
        <v>0</v>
      </c>
      <c r="F293" s="19" t="s">
        <v>98</v>
      </c>
      <c r="G293" s="19" t="s">
        <v>98</v>
      </c>
      <c r="H293" s="1" t="s">
        <v>15</v>
      </c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2"/>
    </row>
    <row r="294" spans="2:26" x14ac:dyDescent="0.25">
      <c r="B294" s="165"/>
      <c r="C294" s="4">
        <f t="shared" si="23"/>
        <v>0</v>
      </c>
      <c r="D294" s="4">
        <f>COUNTA(I294:Z294)-C294</f>
        <v>0</v>
      </c>
      <c r="E294" s="4">
        <f t="shared" si="24"/>
        <v>0</v>
      </c>
      <c r="F294" s="21" t="s">
        <v>99</v>
      </c>
      <c r="G294" s="21" t="s">
        <v>99</v>
      </c>
      <c r="H294" s="1" t="s">
        <v>15</v>
      </c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2"/>
    </row>
    <row r="295" spans="2:26" x14ac:dyDescent="0.25">
      <c r="B295" s="165"/>
      <c r="C295" s="4">
        <f t="shared" si="23"/>
        <v>0</v>
      </c>
      <c r="D295" s="4">
        <f>COUNTA(I295:Z295)-C295</f>
        <v>0</v>
      </c>
      <c r="E295" s="4">
        <f t="shared" si="24"/>
        <v>0</v>
      </c>
      <c r="F295" s="38" t="s">
        <v>100</v>
      </c>
      <c r="G295" s="38" t="s">
        <v>101</v>
      </c>
      <c r="H295" s="1" t="s">
        <v>15</v>
      </c>
      <c r="I295" s="81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2"/>
    </row>
    <row r="296" spans="2:26" x14ac:dyDescent="0.25">
      <c r="B296" s="165"/>
      <c r="C296" s="4">
        <f t="shared" si="23"/>
        <v>0</v>
      </c>
      <c r="D296" s="4">
        <f>COUNTA(I296:Z296)-C296</f>
        <v>0</v>
      </c>
      <c r="E296" s="4">
        <f t="shared" si="24"/>
        <v>0</v>
      </c>
      <c r="F296" s="19" t="s">
        <v>93</v>
      </c>
      <c r="G296" s="19" t="s">
        <v>102</v>
      </c>
      <c r="H296" s="1" t="s">
        <v>15</v>
      </c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2"/>
    </row>
    <row r="297" spans="2:26" x14ac:dyDescent="0.25">
      <c r="B297" s="165"/>
      <c r="C297" s="4">
        <f t="shared" si="23"/>
        <v>0</v>
      </c>
      <c r="D297" s="4">
        <f>COUNTA(I297:Z297)-C297</f>
        <v>0</v>
      </c>
      <c r="E297" s="4">
        <f t="shared" si="24"/>
        <v>0</v>
      </c>
      <c r="F297" s="19" t="s">
        <v>103</v>
      </c>
      <c r="G297" s="19" t="s">
        <v>104</v>
      </c>
      <c r="H297" s="1" t="s">
        <v>15</v>
      </c>
      <c r="I297" s="81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2"/>
    </row>
    <row r="298" spans="2:26" x14ac:dyDescent="0.25">
      <c r="B298" s="165"/>
      <c r="C298" s="4">
        <f t="shared" si="23"/>
        <v>0</v>
      </c>
      <c r="D298" s="4">
        <f>COUNTA(I298:Z298)-C298</f>
        <v>0</v>
      </c>
      <c r="E298" s="4">
        <f t="shared" si="24"/>
        <v>0</v>
      </c>
      <c r="F298" s="53" t="s">
        <v>107</v>
      </c>
      <c r="G298" s="53" t="s">
        <v>106</v>
      </c>
      <c r="H298" s="1" t="s">
        <v>15</v>
      </c>
      <c r="I298" s="81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2"/>
    </row>
    <row r="299" spans="2:26" x14ac:dyDescent="0.25">
      <c r="B299" s="165"/>
      <c r="C299" s="4">
        <f t="shared" si="23"/>
        <v>0</v>
      </c>
      <c r="D299" s="4">
        <f>COUNTA(I299:Z299)-C299</f>
        <v>0</v>
      </c>
      <c r="E299" s="4">
        <f t="shared" si="24"/>
        <v>0</v>
      </c>
      <c r="F299" s="53" t="s">
        <v>105</v>
      </c>
      <c r="G299" s="53" t="s">
        <v>108</v>
      </c>
      <c r="H299" s="1" t="s">
        <v>15</v>
      </c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2"/>
    </row>
    <row r="300" spans="2:26" x14ac:dyDescent="0.25">
      <c r="B300" s="165"/>
      <c r="C300" s="4">
        <f t="shared" si="23"/>
        <v>0</v>
      </c>
      <c r="D300" s="4">
        <f>COUNTA(I300:Z300)-C300</f>
        <v>0</v>
      </c>
      <c r="E300" s="4">
        <f t="shared" si="24"/>
        <v>0</v>
      </c>
      <c r="F300" s="19" t="s">
        <v>109</v>
      </c>
      <c r="G300" s="92" t="s">
        <v>110</v>
      </c>
      <c r="H300" s="22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2"/>
    </row>
    <row r="301" spans="2:26" x14ac:dyDescent="0.25">
      <c r="B301" s="165"/>
      <c r="C301" s="4">
        <f t="shared" si="23"/>
        <v>0</v>
      </c>
      <c r="D301" s="4">
        <f>COUNTA(I301:Z301)-C301</f>
        <v>0</v>
      </c>
      <c r="E301" s="4">
        <f t="shared" si="24"/>
        <v>0</v>
      </c>
      <c r="F301" s="19"/>
      <c r="G301" s="19"/>
      <c r="H301" s="22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2"/>
    </row>
    <row r="302" spans="2:26" x14ac:dyDescent="0.25">
      <c r="B302" s="165"/>
      <c r="C302" s="54">
        <f t="shared" si="23"/>
        <v>0</v>
      </c>
      <c r="D302" s="4">
        <f>COUNTA(I302:Z302)-C302</f>
        <v>0</v>
      </c>
      <c r="E302" s="54">
        <f t="shared" si="24"/>
        <v>0</v>
      </c>
      <c r="F302" s="19"/>
      <c r="G302" s="19"/>
      <c r="H302" s="22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2"/>
    </row>
    <row r="303" spans="2:26" x14ac:dyDescent="0.25">
      <c r="B303" s="165"/>
      <c r="C303" s="66">
        <f t="shared" si="23"/>
        <v>0</v>
      </c>
      <c r="D303" s="4">
        <f>COUNTA(I303:Z303)-C303</f>
        <v>0</v>
      </c>
      <c r="E303" s="66">
        <f t="shared" si="24"/>
        <v>0</v>
      </c>
      <c r="F303" s="19"/>
      <c r="G303" s="19"/>
      <c r="H303" s="22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2"/>
    </row>
    <row r="304" spans="2:26" ht="21.75" thickBot="1" x14ac:dyDescent="0.3">
      <c r="B304" s="166"/>
      <c r="C304" s="55">
        <f t="shared" si="23"/>
        <v>0</v>
      </c>
      <c r="D304" s="17">
        <f>COUNTA(I304:Z304)-C304</f>
        <v>0</v>
      </c>
      <c r="E304" s="55">
        <f t="shared" si="24"/>
        <v>0</v>
      </c>
      <c r="F304" s="20"/>
      <c r="G304" s="20"/>
      <c r="H304" s="25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5"/>
    </row>
    <row r="305" spans="1:26" x14ac:dyDescent="0.25">
      <c r="B305" s="113"/>
    </row>
    <row r="306" spans="1:26" ht="21.75" thickBot="1" x14ac:dyDescent="0.3">
      <c r="B306" s="113"/>
    </row>
    <row r="307" spans="1:26" ht="18.75" customHeight="1" x14ac:dyDescent="0.25">
      <c r="A307" s="76" t="str" cm="1">
        <f t="array" aca="1" ref="A307" ca="1">HYPERLINK("#'"&amp;CELL("nomfichier",A1)&amp;"'!A1", "↑")</f>
        <v>↑</v>
      </c>
      <c r="B307" s="134" t="s">
        <v>123</v>
      </c>
      <c r="C307" s="137" t="s">
        <v>4</v>
      </c>
      <c r="D307" s="138"/>
      <c r="E307" s="139"/>
      <c r="F307" s="140" t="s">
        <v>13</v>
      </c>
      <c r="G307" s="142" t="s">
        <v>1</v>
      </c>
      <c r="H307" s="142" t="s">
        <v>2</v>
      </c>
      <c r="I307" s="32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4"/>
      <c r="Y307" s="34"/>
      <c r="Z307" s="35"/>
    </row>
    <row r="308" spans="1:26" x14ac:dyDescent="0.25">
      <c r="B308" s="135"/>
      <c r="C308" s="3" t="s">
        <v>5</v>
      </c>
      <c r="D308" s="3" t="s">
        <v>6</v>
      </c>
      <c r="E308" s="3" t="s">
        <v>3</v>
      </c>
      <c r="F308" s="141"/>
      <c r="G308" s="143"/>
      <c r="H308" s="143"/>
      <c r="I308" s="7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8"/>
      <c r="Y308" s="8"/>
      <c r="Z308" s="36"/>
    </row>
    <row r="309" spans="1:26" x14ac:dyDescent="0.25">
      <c r="B309" s="135"/>
      <c r="C309" s="4">
        <f t="shared" ref="C309:C333" si="25">COUNTIF(H309:ZN309, "x")</f>
        <v>0</v>
      </c>
      <c r="D309" s="4">
        <f>COUNTA(I309:Z309)-C309</f>
        <v>0</v>
      </c>
      <c r="E309" s="4">
        <f>C309+D309</f>
        <v>0</v>
      </c>
      <c r="F309" s="19" t="s">
        <v>91</v>
      </c>
      <c r="G309" s="19" t="s">
        <v>91</v>
      </c>
      <c r="H309" s="19" t="s">
        <v>17</v>
      </c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2"/>
    </row>
    <row r="310" spans="1:26" x14ac:dyDescent="0.25">
      <c r="B310" s="135"/>
      <c r="C310" s="4">
        <f t="shared" si="25"/>
        <v>0</v>
      </c>
      <c r="D310" s="4">
        <f>COUNTA(I310:Z310)-C310</f>
        <v>0</v>
      </c>
      <c r="E310" s="4">
        <f t="shared" ref="E310:E332" si="26">C310+D310</f>
        <v>0</v>
      </c>
      <c r="F310" s="19" t="s">
        <v>92</v>
      </c>
      <c r="G310" s="19" t="s">
        <v>92</v>
      </c>
      <c r="H310" s="19" t="s">
        <v>17</v>
      </c>
      <c r="I310" s="81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2"/>
    </row>
    <row r="311" spans="1:26" x14ac:dyDescent="0.25">
      <c r="B311" s="135"/>
      <c r="C311" s="4">
        <f t="shared" si="25"/>
        <v>0</v>
      </c>
      <c r="D311" s="4">
        <f>COUNTA(I311:Z311)-C311</f>
        <v>0</v>
      </c>
      <c r="E311" s="4">
        <f t="shared" si="26"/>
        <v>0</v>
      </c>
      <c r="F311" s="19" t="s">
        <v>93</v>
      </c>
      <c r="G311" s="19" t="s">
        <v>93</v>
      </c>
      <c r="H311" s="19" t="s">
        <v>17</v>
      </c>
      <c r="I311" s="81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2"/>
    </row>
    <row r="312" spans="1:26" x14ac:dyDescent="0.25">
      <c r="B312" s="135"/>
      <c r="C312" s="4">
        <f t="shared" si="25"/>
        <v>0</v>
      </c>
      <c r="D312" s="4">
        <f>COUNTA(I312:Z312)-C312</f>
        <v>0</v>
      </c>
      <c r="E312" s="4">
        <f t="shared" si="26"/>
        <v>0</v>
      </c>
      <c r="F312" s="19" t="s">
        <v>94</v>
      </c>
      <c r="G312" s="19" t="s">
        <v>94</v>
      </c>
      <c r="H312" s="19" t="s">
        <v>17</v>
      </c>
      <c r="I312" s="81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2"/>
    </row>
    <row r="313" spans="1:26" x14ac:dyDescent="0.25">
      <c r="B313" s="135"/>
      <c r="C313" s="4">
        <f t="shared" si="25"/>
        <v>0</v>
      </c>
      <c r="D313" s="4">
        <f>COUNTA(I313:Z313)-C313</f>
        <v>0</v>
      </c>
      <c r="E313" s="4">
        <f t="shared" si="26"/>
        <v>0</v>
      </c>
      <c r="F313" s="19" t="s">
        <v>95</v>
      </c>
      <c r="G313" s="19" t="s">
        <v>95</v>
      </c>
      <c r="H313" s="19" t="s">
        <v>17</v>
      </c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2"/>
    </row>
    <row r="314" spans="1:26" x14ac:dyDescent="0.25">
      <c r="B314" s="135"/>
      <c r="C314" s="4">
        <f t="shared" si="25"/>
        <v>0</v>
      </c>
      <c r="D314" s="4">
        <f>COUNTA(I314:Z314)-C314</f>
        <v>0</v>
      </c>
      <c r="E314" s="4">
        <f t="shared" si="26"/>
        <v>0</v>
      </c>
      <c r="F314" s="19" t="s">
        <v>96</v>
      </c>
      <c r="G314" s="19" t="s">
        <v>96</v>
      </c>
      <c r="H314" s="19" t="s">
        <v>17</v>
      </c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2"/>
    </row>
    <row r="315" spans="1:26" x14ac:dyDescent="0.25">
      <c r="B315" s="135"/>
      <c r="C315" s="4">
        <f t="shared" si="25"/>
        <v>0</v>
      </c>
      <c r="D315" s="4">
        <f>COUNTA(I315:Z315)-C315</f>
        <v>0</v>
      </c>
      <c r="E315" s="4">
        <f t="shared" si="26"/>
        <v>0</v>
      </c>
      <c r="F315" s="19" t="s">
        <v>96</v>
      </c>
      <c r="G315" s="19" t="s">
        <v>96</v>
      </c>
      <c r="H315" s="19" t="s">
        <v>17</v>
      </c>
      <c r="I315" s="81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2"/>
    </row>
    <row r="316" spans="1:26" x14ac:dyDescent="0.25">
      <c r="B316" s="135"/>
      <c r="C316" s="4">
        <f t="shared" si="25"/>
        <v>0</v>
      </c>
      <c r="D316" s="4">
        <f>COUNTA(I316:Z316)-C316</f>
        <v>0</v>
      </c>
      <c r="E316" s="4">
        <f t="shared" si="26"/>
        <v>0</v>
      </c>
      <c r="F316" s="19" t="s">
        <v>97</v>
      </c>
      <c r="G316" s="19" t="s">
        <v>97</v>
      </c>
      <c r="H316" s="19" t="s">
        <v>17</v>
      </c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2"/>
    </row>
    <row r="317" spans="1:26" x14ac:dyDescent="0.25">
      <c r="B317" s="135"/>
      <c r="C317" s="4">
        <f t="shared" si="25"/>
        <v>0</v>
      </c>
      <c r="D317" s="4">
        <f>COUNTA(I317:Z317)-C317</f>
        <v>0</v>
      </c>
      <c r="E317" s="4">
        <f t="shared" si="26"/>
        <v>0</v>
      </c>
      <c r="F317" s="19" t="s">
        <v>98</v>
      </c>
      <c r="G317" s="19" t="s">
        <v>98</v>
      </c>
      <c r="H317" s="19" t="s">
        <v>17</v>
      </c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2"/>
    </row>
    <row r="318" spans="1:26" x14ac:dyDescent="0.25">
      <c r="B318" s="135"/>
      <c r="C318" s="4">
        <f t="shared" si="25"/>
        <v>0</v>
      </c>
      <c r="D318" s="4">
        <f>COUNTA(I318:Z318)-C318</f>
        <v>0</v>
      </c>
      <c r="E318" s="4">
        <f t="shared" si="26"/>
        <v>0</v>
      </c>
      <c r="F318" s="21" t="s">
        <v>99</v>
      </c>
      <c r="G318" s="21" t="s">
        <v>99</v>
      </c>
      <c r="H318" s="19" t="s">
        <v>17</v>
      </c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2"/>
    </row>
    <row r="319" spans="1:26" x14ac:dyDescent="0.25">
      <c r="B319" s="135"/>
      <c r="C319" s="4">
        <f t="shared" si="25"/>
        <v>0</v>
      </c>
      <c r="D319" s="4">
        <f>COUNTA(I319:Z319)-C319</f>
        <v>0</v>
      </c>
      <c r="E319" s="4">
        <f t="shared" si="26"/>
        <v>0</v>
      </c>
      <c r="F319" s="38" t="s">
        <v>100</v>
      </c>
      <c r="G319" s="38" t="s">
        <v>101</v>
      </c>
      <c r="H319" s="19" t="s">
        <v>17</v>
      </c>
      <c r="I319" s="81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2"/>
    </row>
    <row r="320" spans="1:26" x14ac:dyDescent="0.25">
      <c r="B320" s="135"/>
      <c r="C320" s="15">
        <f t="shared" si="25"/>
        <v>0</v>
      </c>
      <c r="D320" s="4">
        <f>COUNTA(I320:Z320)-C320</f>
        <v>0</v>
      </c>
      <c r="E320" s="15">
        <f t="shared" si="26"/>
        <v>0</v>
      </c>
      <c r="F320" s="19" t="s">
        <v>93</v>
      </c>
      <c r="G320" s="19" t="s">
        <v>102</v>
      </c>
      <c r="H320" s="19" t="s">
        <v>17</v>
      </c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2"/>
    </row>
    <row r="321" spans="2:26" x14ac:dyDescent="0.25">
      <c r="B321" s="174"/>
      <c r="C321" s="4">
        <f t="shared" si="25"/>
        <v>0</v>
      </c>
      <c r="D321" s="4">
        <f>COUNTA(I321:Z321)-C321</f>
        <v>0</v>
      </c>
      <c r="E321" s="4">
        <f t="shared" si="26"/>
        <v>0</v>
      </c>
      <c r="F321" s="19" t="s">
        <v>103</v>
      </c>
      <c r="G321" s="19" t="s">
        <v>104</v>
      </c>
      <c r="H321" s="22" t="s">
        <v>17</v>
      </c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2"/>
    </row>
    <row r="322" spans="2:26" x14ac:dyDescent="0.25">
      <c r="B322" s="135"/>
      <c r="C322" s="16">
        <f t="shared" si="25"/>
        <v>0</v>
      </c>
      <c r="D322" s="4">
        <f>COUNTA(I322:Z322)-C322</f>
        <v>0</v>
      </c>
      <c r="E322" s="16">
        <f t="shared" si="26"/>
        <v>0</v>
      </c>
      <c r="F322" s="53" t="s">
        <v>107</v>
      </c>
      <c r="G322" s="53" t="s">
        <v>106</v>
      </c>
      <c r="H322" s="19" t="s">
        <v>17</v>
      </c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2"/>
    </row>
    <row r="323" spans="2:26" x14ac:dyDescent="0.25">
      <c r="B323" s="135"/>
      <c r="C323" s="4">
        <f t="shared" si="25"/>
        <v>0</v>
      </c>
      <c r="D323" s="4">
        <f>COUNTA(I323:Z323)-C323</f>
        <v>0</v>
      </c>
      <c r="E323" s="4">
        <f t="shared" si="26"/>
        <v>0</v>
      </c>
      <c r="F323" s="53" t="s">
        <v>105</v>
      </c>
      <c r="G323" s="53" t="s">
        <v>108</v>
      </c>
      <c r="H323" s="19" t="s">
        <v>17</v>
      </c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2"/>
    </row>
    <row r="324" spans="2:26" x14ac:dyDescent="0.25">
      <c r="B324" s="135"/>
      <c r="C324" s="4">
        <f t="shared" si="25"/>
        <v>0</v>
      </c>
      <c r="D324" s="4">
        <f>COUNTA(I324:Z324)-C324</f>
        <v>0</v>
      </c>
      <c r="E324" s="4">
        <f t="shared" si="26"/>
        <v>0</v>
      </c>
      <c r="F324" s="19" t="s">
        <v>109</v>
      </c>
      <c r="G324" s="92" t="s">
        <v>110</v>
      </c>
      <c r="H324" s="19" t="s">
        <v>17</v>
      </c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2"/>
    </row>
    <row r="325" spans="2:26" x14ac:dyDescent="0.25">
      <c r="B325" s="135"/>
      <c r="C325" s="4">
        <f t="shared" si="25"/>
        <v>0</v>
      </c>
      <c r="D325" s="4">
        <f>COUNTA(I325:Z325)-C325</f>
        <v>0</v>
      </c>
      <c r="E325" s="4">
        <f t="shared" si="26"/>
        <v>0</v>
      </c>
      <c r="F325" s="19" t="s">
        <v>96</v>
      </c>
      <c r="G325" s="19" t="s">
        <v>96</v>
      </c>
      <c r="H325" s="19" t="s">
        <v>17</v>
      </c>
      <c r="I325" s="81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2"/>
    </row>
    <row r="326" spans="2:26" x14ac:dyDescent="0.25">
      <c r="B326" s="135"/>
      <c r="C326" s="4">
        <f t="shared" si="25"/>
        <v>0</v>
      </c>
      <c r="D326" s="4">
        <f>COUNTA(I326:Z326)-C326</f>
        <v>0</v>
      </c>
      <c r="E326" s="4">
        <f t="shared" si="26"/>
        <v>0</v>
      </c>
      <c r="F326" s="19" t="s">
        <v>96</v>
      </c>
      <c r="G326" s="19" t="s">
        <v>96</v>
      </c>
      <c r="H326" s="19" t="s">
        <v>17</v>
      </c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2"/>
    </row>
    <row r="327" spans="2:26" x14ac:dyDescent="0.25">
      <c r="B327" s="135"/>
      <c r="C327" s="4">
        <f t="shared" si="25"/>
        <v>0</v>
      </c>
      <c r="D327" s="4">
        <f>COUNTA(I327:Z327)-C327</f>
        <v>0</v>
      </c>
      <c r="E327" s="4">
        <f t="shared" si="26"/>
        <v>0</v>
      </c>
      <c r="F327" s="19" t="s">
        <v>97</v>
      </c>
      <c r="G327" s="19" t="s">
        <v>97</v>
      </c>
      <c r="H327" s="19" t="s">
        <v>17</v>
      </c>
      <c r="I327" s="81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2"/>
    </row>
    <row r="328" spans="2:26" x14ac:dyDescent="0.25">
      <c r="B328" s="135"/>
      <c r="C328" s="4">
        <f t="shared" si="25"/>
        <v>0</v>
      </c>
      <c r="D328" s="4">
        <f>COUNTA(I328:Z328)-C328</f>
        <v>0</v>
      </c>
      <c r="E328" s="4">
        <f t="shared" si="26"/>
        <v>0</v>
      </c>
      <c r="F328" s="19" t="s">
        <v>98</v>
      </c>
      <c r="G328" s="19" t="s">
        <v>98</v>
      </c>
      <c r="H328" s="19" t="s">
        <v>17</v>
      </c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2"/>
    </row>
    <row r="329" spans="2:26" x14ac:dyDescent="0.25">
      <c r="B329" s="135"/>
      <c r="C329" s="4">
        <f t="shared" si="25"/>
        <v>0</v>
      </c>
      <c r="D329" s="4">
        <f>COUNTA(I329:Z329)-C329</f>
        <v>0</v>
      </c>
      <c r="E329" s="4">
        <f t="shared" si="26"/>
        <v>0</v>
      </c>
      <c r="F329" s="21" t="s">
        <v>99</v>
      </c>
      <c r="G329" s="21" t="s">
        <v>99</v>
      </c>
      <c r="H329" s="19" t="s">
        <v>17</v>
      </c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2"/>
    </row>
    <row r="330" spans="2:26" x14ac:dyDescent="0.25">
      <c r="B330" s="135"/>
      <c r="C330" s="4">
        <f t="shared" si="25"/>
        <v>0</v>
      </c>
      <c r="D330" s="4">
        <f>COUNTA(I330:Z330)-C330</f>
        <v>0</v>
      </c>
      <c r="E330" s="4">
        <f t="shared" si="26"/>
        <v>0</v>
      </c>
      <c r="F330" s="38" t="s">
        <v>100</v>
      </c>
      <c r="G330" s="38" t="s">
        <v>101</v>
      </c>
      <c r="H330" s="19" t="s">
        <v>17</v>
      </c>
      <c r="I330" s="81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2"/>
    </row>
    <row r="331" spans="2:26" x14ac:dyDescent="0.25">
      <c r="B331" s="135"/>
      <c r="C331" s="4">
        <f t="shared" si="25"/>
        <v>0</v>
      </c>
      <c r="D331" s="4">
        <f>COUNTA(I331:Z331)-C331</f>
        <v>0</v>
      </c>
      <c r="E331" s="4">
        <f t="shared" si="26"/>
        <v>0</v>
      </c>
      <c r="F331" s="19" t="s">
        <v>93</v>
      </c>
      <c r="G331" s="19" t="s">
        <v>102</v>
      </c>
      <c r="H331" s="19" t="s">
        <v>17</v>
      </c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2"/>
    </row>
    <row r="332" spans="2:26" x14ac:dyDescent="0.25">
      <c r="B332" s="135"/>
      <c r="C332" s="4">
        <f t="shared" si="25"/>
        <v>0</v>
      </c>
      <c r="D332" s="4">
        <f>COUNTA(I332:Z332)-C332</f>
        <v>0</v>
      </c>
      <c r="E332" s="4">
        <f t="shared" si="26"/>
        <v>0</v>
      </c>
      <c r="F332" s="19" t="s">
        <v>103</v>
      </c>
      <c r="G332" s="19" t="s">
        <v>104</v>
      </c>
      <c r="H332" s="19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2"/>
    </row>
    <row r="333" spans="2:26" x14ac:dyDescent="0.25">
      <c r="B333" s="135"/>
      <c r="C333" s="4">
        <f t="shared" si="25"/>
        <v>0</v>
      </c>
      <c r="D333" s="4">
        <f>COUNTA(I333:Z333)-C333</f>
        <v>0</v>
      </c>
      <c r="E333" s="4">
        <f>C333+D333</f>
        <v>0</v>
      </c>
      <c r="F333" s="53" t="s">
        <v>107</v>
      </c>
      <c r="G333" s="53" t="s">
        <v>106</v>
      </c>
      <c r="H333" s="22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2"/>
    </row>
    <row r="334" spans="2:26" x14ac:dyDescent="0.25">
      <c r="B334" s="135"/>
      <c r="C334" s="4">
        <f>COUNTIF(H334:ZN334, "x")</f>
        <v>0</v>
      </c>
      <c r="D334" s="4">
        <f>COUNTA(I334:Z334)-C334</f>
        <v>0</v>
      </c>
      <c r="E334" s="13">
        <f t="shared" ref="E334:E336" si="27">C334+D334</f>
        <v>0</v>
      </c>
      <c r="F334" s="53" t="s">
        <v>105</v>
      </c>
      <c r="G334" s="53" t="s">
        <v>108</v>
      </c>
      <c r="H334" s="22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2"/>
    </row>
    <row r="335" spans="2:26" ht="21.75" thickBot="1" x14ac:dyDescent="0.3">
      <c r="B335" s="135"/>
      <c r="C335" s="4">
        <f t="shared" ref="C335:C336" si="28">COUNTIF(H335:ZN335, "x")</f>
        <v>0</v>
      </c>
      <c r="D335" s="4">
        <f>COUNTA(I335:Z335)-C335</f>
        <v>0</v>
      </c>
      <c r="E335" s="13">
        <f t="shared" si="27"/>
        <v>0</v>
      </c>
      <c r="F335" s="19" t="s">
        <v>109</v>
      </c>
      <c r="G335" s="20" t="s">
        <v>111</v>
      </c>
      <c r="H335" s="22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2"/>
    </row>
    <row r="336" spans="2:26" ht="21.75" thickBot="1" x14ac:dyDescent="0.3">
      <c r="B336" s="136"/>
      <c r="C336" s="17">
        <f t="shared" si="28"/>
        <v>0</v>
      </c>
      <c r="D336" s="17">
        <f>COUNTA(I336:Z336)-C336</f>
        <v>0</v>
      </c>
      <c r="E336" s="23">
        <f t="shared" si="27"/>
        <v>0</v>
      </c>
      <c r="F336" s="24"/>
      <c r="G336" s="192"/>
      <c r="H336" s="25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5"/>
    </row>
    <row r="337" spans="1:26" x14ac:dyDescent="0.25">
      <c r="B337" s="113"/>
    </row>
    <row r="338" spans="1:26" ht="21.75" thickBot="1" x14ac:dyDescent="0.3">
      <c r="B338" s="113"/>
    </row>
    <row r="339" spans="1:26" ht="18.75" customHeight="1" x14ac:dyDescent="0.25">
      <c r="A339" s="76" t="str" cm="1">
        <f t="array" aca="1" ref="A339" ca="1">HYPERLINK("#'"&amp;CELL("nomfichier",A1)&amp;"'!A1", "↑")</f>
        <v>↑</v>
      </c>
      <c r="B339" s="134" t="s">
        <v>124</v>
      </c>
      <c r="C339" s="137" t="s">
        <v>4</v>
      </c>
      <c r="D339" s="138"/>
      <c r="E339" s="139"/>
      <c r="F339" s="140" t="s">
        <v>13</v>
      </c>
      <c r="G339" s="142" t="s">
        <v>1</v>
      </c>
      <c r="H339" s="142" t="s">
        <v>2</v>
      </c>
      <c r="I339" s="32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4"/>
      <c r="Y339" s="34"/>
      <c r="Z339" s="35"/>
    </row>
    <row r="340" spans="1:26" x14ac:dyDescent="0.25">
      <c r="B340" s="135"/>
      <c r="C340" s="3" t="s">
        <v>5</v>
      </c>
      <c r="D340" s="3" t="s">
        <v>6</v>
      </c>
      <c r="E340" s="3" t="s">
        <v>3</v>
      </c>
      <c r="F340" s="141"/>
      <c r="G340" s="143"/>
      <c r="H340" s="143"/>
      <c r="I340" s="7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8"/>
      <c r="Y340" s="8"/>
      <c r="Z340" s="36"/>
    </row>
    <row r="341" spans="1:26" x14ac:dyDescent="0.25">
      <c r="B341" s="135"/>
      <c r="C341" s="4">
        <f t="shared" ref="C341:C364" si="29">COUNTIF(H341:ZN341, "x")</f>
        <v>0</v>
      </c>
      <c r="D341" s="4">
        <f>COUNTA(I341:Z341)-C341</f>
        <v>0</v>
      </c>
      <c r="E341" s="4">
        <f>C341+D341</f>
        <v>0</v>
      </c>
      <c r="F341" s="53" t="s">
        <v>107</v>
      </c>
      <c r="G341" s="53" t="s">
        <v>106</v>
      </c>
      <c r="H341" s="19" t="s">
        <v>17</v>
      </c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2"/>
    </row>
    <row r="342" spans="1:26" x14ac:dyDescent="0.25">
      <c r="B342" s="135"/>
      <c r="C342" s="4">
        <f t="shared" si="29"/>
        <v>0</v>
      </c>
      <c r="D342" s="4">
        <f>COUNTA(I342:Z342)-C342</f>
        <v>0</v>
      </c>
      <c r="E342" s="4">
        <f t="shared" ref="E342:E364" si="30">C342+D342</f>
        <v>0</v>
      </c>
      <c r="F342" s="53" t="s">
        <v>105</v>
      </c>
      <c r="G342" s="53" t="s">
        <v>108</v>
      </c>
      <c r="H342" s="19" t="s">
        <v>17</v>
      </c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2"/>
    </row>
    <row r="343" spans="1:26" x14ac:dyDescent="0.25">
      <c r="B343" s="135"/>
      <c r="C343" s="4">
        <f t="shared" si="29"/>
        <v>0</v>
      </c>
      <c r="D343" s="4">
        <f>COUNTA(I343:Z343)-C343</f>
        <v>0</v>
      </c>
      <c r="E343" s="4">
        <f t="shared" si="30"/>
        <v>0</v>
      </c>
      <c r="F343" s="19" t="s">
        <v>109</v>
      </c>
      <c r="G343" s="92" t="s">
        <v>110</v>
      </c>
      <c r="H343" s="19" t="s">
        <v>17</v>
      </c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2"/>
    </row>
    <row r="344" spans="1:26" x14ac:dyDescent="0.25">
      <c r="B344" s="135"/>
      <c r="C344" s="4">
        <f t="shared" si="29"/>
        <v>0</v>
      </c>
      <c r="D344" s="4">
        <f>COUNTA(I344:Z344)-C344</f>
        <v>0</v>
      </c>
      <c r="E344" s="4">
        <f t="shared" si="30"/>
        <v>0</v>
      </c>
      <c r="F344" s="19" t="s">
        <v>96</v>
      </c>
      <c r="G344" s="19" t="s">
        <v>96</v>
      </c>
      <c r="H344" s="19" t="s">
        <v>17</v>
      </c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2"/>
    </row>
    <row r="345" spans="1:26" x14ac:dyDescent="0.25">
      <c r="B345" s="135"/>
      <c r="C345" s="4">
        <f t="shared" si="29"/>
        <v>0</v>
      </c>
      <c r="D345" s="4">
        <f>COUNTA(I345:Z345)-C345</f>
        <v>0</v>
      </c>
      <c r="E345" s="4">
        <f t="shared" si="30"/>
        <v>0</v>
      </c>
      <c r="F345" s="19" t="s">
        <v>96</v>
      </c>
      <c r="G345" s="19" t="s">
        <v>96</v>
      </c>
      <c r="H345" s="19" t="s">
        <v>17</v>
      </c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2"/>
    </row>
    <row r="346" spans="1:26" x14ac:dyDescent="0.25">
      <c r="B346" s="135"/>
      <c r="C346" s="4">
        <f t="shared" si="29"/>
        <v>0</v>
      </c>
      <c r="D346" s="4">
        <f>COUNTA(I346:Z346)-C346</f>
        <v>0</v>
      </c>
      <c r="E346" s="4">
        <f t="shared" si="30"/>
        <v>0</v>
      </c>
      <c r="F346" s="19" t="s">
        <v>97</v>
      </c>
      <c r="G346" s="19" t="s">
        <v>97</v>
      </c>
      <c r="H346" s="19" t="s">
        <v>17</v>
      </c>
      <c r="I346" s="81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2"/>
    </row>
    <row r="347" spans="1:26" x14ac:dyDescent="0.25">
      <c r="B347" s="135"/>
      <c r="C347" s="4">
        <f t="shared" si="29"/>
        <v>0</v>
      </c>
      <c r="D347" s="4">
        <f>COUNTA(I347:Z347)-C347</f>
        <v>0</v>
      </c>
      <c r="E347" s="4">
        <f t="shared" si="30"/>
        <v>0</v>
      </c>
      <c r="F347" s="19" t="s">
        <v>98</v>
      </c>
      <c r="G347" s="19" t="s">
        <v>98</v>
      </c>
      <c r="H347" s="19" t="s">
        <v>17</v>
      </c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2"/>
    </row>
    <row r="348" spans="1:26" x14ac:dyDescent="0.25">
      <c r="B348" s="135"/>
      <c r="C348" s="4">
        <f t="shared" si="29"/>
        <v>0</v>
      </c>
      <c r="D348" s="4">
        <f>COUNTA(I348:Z348)-C348</f>
        <v>0</v>
      </c>
      <c r="E348" s="4">
        <f t="shared" si="30"/>
        <v>0</v>
      </c>
      <c r="F348" s="53" t="s">
        <v>107</v>
      </c>
      <c r="G348" s="53" t="s">
        <v>106</v>
      </c>
      <c r="H348" s="19" t="s">
        <v>17</v>
      </c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2"/>
    </row>
    <row r="349" spans="1:26" x14ac:dyDescent="0.25">
      <c r="B349" s="135"/>
      <c r="C349" s="4">
        <f t="shared" si="29"/>
        <v>0</v>
      </c>
      <c r="D349" s="4">
        <f>COUNTA(I349:Z349)-C349</f>
        <v>0</v>
      </c>
      <c r="E349" s="4">
        <f t="shared" si="30"/>
        <v>0</v>
      </c>
      <c r="F349" s="53" t="s">
        <v>105</v>
      </c>
      <c r="G349" s="53" t="s">
        <v>108</v>
      </c>
      <c r="H349" s="19" t="s">
        <v>17</v>
      </c>
      <c r="I349" s="81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2"/>
    </row>
    <row r="350" spans="1:26" x14ac:dyDescent="0.25">
      <c r="B350" s="135"/>
      <c r="C350" s="4">
        <f t="shared" si="29"/>
        <v>0</v>
      </c>
      <c r="D350" s="4">
        <f>COUNTA(I350:Z350)-C350</f>
        <v>0</v>
      </c>
      <c r="E350" s="4">
        <f t="shared" si="30"/>
        <v>0</v>
      </c>
      <c r="F350" s="19" t="s">
        <v>109</v>
      </c>
      <c r="G350" s="92" t="s">
        <v>110</v>
      </c>
      <c r="H350" s="19" t="s">
        <v>17</v>
      </c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2"/>
    </row>
    <row r="351" spans="1:26" x14ac:dyDescent="0.25">
      <c r="B351" s="135"/>
      <c r="C351" s="4">
        <f t="shared" si="29"/>
        <v>0</v>
      </c>
      <c r="D351" s="4">
        <f>COUNTA(I351:Z351)-C351</f>
        <v>0</v>
      </c>
      <c r="E351" s="4">
        <f t="shared" si="30"/>
        <v>0</v>
      </c>
      <c r="F351" s="19" t="s">
        <v>96</v>
      </c>
      <c r="G351" s="19" t="s">
        <v>96</v>
      </c>
      <c r="H351" s="19" t="s">
        <v>17</v>
      </c>
      <c r="I351" s="81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2"/>
    </row>
    <row r="352" spans="1:26" x14ac:dyDescent="0.25">
      <c r="B352" s="135"/>
      <c r="C352" s="15">
        <f t="shared" si="29"/>
        <v>0</v>
      </c>
      <c r="D352" s="4">
        <f>COUNTA(I352:Z352)-C352</f>
        <v>0</v>
      </c>
      <c r="E352" s="15">
        <f t="shared" si="30"/>
        <v>0</v>
      </c>
      <c r="F352" s="19" t="s">
        <v>96</v>
      </c>
      <c r="G352" s="19" t="s">
        <v>96</v>
      </c>
      <c r="H352" s="19" t="s">
        <v>17</v>
      </c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2"/>
    </row>
    <row r="353" spans="1:26" ht="21.75" thickBot="1" x14ac:dyDescent="0.3">
      <c r="B353" s="135"/>
      <c r="C353" s="17">
        <f t="shared" si="29"/>
        <v>0</v>
      </c>
      <c r="D353" s="17">
        <f>COUNTA(I353:Z353)-C353</f>
        <v>0</v>
      </c>
      <c r="E353" s="17">
        <f t="shared" si="30"/>
        <v>0</v>
      </c>
      <c r="F353" s="19" t="s">
        <v>97</v>
      </c>
      <c r="G353" s="19" t="s">
        <v>97</v>
      </c>
      <c r="H353" s="25" t="s">
        <v>17</v>
      </c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5"/>
    </row>
    <row r="354" spans="1:26" x14ac:dyDescent="0.25">
      <c r="B354" s="135"/>
      <c r="C354" s="16">
        <f t="shared" si="29"/>
        <v>0</v>
      </c>
      <c r="D354" s="16">
        <f>COUNTA(I354:Z354)-C354</f>
        <v>0</v>
      </c>
      <c r="E354" s="16">
        <f t="shared" si="30"/>
        <v>0</v>
      </c>
      <c r="F354" s="19" t="s">
        <v>98</v>
      </c>
      <c r="G354" s="19" t="s">
        <v>98</v>
      </c>
      <c r="H354" s="19" t="s">
        <v>18</v>
      </c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2"/>
    </row>
    <row r="355" spans="1:26" x14ac:dyDescent="0.25">
      <c r="B355" s="135"/>
      <c r="C355" s="4">
        <f t="shared" si="29"/>
        <v>0</v>
      </c>
      <c r="D355" s="4">
        <f>COUNTA(I355:Z355)-C355</f>
        <v>0</v>
      </c>
      <c r="E355" s="4">
        <f t="shared" si="30"/>
        <v>0</v>
      </c>
      <c r="F355" s="53" t="s">
        <v>107</v>
      </c>
      <c r="G355" s="53" t="s">
        <v>106</v>
      </c>
      <c r="H355" s="19" t="s">
        <v>18</v>
      </c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2"/>
    </row>
    <row r="356" spans="1:26" x14ac:dyDescent="0.25">
      <c r="B356" s="135"/>
      <c r="C356" s="4">
        <f t="shared" si="29"/>
        <v>0</v>
      </c>
      <c r="D356" s="4">
        <f>COUNTA(I356:Z356)-C356</f>
        <v>0</v>
      </c>
      <c r="E356" s="4">
        <f t="shared" si="30"/>
        <v>0</v>
      </c>
      <c r="F356" s="53" t="s">
        <v>105</v>
      </c>
      <c r="G356" s="53" t="s">
        <v>108</v>
      </c>
      <c r="H356" s="19" t="s">
        <v>18</v>
      </c>
      <c r="I356" s="81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2"/>
    </row>
    <row r="357" spans="1:26" x14ac:dyDescent="0.25">
      <c r="B357" s="135"/>
      <c r="C357" s="4">
        <f t="shared" si="29"/>
        <v>0</v>
      </c>
      <c r="D357" s="4">
        <f>COUNTA(I357:Z357)-C357</f>
        <v>0</v>
      </c>
      <c r="E357" s="4">
        <f t="shared" si="30"/>
        <v>0</v>
      </c>
      <c r="F357" s="19" t="s">
        <v>109</v>
      </c>
      <c r="G357" s="92" t="s">
        <v>110</v>
      </c>
      <c r="H357" s="19" t="s">
        <v>18</v>
      </c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2"/>
    </row>
    <row r="358" spans="1:26" x14ac:dyDescent="0.25">
      <c r="B358" s="135"/>
      <c r="C358" s="4">
        <f t="shared" si="29"/>
        <v>0</v>
      </c>
      <c r="D358" s="4">
        <f>COUNTA(I358:Z358)-C358</f>
        <v>0</v>
      </c>
      <c r="E358" s="4">
        <f t="shared" si="30"/>
        <v>0</v>
      </c>
      <c r="F358" s="19" t="s">
        <v>96</v>
      </c>
      <c r="G358" s="19" t="s">
        <v>96</v>
      </c>
      <c r="H358" s="19" t="s">
        <v>18</v>
      </c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2"/>
    </row>
    <row r="359" spans="1:26" x14ac:dyDescent="0.25">
      <c r="B359" s="135"/>
      <c r="C359" s="4">
        <f t="shared" si="29"/>
        <v>0</v>
      </c>
      <c r="D359" s="4">
        <f>COUNTA(I359:Z359)-C359</f>
        <v>0</v>
      </c>
      <c r="E359" s="4">
        <f t="shared" si="30"/>
        <v>0</v>
      </c>
      <c r="F359" s="19" t="s">
        <v>96</v>
      </c>
      <c r="G359" s="19" t="s">
        <v>96</v>
      </c>
      <c r="H359" s="19" t="s">
        <v>18</v>
      </c>
      <c r="I359" s="81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2"/>
    </row>
    <row r="360" spans="1:26" x14ac:dyDescent="0.25">
      <c r="B360" s="135"/>
      <c r="C360" s="4">
        <f t="shared" si="29"/>
        <v>0</v>
      </c>
      <c r="D360" s="4">
        <f>COUNTA(I360:Z360)-C360</f>
        <v>0</v>
      </c>
      <c r="E360" s="4">
        <f t="shared" si="30"/>
        <v>0</v>
      </c>
      <c r="F360" s="19"/>
      <c r="G360" s="19"/>
      <c r="H360" s="19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2"/>
    </row>
    <row r="361" spans="1:26" x14ac:dyDescent="0.25">
      <c r="B361" s="135"/>
      <c r="C361" s="4">
        <f t="shared" si="29"/>
        <v>0</v>
      </c>
      <c r="D361" s="4">
        <f>COUNTA(I361:Z361)-C361</f>
        <v>0</v>
      </c>
      <c r="E361" s="4">
        <f t="shared" si="30"/>
        <v>0</v>
      </c>
      <c r="F361" s="19"/>
      <c r="G361" s="19"/>
      <c r="H361" s="19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2"/>
    </row>
    <row r="362" spans="1:26" x14ac:dyDescent="0.25">
      <c r="B362" s="135"/>
      <c r="C362" s="4">
        <f t="shared" si="29"/>
        <v>0</v>
      </c>
      <c r="D362" s="4">
        <f>COUNTA(I362:Z362)-C362</f>
        <v>0</v>
      </c>
      <c r="E362" s="4">
        <f t="shared" si="30"/>
        <v>0</v>
      </c>
      <c r="F362" s="19"/>
      <c r="G362" s="1"/>
      <c r="H362" s="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2"/>
    </row>
    <row r="363" spans="1:26" x14ac:dyDescent="0.25">
      <c r="B363" s="135"/>
      <c r="C363" s="4">
        <f t="shared" si="29"/>
        <v>0</v>
      </c>
      <c r="D363" s="4">
        <f>COUNTA(I363:Z363)-C363</f>
        <v>0</v>
      </c>
      <c r="E363" s="4">
        <f t="shared" si="30"/>
        <v>0</v>
      </c>
      <c r="F363" s="1"/>
      <c r="G363" s="1"/>
      <c r="H363" s="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2"/>
    </row>
    <row r="364" spans="1:26" ht="21.75" thickBot="1" x14ac:dyDescent="0.3">
      <c r="B364" s="136"/>
      <c r="C364" s="17">
        <f t="shared" si="29"/>
        <v>0</v>
      </c>
      <c r="D364" s="17">
        <f>COUNTA(I364:Z364)-C364</f>
        <v>0</v>
      </c>
      <c r="E364" s="17">
        <f t="shared" si="30"/>
        <v>0</v>
      </c>
      <c r="F364" s="20"/>
      <c r="G364" s="20"/>
      <c r="H364" s="20"/>
      <c r="I364" s="83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5"/>
    </row>
    <row r="365" spans="1:26" x14ac:dyDescent="0.25">
      <c r="B365" s="113"/>
    </row>
    <row r="366" spans="1:26" ht="21.75" thickBot="1" x14ac:dyDescent="0.3">
      <c r="B366" s="113"/>
    </row>
    <row r="367" spans="1:26" ht="18.75" customHeight="1" x14ac:dyDescent="0.25">
      <c r="A367" s="76" t="str" cm="1">
        <f t="array" aca="1" ref="A367" ca="1">HYPERLINK("#'"&amp;CELL("nomfichier",A1)&amp;"'!A1", "↑")</f>
        <v>↑</v>
      </c>
      <c r="B367" s="144" t="s">
        <v>125</v>
      </c>
      <c r="C367" s="147" t="s">
        <v>4</v>
      </c>
      <c r="D367" s="148"/>
      <c r="E367" s="149"/>
      <c r="F367" s="150" t="s">
        <v>13</v>
      </c>
      <c r="G367" s="152" t="s">
        <v>1</v>
      </c>
      <c r="H367" s="152" t="s">
        <v>2</v>
      </c>
      <c r="I367" s="39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1"/>
      <c r="Y367" s="41"/>
      <c r="Z367" s="42"/>
    </row>
    <row r="368" spans="1:26" x14ac:dyDescent="0.25">
      <c r="B368" s="145"/>
      <c r="C368" s="12" t="s">
        <v>5</v>
      </c>
      <c r="D368" s="12" t="s">
        <v>6</v>
      </c>
      <c r="E368" s="12" t="s">
        <v>3</v>
      </c>
      <c r="F368" s="151"/>
      <c r="G368" s="153"/>
      <c r="H368" s="153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1"/>
      <c r="Y368" s="11"/>
      <c r="Z368" s="43"/>
    </row>
    <row r="369" spans="2:26" x14ac:dyDescent="0.25">
      <c r="B369" s="145"/>
      <c r="C369" s="4">
        <f t="shared" ref="C369:C392" si="31">COUNTIF(H369:ZN369, "x")</f>
        <v>0</v>
      </c>
      <c r="D369" s="4">
        <f>COUNTA(I369:Z369)-C369</f>
        <v>0</v>
      </c>
      <c r="E369" s="4">
        <f>C369+D369</f>
        <v>0</v>
      </c>
      <c r="F369" s="53" t="s">
        <v>107</v>
      </c>
      <c r="G369" s="53" t="s">
        <v>106</v>
      </c>
      <c r="H369" s="19" t="s">
        <v>18</v>
      </c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2"/>
    </row>
    <row r="370" spans="2:26" x14ac:dyDescent="0.25">
      <c r="B370" s="145"/>
      <c r="C370" s="4">
        <f t="shared" si="31"/>
        <v>0</v>
      </c>
      <c r="D370" s="4">
        <f>COUNTA(I370:Z370)-C370</f>
        <v>0</v>
      </c>
      <c r="E370" s="4">
        <f t="shared" ref="E370:E392" si="32">C370+D370</f>
        <v>0</v>
      </c>
      <c r="F370" s="53" t="s">
        <v>105</v>
      </c>
      <c r="G370" s="53" t="s">
        <v>108</v>
      </c>
      <c r="H370" s="19" t="s">
        <v>18</v>
      </c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2"/>
    </row>
    <row r="371" spans="2:26" x14ac:dyDescent="0.25">
      <c r="B371" s="145"/>
      <c r="C371" s="4">
        <f t="shared" si="31"/>
        <v>0</v>
      </c>
      <c r="D371" s="4">
        <f>COUNTA(I371:Z371)-C371</f>
        <v>0</v>
      </c>
      <c r="E371" s="4">
        <f t="shared" si="32"/>
        <v>0</v>
      </c>
      <c r="F371" s="19" t="s">
        <v>109</v>
      </c>
      <c r="G371" s="92" t="s">
        <v>110</v>
      </c>
      <c r="H371" s="19" t="s">
        <v>18</v>
      </c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2"/>
    </row>
    <row r="372" spans="2:26" x14ac:dyDescent="0.25">
      <c r="B372" s="145"/>
      <c r="C372" s="4">
        <f t="shared" si="31"/>
        <v>0</v>
      </c>
      <c r="D372" s="4">
        <f>COUNTA(I372:Z372)-C372</f>
        <v>0</v>
      </c>
      <c r="E372" s="4">
        <f t="shared" si="32"/>
        <v>0</v>
      </c>
      <c r="F372" s="19" t="s">
        <v>96</v>
      </c>
      <c r="G372" s="19" t="s">
        <v>96</v>
      </c>
      <c r="H372" s="19" t="s">
        <v>18</v>
      </c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2"/>
    </row>
    <row r="373" spans="2:26" x14ac:dyDescent="0.25">
      <c r="B373" s="145"/>
      <c r="C373" s="4">
        <f t="shared" si="31"/>
        <v>0</v>
      </c>
      <c r="D373" s="4">
        <f>COUNTA(I373:Z373)-C373</f>
        <v>0</v>
      </c>
      <c r="E373" s="4">
        <f t="shared" si="32"/>
        <v>0</v>
      </c>
      <c r="F373" s="19" t="s">
        <v>96</v>
      </c>
      <c r="G373" s="19" t="s">
        <v>96</v>
      </c>
      <c r="H373" s="19" t="s">
        <v>18</v>
      </c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2"/>
    </row>
    <row r="374" spans="2:26" x14ac:dyDescent="0.25">
      <c r="B374" s="145"/>
      <c r="C374" s="4">
        <f t="shared" si="31"/>
        <v>0</v>
      </c>
      <c r="D374" s="4">
        <f>COUNTA(I374:Z374)-C374</f>
        <v>0</v>
      </c>
      <c r="E374" s="4">
        <f t="shared" si="32"/>
        <v>0</v>
      </c>
      <c r="F374" s="19" t="s">
        <v>97</v>
      </c>
      <c r="G374" s="19" t="s">
        <v>97</v>
      </c>
      <c r="H374" s="19" t="s">
        <v>18</v>
      </c>
      <c r="I374" s="81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2"/>
    </row>
    <row r="375" spans="2:26" x14ac:dyDescent="0.25">
      <c r="B375" s="145"/>
      <c r="C375" s="4">
        <f t="shared" si="31"/>
        <v>0</v>
      </c>
      <c r="D375" s="4">
        <f>COUNTA(I375:Z375)-C375</f>
        <v>0</v>
      </c>
      <c r="E375" s="4">
        <f t="shared" si="32"/>
        <v>0</v>
      </c>
      <c r="F375" s="53" t="s">
        <v>107</v>
      </c>
      <c r="G375" s="53" t="s">
        <v>106</v>
      </c>
      <c r="H375" s="19" t="s">
        <v>18</v>
      </c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2"/>
    </row>
    <row r="376" spans="2:26" x14ac:dyDescent="0.25">
      <c r="B376" s="145"/>
      <c r="C376" s="4">
        <f t="shared" si="31"/>
        <v>0</v>
      </c>
      <c r="D376" s="4">
        <f>COUNTA(I376:Z376)-C376</f>
        <v>0</v>
      </c>
      <c r="E376" s="4">
        <f t="shared" si="32"/>
        <v>0</v>
      </c>
      <c r="F376" s="53" t="s">
        <v>105</v>
      </c>
      <c r="G376" s="53" t="s">
        <v>108</v>
      </c>
      <c r="H376" s="19" t="s">
        <v>18</v>
      </c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2"/>
    </row>
    <row r="377" spans="2:26" x14ac:dyDescent="0.25">
      <c r="B377" s="145"/>
      <c r="C377" s="4">
        <f t="shared" si="31"/>
        <v>0</v>
      </c>
      <c r="D377" s="4">
        <f>COUNTA(I377:Z377)-C377</f>
        <v>0</v>
      </c>
      <c r="E377" s="4">
        <f t="shared" si="32"/>
        <v>0</v>
      </c>
      <c r="F377" s="19" t="s">
        <v>109</v>
      </c>
      <c r="G377" s="92" t="s">
        <v>110</v>
      </c>
      <c r="H377" s="19" t="s">
        <v>18</v>
      </c>
      <c r="I377" s="81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2"/>
    </row>
    <row r="378" spans="2:26" ht="21.75" thickBot="1" x14ac:dyDescent="0.3">
      <c r="B378" s="145"/>
      <c r="C378" s="17">
        <f t="shared" si="31"/>
        <v>0</v>
      </c>
      <c r="D378" s="17">
        <f>COUNTA(I378:Z378)-C378</f>
        <v>0</v>
      </c>
      <c r="E378" s="17">
        <f t="shared" si="32"/>
        <v>0</v>
      </c>
      <c r="F378" s="19" t="s">
        <v>96</v>
      </c>
      <c r="G378" s="19" t="s">
        <v>96</v>
      </c>
      <c r="H378" s="20" t="s">
        <v>18</v>
      </c>
      <c r="I378" s="83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5"/>
    </row>
    <row r="379" spans="2:26" x14ac:dyDescent="0.25">
      <c r="B379" s="145"/>
      <c r="C379" s="16">
        <f t="shared" si="31"/>
        <v>0</v>
      </c>
      <c r="D379" s="16">
        <f>COUNTA(I379:Z379)-C379</f>
        <v>0</v>
      </c>
      <c r="E379" s="16">
        <f t="shared" si="32"/>
        <v>0</v>
      </c>
      <c r="F379" s="19" t="s">
        <v>96</v>
      </c>
      <c r="G379" s="19" t="s">
        <v>96</v>
      </c>
      <c r="H379" s="19" t="s">
        <v>19</v>
      </c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2"/>
    </row>
    <row r="380" spans="2:26" x14ac:dyDescent="0.25">
      <c r="B380" s="145"/>
      <c r="C380" s="15">
        <f t="shared" si="31"/>
        <v>0</v>
      </c>
      <c r="D380" s="4">
        <f>COUNTA(I380:Z380)-C380</f>
        <v>0</v>
      </c>
      <c r="E380" s="15">
        <f t="shared" si="32"/>
        <v>0</v>
      </c>
      <c r="F380" s="19" t="s">
        <v>97</v>
      </c>
      <c r="G380" s="19" t="s">
        <v>97</v>
      </c>
      <c r="H380" s="19" t="s">
        <v>19</v>
      </c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2"/>
    </row>
    <row r="381" spans="2:26" x14ac:dyDescent="0.25">
      <c r="B381" s="175"/>
      <c r="C381" s="4">
        <f t="shared" si="31"/>
        <v>0</v>
      </c>
      <c r="D381" s="4">
        <f>COUNTA(I381:Z381)-C381</f>
        <v>0</v>
      </c>
      <c r="E381" s="4">
        <f t="shared" si="32"/>
        <v>0</v>
      </c>
      <c r="F381" s="53" t="s">
        <v>107</v>
      </c>
      <c r="G381" s="53" t="s">
        <v>106</v>
      </c>
      <c r="H381" s="22" t="s">
        <v>19</v>
      </c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2"/>
    </row>
    <row r="382" spans="2:26" x14ac:dyDescent="0.25">
      <c r="B382" s="175"/>
      <c r="C382" s="4">
        <f t="shared" si="31"/>
        <v>0</v>
      </c>
      <c r="D382" s="4">
        <f>COUNTA(I382:Z382)-C382</f>
        <v>0</v>
      </c>
      <c r="E382" s="4">
        <f t="shared" si="32"/>
        <v>0</v>
      </c>
      <c r="F382" s="53" t="s">
        <v>105</v>
      </c>
      <c r="G382" s="53" t="s">
        <v>108</v>
      </c>
      <c r="H382" s="22" t="s">
        <v>19</v>
      </c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2"/>
    </row>
    <row r="383" spans="2:26" x14ac:dyDescent="0.25">
      <c r="B383" s="175"/>
      <c r="C383" s="4">
        <f t="shared" si="31"/>
        <v>0</v>
      </c>
      <c r="D383" s="4">
        <f>COUNTA(I383:Z383)-C383</f>
        <v>0</v>
      </c>
      <c r="E383" s="4">
        <f t="shared" si="32"/>
        <v>0</v>
      </c>
      <c r="F383" s="19" t="s">
        <v>109</v>
      </c>
      <c r="G383" s="92" t="s">
        <v>110</v>
      </c>
      <c r="H383" s="19" t="s">
        <v>19</v>
      </c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2"/>
    </row>
    <row r="384" spans="2:26" x14ac:dyDescent="0.25">
      <c r="B384" s="145"/>
      <c r="C384" s="4">
        <f t="shared" si="31"/>
        <v>0</v>
      </c>
      <c r="D384" s="4">
        <f>COUNTA(I384:Z384)-C384</f>
        <v>0</v>
      </c>
      <c r="E384" s="4">
        <f t="shared" si="32"/>
        <v>0</v>
      </c>
      <c r="F384" s="19" t="s">
        <v>96</v>
      </c>
      <c r="G384" s="19" t="s">
        <v>96</v>
      </c>
      <c r="H384" s="19" t="s">
        <v>19</v>
      </c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2"/>
    </row>
    <row r="385" spans="1:26" x14ac:dyDescent="0.25">
      <c r="B385" s="145"/>
      <c r="C385" s="4">
        <f t="shared" si="31"/>
        <v>0</v>
      </c>
      <c r="D385" s="4">
        <f>COUNTA(I385:Z385)-C385</f>
        <v>0</v>
      </c>
      <c r="E385" s="4">
        <f t="shared" si="32"/>
        <v>0</v>
      </c>
      <c r="F385" s="19" t="s">
        <v>96</v>
      </c>
      <c r="G385" s="19" t="s">
        <v>96</v>
      </c>
      <c r="H385" s="19" t="s">
        <v>19</v>
      </c>
      <c r="I385" s="81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2"/>
    </row>
    <row r="386" spans="1:26" x14ac:dyDescent="0.25">
      <c r="B386" s="145"/>
      <c r="C386" s="4">
        <f t="shared" si="31"/>
        <v>0</v>
      </c>
      <c r="D386" s="4">
        <f>COUNTA(I386:Z386)-C386</f>
        <v>0</v>
      </c>
      <c r="E386" s="4">
        <f t="shared" si="32"/>
        <v>0</v>
      </c>
      <c r="F386" s="19" t="s">
        <v>97</v>
      </c>
      <c r="G386" s="19" t="s">
        <v>97</v>
      </c>
      <c r="H386" s="19" t="s">
        <v>19</v>
      </c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2"/>
    </row>
    <row r="387" spans="1:26" x14ac:dyDescent="0.25">
      <c r="B387" s="145"/>
      <c r="C387" s="4">
        <f t="shared" si="31"/>
        <v>0</v>
      </c>
      <c r="D387" s="4">
        <f>COUNTA(I387:Z387)-C387</f>
        <v>0</v>
      </c>
      <c r="E387" s="4">
        <f t="shared" si="32"/>
        <v>0</v>
      </c>
      <c r="F387" s="53" t="s">
        <v>107</v>
      </c>
      <c r="G387" s="53" t="s">
        <v>106</v>
      </c>
      <c r="H387" s="19" t="s">
        <v>19</v>
      </c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2"/>
    </row>
    <row r="388" spans="1:26" x14ac:dyDescent="0.25">
      <c r="B388" s="145"/>
      <c r="C388" s="4">
        <f t="shared" si="31"/>
        <v>0</v>
      </c>
      <c r="D388" s="4">
        <f>COUNTA(I388:Z388)-C388</f>
        <v>0</v>
      </c>
      <c r="E388" s="4">
        <f t="shared" si="32"/>
        <v>0</v>
      </c>
      <c r="F388" s="53" t="s">
        <v>105</v>
      </c>
      <c r="G388" s="53" t="s">
        <v>108</v>
      </c>
      <c r="H388" s="92" t="s">
        <v>19</v>
      </c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2"/>
    </row>
    <row r="389" spans="1:26" x14ac:dyDescent="0.25">
      <c r="B389" s="145"/>
      <c r="C389" s="4">
        <f t="shared" si="31"/>
        <v>0</v>
      </c>
      <c r="D389" s="4">
        <f>COUNTA(I389:Z389)-C389</f>
        <v>0</v>
      </c>
      <c r="E389" s="4">
        <f t="shared" si="32"/>
        <v>0</v>
      </c>
      <c r="F389" s="19" t="s">
        <v>109</v>
      </c>
      <c r="G389" s="92" t="s">
        <v>110</v>
      </c>
      <c r="H389" s="92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2"/>
    </row>
    <row r="390" spans="1:26" x14ac:dyDescent="0.25">
      <c r="B390" s="145"/>
      <c r="C390" s="4">
        <f t="shared" si="31"/>
        <v>0</v>
      </c>
      <c r="D390" s="4">
        <f>COUNTA(I390:Z390)-C390</f>
        <v>0</v>
      </c>
      <c r="E390" s="4">
        <f t="shared" si="32"/>
        <v>0</v>
      </c>
      <c r="F390" s="19"/>
      <c r="G390" s="19"/>
      <c r="H390" s="19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2"/>
    </row>
    <row r="391" spans="1:26" x14ac:dyDescent="0.25">
      <c r="B391" s="145"/>
      <c r="C391" s="4">
        <f t="shared" si="31"/>
        <v>0</v>
      </c>
      <c r="D391" s="4">
        <f>COUNTA(I391:Z391)-C391</f>
        <v>0</v>
      </c>
      <c r="E391" s="4">
        <f t="shared" si="32"/>
        <v>0</v>
      </c>
      <c r="F391" s="19"/>
      <c r="G391" s="19"/>
      <c r="H391" s="19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2"/>
    </row>
    <row r="392" spans="1:26" ht="21.75" thickBot="1" x14ac:dyDescent="0.3">
      <c r="B392" s="146"/>
      <c r="C392" s="17">
        <f t="shared" si="31"/>
        <v>0</v>
      </c>
      <c r="D392" s="17">
        <f>COUNTA(I392:Z392)-C392</f>
        <v>0</v>
      </c>
      <c r="E392" s="17">
        <f t="shared" si="32"/>
        <v>0</v>
      </c>
      <c r="F392" s="20"/>
      <c r="G392" s="20"/>
      <c r="H392" s="20"/>
      <c r="I392" s="83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5"/>
    </row>
    <row r="393" spans="1:26" x14ac:dyDescent="0.25">
      <c r="B393" s="113"/>
    </row>
    <row r="394" spans="1:26" ht="21.75" thickBot="1" x14ac:dyDescent="0.3">
      <c r="B394" s="113"/>
    </row>
    <row r="395" spans="1:26" ht="18.75" customHeight="1" x14ac:dyDescent="0.25">
      <c r="A395" s="76" t="str" cm="1">
        <f t="array" aca="1" ref="A395" ca="1">HYPERLINK("#'"&amp;CELL("nomfichier",A1)&amp;"'!A1", "↑")</f>
        <v>↑</v>
      </c>
      <c r="B395" s="144" t="s">
        <v>126</v>
      </c>
      <c r="C395" s="147" t="s">
        <v>4</v>
      </c>
      <c r="D395" s="148"/>
      <c r="E395" s="149"/>
      <c r="F395" s="150" t="s">
        <v>13</v>
      </c>
      <c r="G395" s="152" t="s">
        <v>1</v>
      </c>
      <c r="H395" s="152" t="s">
        <v>2</v>
      </c>
      <c r="I395" s="39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1"/>
      <c r="Y395" s="41"/>
      <c r="Z395" s="42"/>
    </row>
    <row r="396" spans="1:26" x14ac:dyDescent="0.25">
      <c r="B396" s="145"/>
      <c r="C396" s="12" t="s">
        <v>5</v>
      </c>
      <c r="D396" s="12" t="s">
        <v>6</v>
      </c>
      <c r="E396" s="12" t="s">
        <v>3</v>
      </c>
      <c r="F396" s="151"/>
      <c r="G396" s="153"/>
      <c r="H396" s="153"/>
      <c r="I396" s="9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1"/>
      <c r="Y396" s="11"/>
      <c r="Z396" s="43"/>
    </row>
    <row r="397" spans="1:26" x14ac:dyDescent="0.25">
      <c r="B397" s="145"/>
      <c r="C397" s="4">
        <f t="shared" ref="C397:C420" si="33">COUNTIF(H397:ZN397, "x")</f>
        <v>0</v>
      </c>
      <c r="D397" s="4">
        <f>COUNTA(I397:Z397)-C397</f>
        <v>0</v>
      </c>
      <c r="E397" s="4">
        <f>C397+D397</f>
        <v>0</v>
      </c>
      <c r="F397" s="53" t="s">
        <v>107</v>
      </c>
      <c r="G397" s="53" t="s">
        <v>106</v>
      </c>
      <c r="H397" s="19" t="s">
        <v>18</v>
      </c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2"/>
    </row>
    <row r="398" spans="1:26" x14ac:dyDescent="0.25">
      <c r="B398" s="145"/>
      <c r="C398" s="4">
        <f t="shared" si="33"/>
        <v>0</v>
      </c>
      <c r="D398" s="4">
        <f>COUNTA(I398:Z398)-C398</f>
        <v>0</v>
      </c>
      <c r="E398" s="4">
        <f t="shared" ref="E398:E420" si="34">C398+D398</f>
        <v>0</v>
      </c>
      <c r="F398" s="53" t="s">
        <v>105</v>
      </c>
      <c r="G398" s="53" t="s">
        <v>108</v>
      </c>
      <c r="H398" s="19" t="s">
        <v>18</v>
      </c>
      <c r="I398" s="81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2"/>
    </row>
    <row r="399" spans="1:26" x14ac:dyDescent="0.25">
      <c r="B399" s="145"/>
      <c r="C399" s="4">
        <f t="shared" si="33"/>
        <v>0</v>
      </c>
      <c r="D399" s="4">
        <f>COUNTA(I399:Z399)-C399</f>
        <v>0</v>
      </c>
      <c r="E399" s="4">
        <f t="shared" si="34"/>
        <v>0</v>
      </c>
      <c r="F399" s="19" t="s">
        <v>109</v>
      </c>
      <c r="G399" s="92" t="s">
        <v>110</v>
      </c>
      <c r="H399" s="19" t="s">
        <v>18</v>
      </c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2"/>
    </row>
    <row r="400" spans="1:26" x14ac:dyDescent="0.25">
      <c r="B400" s="145"/>
      <c r="C400" s="4">
        <f t="shared" si="33"/>
        <v>0</v>
      </c>
      <c r="D400" s="4">
        <f>COUNTA(I400:Z400)-C400</f>
        <v>0</v>
      </c>
      <c r="E400" s="4">
        <f t="shared" si="34"/>
        <v>0</v>
      </c>
      <c r="F400" s="19" t="s">
        <v>96</v>
      </c>
      <c r="G400" s="19" t="s">
        <v>96</v>
      </c>
      <c r="H400" s="19" t="s">
        <v>18</v>
      </c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2"/>
    </row>
    <row r="401" spans="2:26" x14ac:dyDescent="0.25">
      <c r="B401" s="145"/>
      <c r="C401" s="4">
        <f t="shared" si="33"/>
        <v>0</v>
      </c>
      <c r="D401" s="4">
        <f>COUNTA(I401:Z401)-C401</f>
        <v>0</v>
      </c>
      <c r="E401" s="4">
        <f t="shared" si="34"/>
        <v>0</v>
      </c>
      <c r="F401" s="19" t="s">
        <v>96</v>
      </c>
      <c r="G401" s="19" t="s">
        <v>96</v>
      </c>
      <c r="H401" s="19" t="s">
        <v>18</v>
      </c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2"/>
    </row>
    <row r="402" spans="2:26" x14ac:dyDescent="0.25">
      <c r="B402" s="145"/>
      <c r="C402" s="4">
        <f t="shared" si="33"/>
        <v>0</v>
      </c>
      <c r="D402" s="4">
        <f>COUNTA(I402:Z402)-C402</f>
        <v>0</v>
      </c>
      <c r="E402" s="4">
        <f t="shared" si="34"/>
        <v>0</v>
      </c>
      <c r="F402" s="19" t="s">
        <v>97</v>
      </c>
      <c r="G402" s="19" t="s">
        <v>97</v>
      </c>
      <c r="H402" s="19" t="s">
        <v>18</v>
      </c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2"/>
    </row>
    <row r="403" spans="2:26" x14ac:dyDescent="0.25">
      <c r="B403" s="145"/>
      <c r="C403" s="4">
        <f t="shared" si="33"/>
        <v>0</v>
      </c>
      <c r="D403" s="4">
        <f>COUNTA(I403:Z403)-C403</f>
        <v>0</v>
      </c>
      <c r="E403" s="4">
        <f t="shared" si="34"/>
        <v>0</v>
      </c>
      <c r="F403" s="53" t="s">
        <v>107</v>
      </c>
      <c r="G403" s="53" t="s">
        <v>106</v>
      </c>
      <c r="H403" s="19" t="s">
        <v>18</v>
      </c>
      <c r="I403" s="81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2"/>
    </row>
    <row r="404" spans="2:26" x14ac:dyDescent="0.25">
      <c r="B404" s="145"/>
      <c r="C404" s="4">
        <f t="shared" si="33"/>
        <v>0</v>
      </c>
      <c r="D404" s="4">
        <f>COUNTA(I404:Z404)-C404</f>
        <v>0</v>
      </c>
      <c r="E404" s="4">
        <f t="shared" si="34"/>
        <v>0</v>
      </c>
      <c r="F404" s="53" t="s">
        <v>105</v>
      </c>
      <c r="G404" s="53" t="s">
        <v>108</v>
      </c>
      <c r="H404" s="19" t="s">
        <v>18</v>
      </c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2"/>
    </row>
    <row r="405" spans="2:26" x14ac:dyDescent="0.25">
      <c r="B405" s="145"/>
      <c r="C405" s="4">
        <f t="shared" si="33"/>
        <v>0</v>
      </c>
      <c r="D405" s="4">
        <f>COUNTA(I405:Z405)-C405</f>
        <v>0</v>
      </c>
      <c r="E405" s="4">
        <f t="shared" si="34"/>
        <v>0</v>
      </c>
      <c r="F405" s="53" t="s">
        <v>107</v>
      </c>
      <c r="G405" s="53" t="s">
        <v>106</v>
      </c>
      <c r="H405" s="19" t="s">
        <v>18</v>
      </c>
      <c r="I405" s="81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2"/>
    </row>
    <row r="406" spans="2:26" ht="21.75" thickBot="1" x14ac:dyDescent="0.3">
      <c r="B406" s="145"/>
      <c r="C406" s="17">
        <f t="shared" si="33"/>
        <v>0</v>
      </c>
      <c r="D406" s="17">
        <f>COUNTA(I406:Z406)-C406</f>
        <v>0</v>
      </c>
      <c r="E406" s="17">
        <f t="shared" si="34"/>
        <v>0</v>
      </c>
      <c r="F406" s="53" t="s">
        <v>105</v>
      </c>
      <c r="G406" s="53" t="s">
        <v>108</v>
      </c>
      <c r="H406" s="25" t="s">
        <v>18</v>
      </c>
      <c r="I406" s="83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5"/>
    </row>
    <row r="407" spans="2:26" x14ac:dyDescent="0.25">
      <c r="B407" s="145"/>
      <c r="C407" s="16">
        <f t="shared" si="33"/>
        <v>0</v>
      </c>
      <c r="D407" s="16">
        <f>COUNTA(I407:Z407)-C407</f>
        <v>0</v>
      </c>
      <c r="E407" s="16">
        <f t="shared" si="34"/>
        <v>0</v>
      </c>
      <c r="F407" s="19" t="s">
        <v>109</v>
      </c>
      <c r="G407" s="92" t="s">
        <v>110</v>
      </c>
      <c r="H407" s="19" t="s">
        <v>19</v>
      </c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2"/>
    </row>
    <row r="408" spans="2:26" x14ac:dyDescent="0.25">
      <c r="B408" s="145"/>
      <c r="C408" s="15">
        <f t="shared" si="33"/>
        <v>0</v>
      </c>
      <c r="D408" s="4">
        <f>COUNTA(I408:Z408)-C408</f>
        <v>0</v>
      </c>
      <c r="E408" s="15">
        <f t="shared" si="34"/>
        <v>0</v>
      </c>
      <c r="F408" s="19" t="s">
        <v>96</v>
      </c>
      <c r="G408" s="19" t="s">
        <v>96</v>
      </c>
      <c r="H408" s="19" t="s">
        <v>19</v>
      </c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2"/>
    </row>
    <row r="409" spans="2:26" x14ac:dyDescent="0.25">
      <c r="B409" s="175"/>
      <c r="C409" s="4">
        <f t="shared" si="33"/>
        <v>0</v>
      </c>
      <c r="D409" s="4">
        <f>COUNTA(I409:Z409)-C409</f>
        <v>0</v>
      </c>
      <c r="E409" s="4">
        <f t="shared" si="34"/>
        <v>0</v>
      </c>
      <c r="F409" s="19" t="s">
        <v>96</v>
      </c>
      <c r="G409" s="19" t="s">
        <v>96</v>
      </c>
      <c r="H409" s="22" t="s">
        <v>19</v>
      </c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2"/>
    </row>
    <row r="410" spans="2:26" x14ac:dyDescent="0.25">
      <c r="B410" s="175"/>
      <c r="C410" s="4">
        <f t="shared" si="33"/>
        <v>0</v>
      </c>
      <c r="D410" s="4">
        <f>COUNTA(I410:Z410)-C410</f>
        <v>0</v>
      </c>
      <c r="E410" s="4">
        <f t="shared" si="34"/>
        <v>0</v>
      </c>
      <c r="F410" s="19" t="s">
        <v>97</v>
      </c>
      <c r="G410" s="19" t="s">
        <v>97</v>
      </c>
      <c r="H410" s="22" t="s">
        <v>19</v>
      </c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2"/>
    </row>
    <row r="411" spans="2:26" x14ac:dyDescent="0.25">
      <c r="B411" s="175"/>
      <c r="C411" s="4">
        <f t="shared" si="33"/>
        <v>0</v>
      </c>
      <c r="D411" s="4">
        <f>COUNTA(I411:Z411)-C411</f>
        <v>0</v>
      </c>
      <c r="E411" s="4">
        <f t="shared" si="34"/>
        <v>0</v>
      </c>
      <c r="F411" s="53" t="s">
        <v>107</v>
      </c>
      <c r="G411" s="53" t="s">
        <v>106</v>
      </c>
      <c r="H411" s="19" t="s">
        <v>19</v>
      </c>
      <c r="I411" s="81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2"/>
    </row>
    <row r="412" spans="2:26" x14ac:dyDescent="0.25">
      <c r="B412" s="145"/>
      <c r="C412" s="4">
        <f t="shared" si="33"/>
        <v>0</v>
      </c>
      <c r="D412" s="4">
        <f>COUNTA(I412:Z412)-C412</f>
        <v>0</v>
      </c>
      <c r="E412" s="4">
        <f t="shared" si="34"/>
        <v>0</v>
      </c>
      <c r="F412" s="53" t="s">
        <v>105</v>
      </c>
      <c r="G412" s="53" t="s">
        <v>108</v>
      </c>
      <c r="H412" s="19" t="s">
        <v>19</v>
      </c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2"/>
    </row>
    <row r="413" spans="2:26" x14ac:dyDescent="0.25">
      <c r="B413" s="145"/>
      <c r="C413" s="4">
        <f t="shared" si="33"/>
        <v>0</v>
      </c>
      <c r="D413" s="4">
        <f>COUNTA(I413:Z413)-C413</f>
        <v>0</v>
      </c>
      <c r="E413" s="4">
        <f t="shared" si="34"/>
        <v>0</v>
      </c>
      <c r="F413" s="53" t="s">
        <v>107</v>
      </c>
      <c r="G413" s="53" t="s">
        <v>106</v>
      </c>
      <c r="H413" s="19" t="s">
        <v>19</v>
      </c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2"/>
    </row>
    <row r="414" spans="2:26" x14ac:dyDescent="0.25">
      <c r="B414" s="145"/>
      <c r="C414" s="4">
        <f t="shared" si="33"/>
        <v>0</v>
      </c>
      <c r="D414" s="4">
        <f>COUNTA(I414:Z414)-C414</f>
        <v>0</v>
      </c>
      <c r="E414" s="4">
        <f t="shared" si="34"/>
        <v>0</v>
      </c>
      <c r="F414" s="53" t="s">
        <v>105</v>
      </c>
      <c r="G414" s="53" t="s">
        <v>108</v>
      </c>
      <c r="H414" s="19" t="s">
        <v>19</v>
      </c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2"/>
    </row>
    <row r="415" spans="2:26" x14ac:dyDescent="0.25">
      <c r="B415" s="145"/>
      <c r="C415" s="4">
        <f t="shared" si="33"/>
        <v>0</v>
      </c>
      <c r="D415" s="4">
        <f>COUNTA(I415:Z415)-C415</f>
        <v>0</v>
      </c>
      <c r="E415" s="4">
        <f t="shared" si="34"/>
        <v>0</v>
      </c>
      <c r="F415" s="19" t="s">
        <v>109</v>
      </c>
      <c r="G415" s="92" t="s">
        <v>110</v>
      </c>
      <c r="H415" s="19" t="s">
        <v>19</v>
      </c>
      <c r="I415" s="81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2"/>
    </row>
    <row r="416" spans="2:26" x14ac:dyDescent="0.25">
      <c r="B416" s="145"/>
      <c r="C416" s="4">
        <f t="shared" si="33"/>
        <v>0</v>
      </c>
      <c r="D416" s="4">
        <f>COUNTA(I416:Z416)-C416</f>
        <v>0</v>
      </c>
      <c r="E416" s="4">
        <f t="shared" si="34"/>
        <v>0</v>
      </c>
      <c r="F416" s="19" t="s">
        <v>96</v>
      </c>
      <c r="G416" s="19" t="s">
        <v>96</v>
      </c>
      <c r="H416" s="19" t="s">
        <v>19</v>
      </c>
      <c r="I416" s="81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2"/>
    </row>
    <row r="417" spans="1:26" x14ac:dyDescent="0.25">
      <c r="B417" s="145"/>
      <c r="C417" s="4">
        <f t="shared" si="33"/>
        <v>0</v>
      </c>
      <c r="D417" s="4">
        <f>COUNTA(I417:Z417)-C417</f>
        <v>0</v>
      </c>
      <c r="E417" s="4">
        <f t="shared" si="34"/>
        <v>0</v>
      </c>
      <c r="F417" s="19"/>
      <c r="G417" s="19"/>
      <c r="H417" s="19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2"/>
    </row>
    <row r="418" spans="1:26" x14ac:dyDescent="0.25">
      <c r="B418" s="145"/>
      <c r="C418" s="4">
        <f t="shared" si="33"/>
        <v>0</v>
      </c>
      <c r="D418" s="4">
        <f>COUNTA(I418:Z418)-C418</f>
        <v>0</v>
      </c>
      <c r="E418" s="4">
        <f t="shared" si="34"/>
        <v>0</v>
      </c>
      <c r="F418" s="19"/>
      <c r="G418" s="19"/>
      <c r="H418" s="19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2"/>
    </row>
    <row r="419" spans="1:26" x14ac:dyDescent="0.25">
      <c r="B419" s="145"/>
      <c r="C419" s="4">
        <f t="shared" si="33"/>
        <v>0</v>
      </c>
      <c r="D419" s="4">
        <f>COUNTA(I419:Z419)-C419</f>
        <v>0</v>
      </c>
      <c r="E419" s="4">
        <f t="shared" si="34"/>
        <v>0</v>
      </c>
      <c r="F419" s="19"/>
      <c r="G419" s="19"/>
      <c r="H419" s="19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2"/>
    </row>
    <row r="420" spans="1:26" ht="21.75" thickBot="1" x14ac:dyDescent="0.3">
      <c r="B420" s="146"/>
      <c r="C420" s="17">
        <f t="shared" si="33"/>
        <v>0</v>
      </c>
      <c r="D420" s="17">
        <f>COUNTA(I420:Z420)-C420</f>
        <v>0</v>
      </c>
      <c r="E420" s="17">
        <f t="shared" si="34"/>
        <v>0</v>
      </c>
      <c r="F420" s="20"/>
      <c r="G420" s="20"/>
      <c r="H420" s="20"/>
      <c r="I420" s="83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5"/>
    </row>
    <row r="421" spans="1:26" x14ac:dyDescent="0.25">
      <c r="B421" s="113"/>
      <c r="F421" s="74"/>
      <c r="G421" s="74"/>
      <c r="H421" s="74"/>
    </row>
    <row r="422" spans="1:26" ht="21.75" thickBot="1" x14ac:dyDescent="0.3">
      <c r="B422" s="113"/>
    </row>
    <row r="423" spans="1:26" ht="18.75" customHeight="1" x14ac:dyDescent="0.25">
      <c r="A423" s="76" t="str" cm="1">
        <f t="array" aca="1" ref="A423" ca="1">HYPERLINK("#'"&amp;CELL("nomfichier",A1)&amp;"'!A1", "↑")</f>
        <v>↑</v>
      </c>
      <c r="B423" s="164" t="s">
        <v>127</v>
      </c>
      <c r="C423" s="167" t="s">
        <v>4</v>
      </c>
      <c r="D423" s="168"/>
      <c r="E423" s="169"/>
      <c r="F423" s="170" t="s">
        <v>13</v>
      </c>
      <c r="G423" s="172" t="s">
        <v>1</v>
      </c>
      <c r="H423" s="172" t="s">
        <v>2</v>
      </c>
      <c r="I423" s="57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9"/>
      <c r="Y423" s="59"/>
      <c r="Z423" s="60"/>
    </row>
    <row r="424" spans="1:26" x14ac:dyDescent="0.25">
      <c r="B424" s="165"/>
      <c r="C424" s="73" t="s">
        <v>5</v>
      </c>
      <c r="D424" s="73" t="s">
        <v>6</v>
      </c>
      <c r="E424" s="73" t="s">
        <v>3</v>
      </c>
      <c r="F424" s="171"/>
      <c r="G424" s="173"/>
      <c r="H424" s="173"/>
      <c r="I424" s="61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3"/>
      <c r="Y424" s="63"/>
      <c r="Z424" s="64"/>
    </row>
    <row r="425" spans="1:26" x14ac:dyDescent="0.25">
      <c r="B425" s="165"/>
      <c r="C425" s="67">
        <f t="shared" ref="C425:C453" si="35">COUNTIF(H425:ZN425, "x")</f>
        <v>0</v>
      </c>
      <c r="D425" s="16">
        <f>COUNTA(I425:Z425)-C425</f>
        <v>0</v>
      </c>
      <c r="E425" s="68">
        <f>C425+D425</f>
        <v>0</v>
      </c>
      <c r="F425" s="53" t="s">
        <v>107</v>
      </c>
      <c r="G425" s="53" t="s">
        <v>106</v>
      </c>
      <c r="H425" s="19" t="s">
        <v>19</v>
      </c>
      <c r="I425" s="86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8"/>
    </row>
    <row r="426" spans="1:26" x14ac:dyDescent="0.25">
      <c r="B426" s="165"/>
      <c r="C426" s="69">
        <f t="shared" si="35"/>
        <v>0</v>
      </c>
      <c r="D426" s="16">
        <f>COUNTA(I426:Z426)-C426</f>
        <v>0</v>
      </c>
      <c r="E426" s="13">
        <f t="shared" ref="E426:E453" si="36">C426+D426</f>
        <v>0</v>
      </c>
      <c r="F426" s="53" t="s">
        <v>105</v>
      </c>
      <c r="G426" s="53" t="s">
        <v>108</v>
      </c>
      <c r="H426" s="19" t="s">
        <v>19</v>
      </c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2"/>
    </row>
    <row r="427" spans="1:26" x14ac:dyDescent="0.25">
      <c r="B427" s="165"/>
      <c r="C427" s="69">
        <f t="shared" si="35"/>
        <v>0</v>
      </c>
      <c r="D427" s="16">
        <f>COUNTA(I427:Z427)-C427</f>
        <v>0</v>
      </c>
      <c r="E427" s="13">
        <f t="shared" si="36"/>
        <v>0</v>
      </c>
      <c r="F427" s="19" t="s">
        <v>109</v>
      </c>
      <c r="G427" s="92" t="s">
        <v>110</v>
      </c>
      <c r="H427" s="19" t="s">
        <v>19</v>
      </c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2"/>
    </row>
    <row r="428" spans="1:26" x14ac:dyDescent="0.25">
      <c r="B428" s="165"/>
      <c r="C428" s="69">
        <f t="shared" si="35"/>
        <v>0</v>
      </c>
      <c r="D428" s="16">
        <f>COUNTA(I428:Z428)-C428</f>
        <v>0</v>
      </c>
      <c r="E428" s="13">
        <f t="shared" si="36"/>
        <v>0</v>
      </c>
      <c r="F428" s="19" t="s">
        <v>96</v>
      </c>
      <c r="G428" s="19" t="s">
        <v>96</v>
      </c>
      <c r="H428" s="19" t="s">
        <v>19</v>
      </c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2"/>
    </row>
    <row r="429" spans="1:26" x14ac:dyDescent="0.25">
      <c r="B429" s="165"/>
      <c r="C429" s="69">
        <f t="shared" si="35"/>
        <v>0</v>
      </c>
      <c r="D429" s="16">
        <f>COUNTA(I429:Z429)-C429</f>
        <v>0</v>
      </c>
      <c r="E429" s="13">
        <f t="shared" si="36"/>
        <v>0</v>
      </c>
      <c r="F429" s="19" t="s">
        <v>96</v>
      </c>
      <c r="G429" s="19" t="s">
        <v>96</v>
      </c>
      <c r="H429" s="19" t="s">
        <v>19</v>
      </c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2"/>
    </row>
    <row r="430" spans="1:26" x14ac:dyDescent="0.25">
      <c r="B430" s="165"/>
      <c r="C430" s="69">
        <f t="shared" si="35"/>
        <v>0</v>
      </c>
      <c r="D430" s="16">
        <f>COUNTA(I430:Z430)-C430</f>
        <v>0</v>
      </c>
      <c r="E430" s="13">
        <f t="shared" si="36"/>
        <v>0</v>
      </c>
      <c r="F430" s="19" t="s">
        <v>97</v>
      </c>
      <c r="G430" s="19" t="s">
        <v>97</v>
      </c>
      <c r="H430" s="19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2"/>
    </row>
    <row r="431" spans="1:26" x14ac:dyDescent="0.25">
      <c r="B431" s="165"/>
      <c r="C431" s="69">
        <f t="shared" si="35"/>
        <v>0</v>
      </c>
      <c r="D431" s="16">
        <f>COUNTA(I431:Z431)-C431</f>
        <v>0</v>
      </c>
      <c r="E431" s="13">
        <f t="shared" si="36"/>
        <v>0</v>
      </c>
      <c r="F431" s="53" t="s">
        <v>107</v>
      </c>
      <c r="G431" s="53" t="s">
        <v>106</v>
      </c>
      <c r="H431" s="19" t="s">
        <v>19</v>
      </c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2"/>
    </row>
    <row r="432" spans="1:26" x14ac:dyDescent="0.25">
      <c r="B432" s="165"/>
      <c r="C432" s="69">
        <f t="shared" si="35"/>
        <v>0</v>
      </c>
      <c r="D432" s="16">
        <f>COUNTA(I432:Z432)-C432</f>
        <v>0</v>
      </c>
      <c r="E432" s="13">
        <f t="shared" si="36"/>
        <v>0</v>
      </c>
      <c r="F432" s="53" t="s">
        <v>105</v>
      </c>
      <c r="G432" s="53" t="s">
        <v>108</v>
      </c>
      <c r="H432" s="19" t="s">
        <v>19</v>
      </c>
      <c r="I432" s="81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2"/>
    </row>
    <row r="433" spans="2:26" x14ac:dyDescent="0.25">
      <c r="B433" s="165"/>
      <c r="C433" s="69">
        <f t="shared" si="35"/>
        <v>0</v>
      </c>
      <c r="D433" s="16">
        <f>COUNTA(I433:Z433)-C433</f>
        <v>0</v>
      </c>
      <c r="E433" s="13">
        <f t="shared" si="36"/>
        <v>0</v>
      </c>
      <c r="F433" s="53" t="s">
        <v>107</v>
      </c>
      <c r="G433" s="53" t="s">
        <v>106</v>
      </c>
      <c r="H433" s="19" t="s">
        <v>19</v>
      </c>
      <c r="I433" s="81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2"/>
    </row>
    <row r="434" spans="2:26" x14ac:dyDescent="0.25">
      <c r="B434" s="165"/>
      <c r="C434" s="69">
        <f t="shared" si="35"/>
        <v>0</v>
      </c>
      <c r="D434" s="16">
        <f>COUNTA(I434:Z434)-C434</f>
        <v>0</v>
      </c>
      <c r="E434" s="13">
        <f t="shared" si="36"/>
        <v>0</v>
      </c>
      <c r="F434" s="53" t="s">
        <v>105</v>
      </c>
      <c r="G434" s="53" t="s">
        <v>108</v>
      </c>
      <c r="H434" s="19" t="s">
        <v>19</v>
      </c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2"/>
    </row>
    <row r="435" spans="2:26" x14ac:dyDescent="0.25">
      <c r="B435" s="165"/>
      <c r="C435" s="69">
        <f t="shared" si="35"/>
        <v>0</v>
      </c>
      <c r="D435" s="16">
        <f>COUNTA(I435:Z435)-C435</f>
        <v>0</v>
      </c>
      <c r="E435" s="13">
        <f t="shared" si="36"/>
        <v>0</v>
      </c>
      <c r="F435" s="19" t="s">
        <v>109</v>
      </c>
      <c r="G435" s="92" t="s">
        <v>110</v>
      </c>
      <c r="H435" s="19" t="s">
        <v>19</v>
      </c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2"/>
    </row>
    <row r="436" spans="2:26" x14ac:dyDescent="0.25">
      <c r="B436" s="165"/>
      <c r="C436" s="69">
        <f t="shared" si="35"/>
        <v>0</v>
      </c>
      <c r="D436" s="16">
        <f>COUNTA(I436:Z436)-C436</f>
        <v>0</v>
      </c>
      <c r="E436" s="13">
        <f t="shared" si="36"/>
        <v>0</v>
      </c>
      <c r="F436" s="19" t="s">
        <v>96</v>
      </c>
      <c r="G436" s="19" t="s">
        <v>96</v>
      </c>
      <c r="H436" s="19" t="s">
        <v>19</v>
      </c>
      <c r="I436" s="81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2"/>
    </row>
    <row r="437" spans="2:26" x14ac:dyDescent="0.25">
      <c r="B437" s="165"/>
      <c r="C437" s="69">
        <f t="shared" si="35"/>
        <v>0</v>
      </c>
      <c r="D437" s="16">
        <f>COUNTA(I437:Z437)-C437</f>
        <v>0</v>
      </c>
      <c r="E437" s="13">
        <f t="shared" si="36"/>
        <v>0</v>
      </c>
      <c r="F437" s="19" t="s">
        <v>96</v>
      </c>
      <c r="G437" s="19" t="s">
        <v>96</v>
      </c>
      <c r="H437" s="19" t="s">
        <v>19</v>
      </c>
      <c r="I437" s="81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2"/>
    </row>
    <row r="438" spans="2:26" x14ac:dyDescent="0.25">
      <c r="B438" s="165"/>
      <c r="C438" s="69">
        <f t="shared" si="35"/>
        <v>0</v>
      </c>
      <c r="D438" s="16">
        <f>COUNTA(I438:Z438)-C438</f>
        <v>0</v>
      </c>
      <c r="E438" s="13">
        <f t="shared" si="36"/>
        <v>0</v>
      </c>
      <c r="F438" s="19" t="s">
        <v>97</v>
      </c>
      <c r="G438" s="19" t="s">
        <v>97</v>
      </c>
      <c r="H438" s="19" t="s">
        <v>19</v>
      </c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2"/>
    </row>
    <row r="439" spans="2:26" x14ac:dyDescent="0.25">
      <c r="B439" s="165"/>
      <c r="C439" s="69">
        <f t="shared" si="35"/>
        <v>0</v>
      </c>
      <c r="D439" s="16">
        <f>COUNTA(I439:Z439)-C439</f>
        <v>0</v>
      </c>
      <c r="E439" s="13">
        <f t="shared" si="36"/>
        <v>0</v>
      </c>
      <c r="F439" s="53" t="s">
        <v>107</v>
      </c>
      <c r="G439" s="53" t="s">
        <v>106</v>
      </c>
      <c r="H439" s="19" t="s">
        <v>19</v>
      </c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2"/>
    </row>
    <row r="440" spans="2:26" x14ac:dyDescent="0.25">
      <c r="B440" s="165"/>
      <c r="C440" s="69">
        <f t="shared" si="35"/>
        <v>0</v>
      </c>
      <c r="D440" s="16">
        <f>COUNTA(I440:Z440)-C440</f>
        <v>0</v>
      </c>
      <c r="E440" s="13">
        <f t="shared" si="36"/>
        <v>0</v>
      </c>
      <c r="F440" s="53" t="s">
        <v>105</v>
      </c>
      <c r="G440" s="53" t="s">
        <v>108</v>
      </c>
      <c r="H440" s="19" t="s">
        <v>19</v>
      </c>
      <c r="I440" s="81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2"/>
    </row>
    <row r="441" spans="2:26" x14ac:dyDescent="0.25">
      <c r="B441" s="165"/>
      <c r="C441" s="69">
        <f t="shared" si="35"/>
        <v>0</v>
      </c>
      <c r="D441" s="16">
        <f>COUNTA(I441:Z441)-C441</f>
        <v>0</v>
      </c>
      <c r="E441" s="13">
        <f t="shared" si="36"/>
        <v>0</v>
      </c>
      <c r="F441" s="53" t="s">
        <v>107</v>
      </c>
      <c r="G441" s="53" t="s">
        <v>106</v>
      </c>
      <c r="H441" s="19" t="s">
        <v>19</v>
      </c>
      <c r="I441" s="81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2"/>
    </row>
    <row r="442" spans="2:26" x14ac:dyDescent="0.25">
      <c r="B442" s="165"/>
      <c r="C442" s="69">
        <f t="shared" si="35"/>
        <v>0</v>
      </c>
      <c r="D442" s="16">
        <f>COUNTA(I442:Z442)-C442</f>
        <v>0</v>
      </c>
      <c r="E442" s="13">
        <f t="shared" si="36"/>
        <v>0</v>
      </c>
      <c r="F442" s="53" t="s">
        <v>105</v>
      </c>
      <c r="G442" s="53" t="s">
        <v>108</v>
      </c>
      <c r="H442" s="19" t="s">
        <v>19</v>
      </c>
      <c r="I442" s="81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2"/>
    </row>
    <row r="443" spans="2:26" x14ac:dyDescent="0.25">
      <c r="B443" s="165"/>
      <c r="C443" s="69">
        <f t="shared" si="35"/>
        <v>0</v>
      </c>
      <c r="D443" s="16">
        <f>COUNTA(I443:Z443)-C443</f>
        <v>0</v>
      </c>
      <c r="E443" s="13">
        <f t="shared" si="36"/>
        <v>0</v>
      </c>
      <c r="F443" s="19" t="s">
        <v>109</v>
      </c>
      <c r="G443" s="92" t="s">
        <v>110</v>
      </c>
      <c r="H443" s="19" t="s">
        <v>19</v>
      </c>
      <c r="I443" s="81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2"/>
    </row>
    <row r="444" spans="2:26" x14ac:dyDescent="0.25">
      <c r="B444" s="165"/>
      <c r="C444" s="69">
        <f t="shared" si="35"/>
        <v>0</v>
      </c>
      <c r="D444" s="16">
        <f>COUNTA(I444:Z444)-C444</f>
        <v>0</v>
      </c>
      <c r="E444" s="13">
        <f t="shared" si="36"/>
        <v>0</v>
      </c>
      <c r="F444" s="19" t="s">
        <v>96</v>
      </c>
      <c r="G444" s="19" t="s">
        <v>96</v>
      </c>
      <c r="H444" s="19" t="s">
        <v>19</v>
      </c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2"/>
    </row>
    <row r="445" spans="2:26" x14ac:dyDescent="0.25">
      <c r="B445" s="165"/>
      <c r="C445" s="69">
        <f t="shared" si="35"/>
        <v>0</v>
      </c>
      <c r="D445" s="16">
        <f>COUNTA(I445:Z445)-C445</f>
        <v>0</v>
      </c>
      <c r="E445" s="13">
        <f t="shared" si="36"/>
        <v>0</v>
      </c>
      <c r="F445" s="19" t="s">
        <v>96</v>
      </c>
      <c r="G445" s="19" t="s">
        <v>96</v>
      </c>
      <c r="H445" s="19" t="s">
        <v>19</v>
      </c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2"/>
    </row>
    <row r="446" spans="2:26" x14ac:dyDescent="0.25">
      <c r="B446" s="165"/>
      <c r="C446" s="69">
        <f t="shared" si="35"/>
        <v>0</v>
      </c>
      <c r="D446" s="16">
        <f>COUNTA(I446:Z446)-C446</f>
        <v>0</v>
      </c>
      <c r="E446" s="13">
        <f t="shared" si="36"/>
        <v>0</v>
      </c>
      <c r="F446" s="19" t="s">
        <v>97</v>
      </c>
      <c r="G446" s="19" t="s">
        <v>97</v>
      </c>
      <c r="H446" s="19" t="s">
        <v>19</v>
      </c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2"/>
    </row>
    <row r="447" spans="2:26" x14ac:dyDescent="0.25">
      <c r="B447" s="165"/>
      <c r="C447" s="69">
        <f t="shared" si="35"/>
        <v>0</v>
      </c>
      <c r="D447" s="16">
        <f>COUNTA(I447:Z447)-C447</f>
        <v>0</v>
      </c>
      <c r="E447" s="13">
        <f t="shared" si="36"/>
        <v>0</v>
      </c>
      <c r="F447" s="53" t="s">
        <v>107</v>
      </c>
      <c r="G447" s="53" t="s">
        <v>106</v>
      </c>
      <c r="H447" s="19" t="s">
        <v>19</v>
      </c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2"/>
    </row>
    <row r="448" spans="2:26" x14ac:dyDescent="0.25">
      <c r="B448" s="165"/>
      <c r="C448" s="69">
        <f t="shared" si="35"/>
        <v>0</v>
      </c>
      <c r="D448" s="16">
        <f>COUNTA(I448:Z448)-C448</f>
        <v>0</v>
      </c>
      <c r="E448" s="13">
        <f t="shared" si="36"/>
        <v>0</v>
      </c>
      <c r="F448" s="53" t="s">
        <v>105</v>
      </c>
      <c r="G448" s="53" t="s">
        <v>108</v>
      </c>
      <c r="H448" s="19" t="s">
        <v>19</v>
      </c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2"/>
    </row>
    <row r="449" spans="1:26" x14ac:dyDescent="0.25">
      <c r="B449" s="165"/>
      <c r="C449" s="70">
        <f t="shared" si="35"/>
        <v>0</v>
      </c>
      <c r="D449" s="16">
        <f>COUNTA(I449:Z449)-C449</f>
        <v>0</v>
      </c>
      <c r="E449" s="72">
        <f t="shared" si="36"/>
        <v>0</v>
      </c>
      <c r="F449" s="53" t="s">
        <v>107</v>
      </c>
      <c r="G449" s="53" t="s">
        <v>106</v>
      </c>
      <c r="H449" s="19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2"/>
    </row>
    <row r="450" spans="1:26" x14ac:dyDescent="0.25">
      <c r="B450" s="165"/>
      <c r="C450" s="70">
        <f t="shared" si="35"/>
        <v>0</v>
      </c>
      <c r="D450" s="16">
        <f>COUNTA(I450:Z450)-C450</f>
        <v>0</v>
      </c>
      <c r="E450" s="72">
        <f t="shared" si="36"/>
        <v>0</v>
      </c>
      <c r="F450" s="53" t="s">
        <v>105</v>
      </c>
      <c r="G450" s="53" t="s">
        <v>108</v>
      </c>
      <c r="H450" s="19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2"/>
    </row>
    <row r="451" spans="1:26" x14ac:dyDescent="0.25">
      <c r="B451" s="165"/>
      <c r="C451" s="69">
        <f t="shared" si="35"/>
        <v>0</v>
      </c>
      <c r="D451" s="16">
        <f>COUNTA(I451:Z451)-C451</f>
        <v>0</v>
      </c>
      <c r="E451" s="13">
        <f t="shared" si="36"/>
        <v>0</v>
      </c>
      <c r="F451" s="19" t="s">
        <v>109</v>
      </c>
      <c r="G451" s="92" t="s">
        <v>110</v>
      </c>
      <c r="H451" s="19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2"/>
    </row>
    <row r="452" spans="1:26" x14ac:dyDescent="0.25">
      <c r="B452" s="165"/>
      <c r="C452" s="71">
        <f t="shared" si="35"/>
        <v>0</v>
      </c>
      <c r="D452" s="4">
        <f>COUNTA(I452:Z452)-C452</f>
        <v>0</v>
      </c>
      <c r="E452" s="71">
        <f t="shared" si="36"/>
        <v>0</v>
      </c>
      <c r="F452" s="19"/>
      <c r="G452" s="19"/>
      <c r="H452" s="19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2"/>
    </row>
    <row r="453" spans="1:26" ht="21.75" thickBot="1" x14ac:dyDescent="0.3">
      <c r="B453" s="166"/>
      <c r="C453" s="71">
        <f t="shared" si="35"/>
        <v>0</v>
      </c>
      <c r="D453" s="4">
        <f>COUNTA(I453:Z453)-C453</f>
        <v>0</v>
      </c>
      <c r="E453" s="71">
        <f t="shared" si="36"/>
        <v>0</v>
      </c>
      <c r="F453" s="20"/>
      <c r="G453" s="20"/>
      <c r="H453" s="20"/>
      <c r="I453" s="83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5"/>
    </row>
    <row r="460" spans="1:26" ht="15" x14ac:dyDescent="0.25">
      <c r="A460" s="76" t="str" cm="1">
        <f t="array" aca="1" ref="A460" ca="1">HYPERLINK("#'"&amp;CELL("nomfichier",A1)&amp;"'!A1", "↑")</f>
        <v>↑</v>
      </c>
      <c r="B460" s="5" t="s">
        <v>7</v>
      </c>
      <c r="C460" s="5" t="s">
        <v>10</v>
      </c>
      <c r="D460" s="5" t="s">
        <v>11</v>
      </c>
      <c r="E460" s="5" t="s">
        <v>12</v>
      </c>
      <c r="F460" s="5" t="s">
        <v>7</v>
      </c>
      <c r="G460" s="5" t="s">
        <v>10</v>
      </c>
      <c r="H460" s="5" t="s">
        <v>11</v>
      </c>
      <c r="I460" s="5"/>
      <c r="J460" s="5"/>
      <c r="K460" s="5"/>
      <c r="L460" s="5"/>
      <c r="M460" s="5"/>
      <c r="N460" s="90"/>
      <c r="O460" s="90"/>
      <c r="P460" s="90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1:26" x14ac:dyDescent="0.25">
      <c r="B461" s="89" t="s">
        <v>23</v>
      </c>
      <c r="C461" s="89" t="s">
        <v>24</v>
      </c>
      <c r="D461" s="89" t="s">
        <v>25</v>
      </c>
      <c r="E461" s="89" t="s">
        <v>26</v>
      </c>
      <c r="F461" s="89" t="s">
        <v>27</v>
      </c>
      <c r="G461" s="89" t="s">
        <v>28</v>
      </c>
      <c r="H461" s="89" t="s">
        <v>29</v>
      </c>
      <c r="I461" s="89"/>
      <c r="J461" s="89"/>
      <c r="K461" s="89"/>
      <c r="L461" s="89"/>
      <c r="M461" s="89"/>
      <c r="N461" s="89"/>
      <c r="O461" s="89"/>
      <c r="P461" s="89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</sheetData>
  <mergeCells count="99">
    <mergeCell ref="B1:Z1"/>
    <mergeCell ref="B4:D4"/>
    <mergeCell ref="F4:H4"/>
    <mergeCell ref="X4:Z4"/>
    <mergeCell ref="B5:D5"/>
    <mergeCell ref="F5:H5"/>
    <mergeCell ref="F12:H12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F11:H11"/>
    <mergeCell ref="F13:H13"/>
    <mergeCell ref="F14:H14"/>
    <mergeCell ref="B18:B49"/>
    <mergeCell ref="C18:E18"/>
    <mergeCell ref="F18:F19"/>
    <mergeCell ref="G18:G19"/>
    <mergeCell ref="H18:H19"/>
    <mergeCell ref="B52:B83"/>
    <mergeCell ref="F52:F53"/>
    <mergeCell ref="G52:G53"/>
    <mergeCell ref="H52:H53"/>
    <mergeCell ref="B86:B117"/>
    <mergeCell ref="C86:E86"/>
    <mergeCell ref="F86:F87"/>
    <mergeCell ref="G86:G87"/>
    <mergeCell ref="H86:H87"/>
    <mergeCell ref="B141:B159"/>
    <mergeCell ref="C141:E141"/>
    <mergeCell ref="F141:F142"/>
    <mergeCell ref="G141:G142"/>
    <mergeCell ref="H141:H142"/>
    <mergeCell ref="B120:B138"/>
    <mergeCell ref="C120:E120"/>
    <mergeCell ref="F120:F121"/>
    <mergeCell ref="G120:G121"/>
    <mergeCell ref="H120:H121"/>
    <mergeCell ref="B187:B208"/>
    <mergeCell ref="C187:E187"/>
    <mergeCell ref="F187:F188"/>
    <mergeCell ref="G187:G188"/>
    <mergeCell ref="H187:H188"/>
    <mergeCell ref="B162:B180"/>
    <mergeCell ref="C162:E162"/>
    <mergeCell ref="F162:F163"/>
    <mergeCell ref="G162:G163"/>
    <mergeCell ref="H162:H163"/>
    <mergeCell ref="B235:B256"/>
    <mergeCell ref="C235:E235"/>
    <mergeCell ref="F235:F236"/>
    <mergeCell ref="G235:G236"/>
    <mergeCell ref="H235:H236"/>
    <mergeCell ref="B211:B232"/>
    <mergeCell ref="C211:E211"/>
    <mergeCell ref="F211:F212"/>
    <mergeCell ref="G211:G212"/>
    <mergeCell ref="H211:H212"/>
    <mergeCell ref="B283:B304"/>
    <mergeCell ref="C283:E283"/>
    <mergeCell ref="F283:F284"/>
    <mergeCell ref="G283:G284"/>
    <mergeCell ref="H283:H284"/>
    <mergeCell ref="B259:B280"/>
    <mergeCell ref="C259:E259"/>
    <mergeCell ref="F259:F260"/>
    <mergeCell ref="G259:G260"/>
    <mergeCell ref="H259:H260"/>
    <mergeCell ref="B339:B364"/>
    <mergeCell ref="C339:E339"/>
    <mergeCell ref="F339:F340"/>
    <mergeCell ref="G339:G340"/>
    <mergeCell ref="H339:H340"/>
    <mergeCell ref="B307:B336"/>
    <mergeCell ref="C307:E307"/>
    <mergeCell ref="F307:F308"/>
    <mergeCell ref="G307:G308"/>
    <mergeCell ref="H307:H308"/>
    <mergeCell ref="B395:B420"/>
    <mergeCell ref="C395:E395"/>
    <mergeCell ref="F395:F396"/>
    <mergeCell ref="G395:G396"/>
    <mergeCell ref="H395:H396"/>
    <mergeCell ref="B367:B392"/>
    <mergeCell ref="C367:E367"/>
    <mergeCell ref="F367:F368"/>
    <mergeCell ref="G367:G368"/>
    <mergeCell ref="H367:H368"/>
    <mergeCell ref="B423:B453"/>
    <mergeCell ref="C423:E423"/>
    <mergeCell ref="F423:F424"/>
    <mergeCell ref="G423:G424"/>
    <mergeCell ref="H423:H424"/>
  </mergeCells>
  <conditionalFormatting sqref="C20:C49 C309:C336">
    <cfRule type="cellIs" dxfId="613" priority="137" operator="greaterThan">
      <formula>2</formula>
    </cfRule>
  </conditionalFormatting>
  <conditionalFormatting sqref="C54:C83">
    <cfRule type="cellIs" dxfId="612" priority="135" operator="greaterThan">
      <formula>2</formula>
    </cfRule>
  </conditionalFormatting>
  <conditionalFormatting sqref="C88:C117">
    <cfRule type="cellIs" dxfId="611" priority="132" operator="greaterThan">
      <formula>2</formula>
    </cfRule>
  </conditionalFormatting>
  <conditionalFormatting sqref="C122:C138">
    <cfRule type="cellIs" dxfId="610" priority="131" operator="greaterThan">
      <formula>2</formula>
    </cfRule>
  </conditionalFormatting>
  <conditionalFormatting sqref="C143:C159">
    <cfRule type="cellIs" dxfId="609" priority="130" operator="greaterThan">
      <formula>2</formula>
    </cfRule>
  </conditionalFormatting>
  <conditionalFormatting sqref="C164:C184">
    <cfRule type="cellIs" dxfId="608" priority="128" operator="greaterThan">
      <formula>2</formula>
    </cfRule>
  </conditionalFormatting>
  <conditionalFormatting sqref="C189:C208">
    <cfRule type="cellIs" dxfId="607" priority="127" operator="greaterThan">
      <formula>2</formula>
    </cfRule>
  </conditionalFormatting>
  <conditionalFormatting sqref="C213:C232">
    <cfRule type="cellIs" dxfId="606" priority="125" operator="greaterThan">
      <formula>2</formula>
    </cfRule>
  </conditionalFormatting>
  <conditionalFormatting sqref="C237:C256">
    <cfRule type="cellIs" dxfId="605" priority="123" operator="greaterThan">
      <formula>2</formula>
    </cfRule>
  </conditionalFormatting>
  <conditionalFormatting sqref="C261:C280">
    <cfRule type="cellIs" dxfId="604" priority="121" operator="greaterThan">
      <formula>2</formula>
    </cfRule>
  </conditionalFormatting>
  <conditionalFormatting sqref="C285:C304">
    <cfRule type="cellIs" dxfId="603" priority="116" operator="greaterThan">
      <formula>2</formula>
    </cfRule>
  </conditionalFormatting>
  <conditionalFormatting sqref="C341:C364">
    <cfRule type="cellIs" dxfId="602" priority="114" operator="greaterThan">
      <formula>2</formula>
    </cfRule>
  </conditionalFormatting>
  <conditionalFormatting sqref="C369:C392">
    <cfRule type="cellIs" dxfId="601" priority="111" operator="greaterThan">
      <formula>2</formula>
    </cfRule>
  </conditionalFormatting>
  <conditionalFormatting sqref="C397:C420">
    <cfRule type="cellIs" dxfId="600" priority="108" operator="greaterThan">
      <formula>2</formula>
    </cfRule>
  </conditionalFormatting>
  <conditionalFormatting sqref="C425:C453">
    <cfRule type="cellIs" dxfId="599" priority="105" operator="greaterThan">
      <formula>2</formula>
    </cfRule>
  </conditionalFormatting>
  <conditionalFormatting sqref="F362">
    <cfRule type="expression" dxfId="145" priority="99">
      <formula>$C361&gt;2</formula>
    </cfRule>
  </conditionalFormatting>
  <conditionalFormatting sqref="F390">
    <cfRule type="expression" dxfId="144" priority="83">
      <formula>$C389&gt;2</formula>
    </cfRule>
  </conditionalFormatting>
  <conditionalFormatting sqref="F418">
    <cfRule type="expression" dxfId="143" priority="81">
      <formula>$C417&gt;2</formula>
    </cfRule>
  </conditionalFormatting>
  <conditionalFormatting sqref="F133:H138 F360:H360 G361:H362 F363:H364 F20:H43 H122:H132 F230:H232 G228:H229 H341:H359">
    <cfRule type="expression" dxfId="142" priority="96">
      <formula>$C20&gt;2</formula>
    </cfRule>
  </conditionalFormatting>
  <conditionalFormatting sqref="F44:H44">
    <cfRule type="expression" dxfId="141" priority="97">
      <formula>$C49&gt;2</formula>
    </cfRule>
  </conditionalFormatting>
  <conditionalFormatting sqref="H54:H78">
    <cfRule type="expression" dxfId="140" priority="95">
      <formula>$C54&gt;2</formula>
    </cfRule>
  </conditionalFormatting>
  <conditionalFormatting sqref="F79:H79 H78">
    <cfRule type="expression" dxfId="139" priority="78">
      <formula>$C83&gt;2</formula>
    </cfRule>
  </conditionalFormatting>
  <conditionalFormatting sqref="H88:H111">
    <cfRule type="expression" dxfId="138" priority="93">
      <formula>$C88&gt;2</formula>
    </cfRule>
  </conditionalFormatting>
  <conditionalFormatting sqref="H112">
    <cfRule type="expression" dxfId="137" priority="94">
      <formula>$C117&gt;2</formula>
    </cfRule>
  </conditionalFormatting>
  <conditionalFormatting sqref="F157:H159 H143:H156">
    <cfRule type="expression" dxfId="136" priority="88">
      <formula>$C143&gt;2</formula>
    </cfRule>
  </conditionalFormatting>
  <conditionalFormatting sqref="F178:H180 H164:H177">
    <cfRule type="expression" dxfId="135" priority="87">
      <formula>$C164&gt;2</formula>
    </cfRule>
  </conditionalFormatting>
  <conditionalFormatting sqref="F178:H184 H176:H177">
    <cfRule type="expression" dxfId="134" priority="92">
      <formula>$C176&gt;2</formula>
    </cfRule>
  </conditionalFormatting>
  <conditionalFormatting sqref="F202:H208 H189:H201">
    <cfRule type="expression" dxfId="133" priority="86">
      <formula>$C189&gt;2</formula>
    </cfRule>
  </conditionalFormatting>
  <conditionalFormatting sqref="H213:H227">
    <cfRule type="expression" dxfId="132" priority="91">
      <formula>$C213&gt;2</formula>
    </cfRule>
  </conditionalFormatting>
  <conditionalFormatting sqref="F253:H256 H237:H252">
    <cfRule type="expression" dxfId="131" priority="90">
      <formula>$C237&gt;2</formula>
    </cfRule>
  </conditionalFormatting>
  <conditionalFormatting sqref="F277:H280 H261:H276">
    <cfRule type="expression" dxfId="130" priority="89">
      <formula>$C261&gt;2</formula>
    </cfRule>
  </conditionalFormatting>
  <conditionalFormatting sqref="F301:H304 H285:H300">
    <cfRule type="expression" dxfId="129" priority="85">
      <formula>$C285&gt;2</formula>
    </cfRule>
  </conditionalFormatting>
  <conditionalFormatting sqref="H309:H332">
    <cfRule type="expression" dxfId="128" priority="84">
      <formula>$C309&gt;2</formula>
    </cfRule>
  </conditionalFormatting>
  <conditionalFormatting sqref="H333">
    <cfRule type="expression" dxfId="127" priority="98">
      <formula>#REF!&gt;2</formula>
    </cfRule>
  </conditionalFormatting>
  <conditionalFormatting sqref="G390:H390 F391:H392 H369:H389">
    <cfRule type="expression" dxfId="126" priority="82">
      <formula>$C369&gt;2</formula>
    </cfRule>
  </conditionalFormatting>
  <conditionalFormatting sqref="G417:H418 F419:H420 H397:H416">
    <cfRule type="expression" dxfId="125" priority="80">
      <formula>$C397&gt;2</formula>
    </cfRule>
  </conditionalFormatting>
  <conditionalFormatting sqref="H425:H445">
    <cfRule type="expression" dxfId="124" priority="76">
      <formula>$C425&gt;2</formula>
    </cfRule>
  </conditionalFormatting>
  <conditionalFormatting sqref="H451">
    <cfRule type="expression" dxfId="123" priority="77">
      <formula>$C451&gt;2</formula>
    </cfRule>
  </conditionalFormatting>
  <conditionalFormatting sqref="H445:H448">
    <cfRule type="expression" dxfId="122" priority="79">
      <formula>$C445&gt;2</formula>
    </cfRule>
  </conditionalFormatting>
  <conditionalFormatting sqref="F54:G77">
    <cfRule type="expression" dxfId="121" priority="74">
      <formula>$C54&gt;2</formula>
    </cfRule>
  </conditionalFormatting>
  <conditionalFormatting sqref="F78:G78">
    <cfRule type="expression" dxfId="120" priority="75">
      <formula>$C83&gt;2</formula>
    </cfRule>
  </conditionalFormatting>
  <conditionalFormatting sqref="F113:G113">
    <cfRule type="expression" dxfId="119" priority="73">
      <formula>$C118&gt;2</formula>
    </cfRule>
  </conditionalFormatting>
  <conditionalFormatting sqref="F88:G111">
    <cfRule type="expression" dxfId="118" priority="71">
      <formula>$C88&gt;2</formula>
    </cfRule>
  </conditionalFormatting>
  <conditionalFormatting sqref="F112:G112">
    <cfRule type="expression" dxfId="117" priority="72">
      <formula>$C117&gt;2</formula>
    </cfRule>
  </conditionalFormatting>
  <conditionalFormatting sqref="F132:G132">
    <cfRule type="expression" dxfId="116" priority="70">
      <formula>$C137&gt;2</formula>
    </cfRule>
  </conditionalFormatting>
  <conditionalFormatting sqref="F122:G130">
    <cfRule type="expression" dxfId="115" priority="68">
      <formula>$C122&gt;2</formula>
    </cfRule>
  </conditionalFormatting>
  <conditionalFormatting sqref="F131:G131">
    <cfRule type="expression" dxfId="114" priority="69">
      <formula>$C136&gt;2</formula>
    </cfRule>
  </conditionalFormatting>
  <conditionalFormatting sqref="F154:G156">
    <cfRule type="expression" dxfId="113" priority="67">
      <formula>$C154&gt;2</formula>
    </cfRule>
  </conditionalFormatting>
  <conditionalFormatting sqref="F153:G153">
    <cfRule type="expression" dxfId="112" priority="66">
      <formula>$C158&gt;2</formula>
    </cfRule>
  </conditionalFormatting>
  <conditionalFormatting sqref="F143:G151">
    <cfRule type="expression" dxfId="111" priority="64">
      <formula>$C143&gt;2</formula>
    </cfRule>
  </conditionalFormatting>
  <conditionalFormatting sqref="F152:G152">
    <cfRule type="expression" dxfId="110" priority="65">
      <formula>$C157&gt;2</formula>
    </cfRule>
  </conditionalFormatting>
  <conditionalFormatting sqref="F175:G177">
    <cfRule type="expression" dxfId="109" priority="63">
      <formula>$C175&gt;2</formula>
    </cfRule>
  </conditionalFormatting>
  <conditionalFormatting sqref="F174:G174">
    <cfRule type="expression" dxfId="108" priority="62">
      <formula>$C179&gt;2</formula>
    </cfRule>
  </conditionalFormatting>
  <conditionalFormatting sqref="F164:G172">
    <cfRule type="expression" dxfId="107" priority="60">
      <formula>$C164&gt;2</formula>
    </cfRule>
  </conditionalFormatting>
  <conditionalFormatting sqref="F173:G173">
    <cfRule type="expression" dxfId="106" priority="61">
      <formula>$C178&gt;2</formula>
    </cfRule>
  </conditionalFormatting>
  <conditionalFormatting sqref="F200:G201">
    <cfRule type="expression" dxfId="105" priority="59">
      <formula>$C200&gt;2</formula>
    </cfRule>
  </conditionalFormatting>
  <conditionalFormatting sqref="F199:G199">
    <cfRule type="expression" dxfId="104" priority="58">
      <formula>$C204&gt;2</formula>
    </cfRule>
  </conditionalFormatting>
  <conditionalFormatting sqref="F189:G197">
    <cfRule type="expression" dxfId="103" priority="56">
      <formula>$C189&gt;2</formula>
    </cfRule>
  </conditionalFormatting>
  <conditionalFormatting sqref="F198:G198">
    <cfRule type="expression" dxfId="102" priority="57">
      <formula>$C203&gt;2</formula>
    </cfRule>
  </conditionalFormatting>
  <conditionalFormatting sqref="F226:G227">
    <cfRule type="expression" dxfId="101" priority="55">
      <formula>$C226&gt;2</formula>
    </cfRule>
  </conditionalFormatting>
  <conditionalFormatting sqref="F224:G225">
    <cfRule type="expression" dxfId="100" priority="54">
      <formula>$C224&gt;2</formula>
    </cfRule>
  </conditionalFormatting>
  <conditionalFormatting sqref="F223:G223">
    <cfRule type="expression" dxfId="99" priority="53">
      <formula>$C228&gt;2</formula>
    </cfRule>
  </conditionalFormatting>
  <conditionalFormatting sqref="F213:G221">
    <cfRule type="expression" dxfId="98" priority="51">
      <formula>$C213&gt;2</formula>
    </cfRule>
  </conditionalFormatting>
  <conditionalFormatting sqref="F222:G222">
    <cfRule type="expression" dxfId="97" priority="52">
      <formula>$C227&gt;2</formula>
    </cfRule>
  </conditionalFormatting>
  <conditionalFormatting sqref="F228">
    <cfRule type="expression" dxfId="96" priority="100">
      <formula>$C229&gt;2</formula>
    </cfRule>
  </conditionalFormatting>
  <conditionalFormatting sqref="G252">
    <cfRule type="expression" dxfId="95" priority="49">
      <formula>$C252&gt;2</formula>
    </cfRule>
  </conditionalFormatting>
  <conditionalFormatting sqref="F250:G251">
    <cfRule type="expression" dxfId="94" priority="48">
      <formula>$C250&gt;2</formula>
    </cfRule>
  </conditionalFormatting>
  <conditionalFormatting sqref="F248:G249">
    <cfRule type="expression" dxfId="93" priority="47">
      <formula>$C248&gt;2</formula>
    </cfRule>
  </conditionalFormatting>
  <conditionalFormatting sqref="F247:G247">
    <cfRule type="expression" dxfId="92" priority="46">
      <formula>$C252&gt;2</formula>
    </cfRule>
  </conditionalFormatting>
  <conditionalFormatting sqref="F237:G245">
    <cfRule type="expression" dxfId="91" priority="44">
      <formula>$C237&gt;2</formula>
    </cfRule>
  </conditionalFormatting>
  <conditionalFormatting sqref="F246:G246">
    <cfRule type="expression" dxfId="90" priority="45">
      <formula>$C251&gt;2</formula>
    </cfRule>
  </conditionalFormatting>
  <conditionalFormatting sqref="F252">
    <cfRule type="expression" dxfId="89" priority="50">
      <formula>$C253&gt;2</formula>
    </cfRule>
  </conditionalFormatting>
  <conditionalFormatting sqref="G276">
    <cfRule type="expression" dxfId="88" priority="42">
      <formula>$C276&gt;2</formula>
    </cfRule>
  </conditionalFormatting>
  <conditionalFormatting sqref="F274:G275">
    <cfRule type="expression" dxfId="87" priority="41">
      <formula>$C274&gt;2</formula>
    </cfRule>
  </conditionalFormatting>
  <conditionalFormatting sqref="F272:G273">
    <cfRule type="expression" dxfId="86" priority="40">
      <formula>$C272&gt;2</formula>
    </cfRule>
  </conditionalFormatting>
  <conditionalFormatting sqref="F271:G271">
    <cfRule type="expression" dxfId="85" priority="39">
      <formula>$C276&gt;2</formula>
    </cfRule>
  </conditionalFormatting>
  <conditionalFormatting sqref="F261:G269">
    <cfRule type="expression" dxfId="84" priority="37">
      <formula>$C261&gt;2</formula>
    </cfRule>
  </conditionalFormatting>
  <conditionalFormatting sqref="F270:G270">
    <cfRule type="expression" dxfId="83" priority="38">
      <formula>$C275&gt;2</formula>
    </cfRule>
  </conditionalFormatting>
  <conditionalFormatting sqref="F276">
    <cfRule type="expression" dxfId="82" priority="43">
      <formula>$C277&gt;2</formula>
    </cfRule>
  </conditionalFormatting>
  <conditionalFormatting sqref="G300">
    <cfRule type="expression" dxfId="81" priority="35">
      <formula>$C300&gt;2</formula>
    </cfRule>
  </conditionalFormatting>
  <conditionalFormatting sqref="F298:G299">
    <cfRule type="expression" dxfId="80" priority="34">
      <formula>$C298&gt;2</formula>
    </cfRule>
  </conditionalFormatting>
  <conditionalFormatting sqref="F296:G297">
    <cfRule type="expression" dxfId="79" priority="33">
      <formula>$C296&gt;2</formula>
    </cfRule>
  </conditionalFormatting>
  <conditionalFormatting sqref="F295:G295">
    <cfRule type="expression" dxfId="78" priority="32">
      <formula>$C300&gt;2</formula>
    </cfRule>
  </conditionalFormatting>
  <conditionalFormatting sqref="F285:G293">
    <cfRule type="expression" dxfId="77" priority="30">
      <formula>$C285&gt;2</formula>
    </cfRule>
  </conditionalFormatting>
  <conditionalFormatting sqref="F294:G294">
    <cfRule type="expression" dxfId="76" priority="31">
      <formula>$C299&gt;2</formula>
    </cfRule>
  </conditionalFormatting>
  <conditionalFormatting sqref="F300">
    <cfRule type="expression" dxfId="75" priority="36">
      <formula>$C301&gt;2</formula>
    </cfRule>
  </conditionalFormatting>
  <conditionalFormatting sqref="G324">
    <cfRule type="expression" dxfId="74" priority="28">
      <formula>$C324&gt;2</formula>
    </cfRule>
  </conditionalFormatting>
  <conditionalFormatting sqref="F322:G323">
    <cfRule type="expression" dxfId="73" priority="27">
      <formula>$C322&gt;2</formula>
    </cfRule>
  </conditionalFormatting>
  <conditionalFormatting sqref="F320:G321">
    <cfRule type="expression" dxfId="72" priority="26">
      <formula>$C320&gt;2</formula>
    </cfRule>
  </conditionalFormatting>
  <conditionalFormatting sqref="F319:G319">
    <cfRule type="expression" dxfId="71" priority="25">
      <formula>$C324&gt;2</formula>
    </cfRule>
  </conditionalFormatting>
  <conditionalFormatting sqref="F309:G317">
    <cfRule type="expression" dxfId="70" priority="23">
      <formula>$C309&gt;2</formula>
    </cfRule>
  </conditionalFormatting>
  <conditionalFormatting sqref="F318:G318">
    <cfRule type="expression" dxfId="69" priority="24">
      <formula>$C323&gt;2</formula>
    </cfRule>
  </conditionalFormatting>
  <conditionalFormatting sqref="F324">
    <cfRule type="expression" dxfId="68" priority="29">
      <formula>$C325&gt;2</formula>
    </cfRule>
  </conditionalFormatting>
  <conditionalFormatting sqref="F333:G334">
    <cfRule type="expression" dxfId="67" priority="21">
      <formula>$C333&gt;2</formula>
    </cfRule>
  </conditionalFormatting>
  <conditionalFormatting sqref="F331:G332">
    <cfRule type="expression" dxfId="66" priority="20">
      <formula>$C331&gt;2</formula>
    </cfRule>
  </conditionalFormatting>
  <conditionalFormatting sqref="F330:G330">
    <cfRule type="expression" dxfId="65" priority="19">
      <formula>$C335&gt;2</formula>
    </cfRule>
  </conditionalFormatting>
  <conditionalFormatting sqref="F325:G328">
    <cfRule type="expression" dxfId="64" priority="17">
      <formula>$C325&gt;2</formula>
    </cfRule>
  </conditionalFormatting>
  <conditionalFormatting sqref="F329:G329">
    <cfRule type="expression" dxfId="63" priority="18">
      <formula>$C334&gt;2</formula>
    </cfRule>
  </conditionalFormatting>
  <conditionalFormatting sqref="F335">
    <cfRule type="expression" dxfId="62" priority="22">
      <formula>$C336&gt;2</formula>
    </cfRule>
  </conditionalFormatting>
  <conditionalFormatting sqref="G343 G350 G357">
    <cfRule type="expression" dxfId="61" priority="15">
      <formula>$C343&gt;2</formula>
    </cfRule>
  </conditionalFormatting>
  <conditionalFormatting sqref="F341:G342 F348:G349 F355:G356">
    <cfRule type="expression" dxfId="60" priority="14">
      <formula>$C341&gt;2</formula>
    </cfRule>
  </conditionalFormatting>
  <conditionalFormatting sqref="F343 F350 F357">
    <cfRule type="expression" dxfId="59" priority="16">
      <formula>$C344&gt;2</formula>
    </cfRule>
  </conditionalFormatting>
  <conditionalFormatting sqref="F344:G347 F351:G354 F358:G359">
    <cfRule type="expression" dxfId="58" priority="13">
      <formula>$C344&gt;2</formula>
    </cfRule>
  </conditionalFormatting>
  <conditionalFormatting sqref="G371 G377 G383 G389">
    <cfRule type="expression" dxfId="57" priority="11">
      <formula>$C371&gt;2</formula>
    </cfRule>
  </conditionalFormatting>
  <conditionalFormatting sqref="F369:G370 F375:G376 F381:G382 F387:G388">
    <cfRule type="expression" dxfId="56" priority="10">
      <formula>$C369&gt;2</formula>
    </cfRule>
  </conditionalFormatting>
  <conditionalFormatting sqref="F371 F377 F383 F389">
    <cfRule type="expression" dxfId="55" priority="12">
      <formula>$C372&gt;2</formula>
    </cfRule>
  </conditionalFormatting>
  <conditionalFormatting sqref="F372:G374 F378:G380 F384:G386">
    <cfRule type="expression" dxfId="54" priority="9">
      <formula>$C372&gt;2</formula>
    </cfRule>
  </conditionalFormatting>
  <conditionalFormatting sqref="G399 G407 G415">
    <cfRule type="expression" dxfId="53" priority="7">
      <formula>$C399&gt;2</formula>
    </cfRule>
  </conditionalFormatting>
  <conditionalFormatting sqref="F397:G398 F403:G406 F411:G414">
    <cfRule type="expression" dxfId="52" priority="6">
      <formula>$C397&gt;2</formula>
    </cfRule>
  </conditionalFormatting>
  <conditionalFormatting sqref="F399 F407 F415">
    <cfRule type="expression" dxfId="51" priority="8">
      <formula>$C400&gt;2</formula>
    </cfRule>
  </conditionalFormatting>
  <conditionalFormatting sqref="F400:G402 F408:G410 F416:G416">
    <cfRule type="expression" dxfId="50" priority="5">
      <formula>$C400&gt;2</formula>
    </cfRule>
  </conditionalFormatting>
  <conditionalFormatting sqref="G427 G435 G443 G451">
    <cfRule type="expression" dxfId="49" priority="3">
      <formula>$C427&gt;2</formula>
    </cfRule>
  </conditionalFormatting>
  <conditionalFormatting sqref="F425:G426 F431:G434 F439:G442 F447:G450">
    <cfRule type="expression" dxfId="48" priority="2">
      <formula>$C425&gt;2</formula>
    </cfRule>
  </conditionalFormatting>
  <conditionalFormatting sqref="F427 F435 F443 F451">
    <cfRule type="expression" dxfId="47" priority="4">
      <formula>$C428&gt;2</formula>
    </cfRule>
  </conditionalFormatting>
  <conditionalFormatting sqref="F428:G430 F436:G438 F444:G446">
    <cfRule type="expression" dxfId="46" priority="1">
      <formula>$C428&gt;2</formula>
    </cfRule>
  </conditionalFormatting>
  <pageMargins left="0.7" right="0.7" top="0.75" bottom="0.75" header="0.3" footer="0.3"/>
  <tableParts count="3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8D00-5ED0-4D6E-A1F8-E03FB98D15FE}">
  <dimension ref="A1:AS490"/>
  <sheetViews>
    <sheetView zoomScale="25" zoomScaleNormal="25" workbookViewId="0">
      <selection activeCell="B5" sqref="B5:H14"/>
    </sheetView>
  </sheetViews>
  <sheetFormatPr baseColWidth="10" defaultRowHeight="21" x14ac:dyDescent="0.25"/>
  <cols>
    <col min="1" max="1" width="5.140625" style="75" customWidth="1"/>
    <col min="2" max="2" width="7.28515625" customWidth="1"/>
    <col min="3" max="3" width="14" customWidth="1"/>
    <col min="6" max="6" width="22.85546875" customWidth="1"/>
    <col min="7" max="7" width="17.5703125" customWidth="1"/>
    <col min="8" max="8" width="9.5703125" customWidth="1"/>
    <col min="9" max="26" width="9.7109375" customWidth="1"/>
    <col min="27" max="30" width="7.7109375" customWidth="1"/>
  </cols>
  <sheetData>
    <row r="1" spans="2:45" ht="31.5" x14ac:dyDescent="0.5">
      <c r="B1" s="116" t="s">
        <v>22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79"/>
    </row>
    <row r="3" spans="2:45" ht="21.75" thickBot="1" x14ac:dyDescent="0.3"/>
    <row r="4" spans="2:45" ht="27" thickBot="1" x14ac:dyDescent="0.45">
      <c r="B4" s="117" t="s">
        <v>20</v>
      </c>
      <c r="C4" s="118"/>
      <c r="D4" s="119"/>
      <c r="E4" s="77"/>
      <c r="F4" s="120" t="s">
        <v>21</v>
      </c>
      <c r="G4" s="121"/>
      <c r="H4" s="122"/>
      <c r="W4" s="109"/>
      <c r="X4" s="107" t="str" cm="1">
        <f t="array" aca="1" ref="X4" ca="1">HYPERLINK("#'"&amp;CELL("nomfichier",A1)&amp;"'!A484", "Configuration du mois")</f>
        <v>Configuration du mois</v>
      </c>
      <c r="Y4" s="108"/>
    </row>
    <row r="5" spans="2:45" x14ac:dyDescent="0.25">
      <c r="B5" s="123"/>
      <c r="C5" s="124"/>
      <c r="D5" s="125"/>
      <c r="F5" s="126"/>
      <c r="G5" s="127"/>
      <c r="H5" s="128"/>
      <c r="X5" s="110"/>
    </row>
    <row r="6" spans="2:45" x14ac:dyDescent="0.25">
      <c r="B6" s="126"/>
      <c r="C6" s="127"/>
      <c r="D6" s="128"/>
      <c r="F6" s="126"/>
      <c r="G6" s="129"/>
      <c r="H6" s="130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</row>
    <row r="7" spans="2:45" x14ac:dyDescent="0.25">
      <c r="B7" s="126"/>
      <c r="C7" s="127"/>
      <c r="D7" s="128"/>
      <c r="F7" s="126"/>
      <c r="G7" s="129"/>
      <c r="H7" s="130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</row>
    <row r="8" spans="2:45" x14ac:dyDescent="0.25">
      <c r="B8" s="126"/>
      <c r="C8" s="127"/>
      <c r="D8" s="128"/>
      <c r="F8" s="126"/>
      <c r="G8" s="129"/>
      <c r="H8" s="130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</row>
    <row r="9" spans="2:45" x14ac:dyDescent="0.25">
      <c r="B9" s="126"/>
      <c r="C9" s="127"/>
      <c r="D9" s="128"/>
      <c r="F9" s="126"/>
      <c r="G9" s="129"/>
      <c r="H9" s="130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2:45" x14ac:dyDescent="0.25">
      <c r="B10" s="126"/>
      <c r="C10" s="127"/>
      <c r="D10" s="128"/>
      <c r="F10" s="126"/>
      <c r="G10" s="129"/>
      <c r="H10" s="130"/>
    </row>
    <row r="11" spans="2:45" ht="23.25" x14ac:dyDescent="0.35">
      <c r="B11" s="111"/>
      <c r="C11" s="95"/>
      <c r="D11" s="96"/>
      <c r="F11" s="126"/>
      <c r="G11" s="129"/>
      <c r="H11" s="130"/>
    </row>
    <row r="12" spans="2:45" ht="23.25" x14ac:dyDescent="0.35">
      <c r="B12" s="111"/>
      <c r="C12" s="95"/>
      <c r="D12" s="96"/>
      <c r="F12" s="126"/>
      <c r="G12" s="129"/>
      <c r="H12" s="130"/>
    </row>
    <row r="13" spans="2:45" ht="23.25" x14ac:dyDescent="0.35">
      <c r="B13" s="111"/>
      <c r="C13" s="95"/>
      <c r="D13" s="96"/>
      <c r="F13" s="126"/>
      <c r="G13" s="129"/>
      <c r="H13" s="130"/>
    </row>
    <row r="14" spans="2:45" ht="24" thickBot="1" x14ac:dyDescent="0.4">
      <c r="B14" s="112"/>
      <c r="C14" s="98"/>
      <c r="D14" s="99"/>
      <c r="F14" s="131"/>
      <c r="G14" s="132"/>
      <c r="H14" s="133"/>
    </row>
    <row r="17" spans="1:26" ht="21.75" thickBot="1" x14ac:dyDescent="0.3"/>
    <row r="18" spans="1:26" ht="18.75" customHeight="1" x14ac:dyDescent="0.25">
      <c r="A18" s="76" t="str" cm="1">
        <f t="array" aca="1" ref="A18" ca="1">HYPERLINK("#'"&amp;CELL("nomfichier",A1)&amp;"'!A1", "↑")</f>
        <v>↑</v>
      </c>
      <c r="B18" s="176" t="s">
        <v>112</v>
      </c>
      <c r="C18" s="137" t="s">
        <v>4</v>
      </c>
      <c r="D18" s="138"/>
      <c r="E18" s="139"/>
      <c r="F18" s="140" t="s">
        <v>13</v>
      </c>
      <c r="G18" s="142" t="s">
        <v>1</v>
      </c>
      <c r="H18" s="142" t="s">
        <v>2</v>
      </c>
      <c r="I18" s="32" t="str">
        <f>$B$460</f>
        <v>Lundi</v>
      </c>
      <c r="J18" s="33" t="str">
        <f>$C$460</f>
        <v>Mardi</v>
      </c>
      <c r="K18" s="33" t="str">
        <f>$D$460</f>
        <v>Jeudi</v>
      </c>
      <c r="L18" s="33" t="str">
        <f>$E$460</f>
        <v>Vendredi</v>
      </c>
      <c r="M18" s="33" t="str">
        <f>$F$460</f>
        <v>Lundi</v>
      </c>
      <c r="N18" s="33" t="str">
        <f>$G$460</f>
        <v>Mardi</v>
      </c>
      <c r="O18" s="33" t="str">
        <f>$H$460</f>
        <v>Jeudi</v>
      </c>
      <c r="P18" s="33" t="str">
        <f>$I$460</f>
        <v>Vendredi</v>
      </c>
      <c r="Q18" s="33" t="str">
        <f>$J$460</f>
        <v>Lundi</v>
      </c>
      <c r="R18" s="33" t="str">
        <f>$K$460</f>
        <v>Mardi</v>
      </c>
      <c r="S18" s="33" t="str">
        <f>$L$460</f>
        <v>Jeudi</v>
      </c>
      <c r="T18" s="33" t="str">
        <f>$M$460</f>
        <v>Vendredi</v>
      </c>
      <c r="U18" s="33" t="str">
        <f>$N$460</f>
        <v xml:space="preserve"> </v>
      </c>
      <c r="V18" s="33" t="str">
        <f>$O$460</f>
        <v xml:space="preserve"> </v>
      </c>
      <c r="W18" s="33" t="str">
        <f>$P$460</f>
        <v xml:space="preserve"> </v>
      </c>
      <c r="X18" s="34" t="str">
        <f>$Q$460</f>
        <v xml:space="preserve"> </v>
      </c>
      <c r="Y18" s="34" t="str">
        <f>$R$460</f>
        <v xml:space="preserve"> </v>
      </c>
      <c r="Z18" s="35">
        <f>$S$460</f>
        <v>0</v>
      </c>
    </row>
    <row r="19" spans="1:26" x14ac:dyDescent="0.25">
      <c r="B19" s="177"/>
      <c r="C19" s="3" t="s">
        <v>5</v>
      </c>
      <c r="D19" s="3" t="s">
        <v>6</v>
      </c>
      <c r="E19" s="3" t="s">
        <v>3</v>
      </c>
      <c r="F19" s="141"/>
      <c r="G19" s="143"/>
      <c r="H19" s="143"/>
      <c r="I19" s="7" t="str">
        <f>$B$461</f>
        <v>2/10</v>
      </c>
      <c r="J19" s="6" t="str">
        <f>$C$461</f>
        <v>3/10</v>
      </c>
      <c r="K19" s="6" t="str">
        <f>$D$461</f>
        <v>5/10</v>
      </c>
      <c r="L19" s="6" t="str">
        <f>$E$461</f>
        <v>6/10</v>
      </c>
      <c r="M19" s="6" t="str">
        <f>$F$461</f>
        <v>9/10</v>
      </c>
      <c r="N19" s="6" t="str">
        <f>$G$461</f>
        <v>10/10</v>
      </c>
      <c r="O19" s="6" t="str">
        <f>$H$461</f>
        <v>12/10</v>
      </c>
      <c r="P19" s="6" t="str">
        <f>$I$461</f>
        <v>13/10</v>
      </c>
      <c r="Q19" s="6" t="str">
        <f>$J$461</f>
        <v>16/10</v>
      </c>
      <c r="R19" s="6" t="str">
        <f>$K$461</f>
        <v>17/10</v>
      </c>
      <c r="S19" s="6" t="str">
        <f>$L$461</f>
        <v>19/10</v>
      </c>
      <c r="T19" s="6" t="str">
        <f>$M$461</f>
        <v>20/10</v>
      </c>
      <c r="U19" s="6" t="str">
        <f>$N$461</f>
        <v xml:space="preserve"> </v>
      </c>
      <c r="V19" s="6" t="str">
        <f>$O$461</f>
        <v xml:space="preserve"> </v>
      </c>
      <c r="W19" s="6" t="str">
        <f>$P$461</f>
        <v xml:space="preserve"> </v>
      </c>
      <c r="X19" s="8" t="str">
        <f>$R$461</f>
        <v xml:space="preserve"> </v>
      </c>
      <c r="Y19" s="8" t="str">
        <f>$R$461</f>
        <v xml:space="preserve"> </v>
      </c>
      <c r="Z19" s="36">
        <f>$S$461</f>
        <v>0</v>
      </c>
    </row>
    <row r="20" spans="1:26" x14ac:dyDescent="0.25">
      <c r="B20" s="177"/>
      <c r="C20" s="26">
        <f t="shared" ref="C20:C49" si="0">COUNTIF(H20:ZN20, "nj")</f>
        <v>0</v>
      </c>
      <c r="D20" s="26">
        <f t="shared" ref="D20:D49" si="1">COUNTA(I20:Z20)-C20</f>
        <v>0</v>
      </c>
      <c r="E20" s="26">
        <f>C20+D20</f>
        <v>0</v>
      </c>
      <c r="F20" s="191" t="s">
        <v>77</v>
      </c>
      <c r="G20" s="191" t="s">
        <v>77</v>
      </c>
      <c r="H20" s="19" t="s">
        <v>8</v>
      </c>
      <c r="I20" s="8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2"/>
    </row>
    <row r="21" spans="1:26" x14ac:dyDescent="0.25">
      <c r="B21" s="177"/>
      <c r="C21" s="26">
        <f t="shared" si="0"/>
        <v>0</v>
      </c>
      <c r="D21" s="26">
        <f t="shared" si="1"/>
        <v>0</v>
      </c>
      <c r="E21" s="26">
        <f t="shared" ref="E21:E43" si="2">C21+D21</f>
        <v>0</v>
      </c>
      <c r="F21" s="19" t="s">
        <v>78</v>
      </c>
      <c r="G21" s="19" t="s">
        <v>78</v>
      </c>
      <c r="H21" s="19" t="s">
        <v>8</v>
      </c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2"/>
    </row>
    <row r="22" spans="1:26" x14ac:dyDescent="0.25">
      <c r="B22" s="177"/>
      <c r="C22" s="26">
        <f t="shared" si="0"/>
        <v>0</v>
      </c>
      <c r="D22" s="26">
        <f t="shared" si="1"/>
        <v>0</v>
      </c>
      <c r="E22" s="26">
        <f t="shared" si="2"/>
        <v>0</v>
      </c>
      <c r="F22" s="19" t="s">
        <v>79</v>
      </c>
      <c r="G22" s="19" t="s">
        <v>79</v>
      </c>
      <c r="H22" s="19" t="s">
        <v>8</v>
      </c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2"/>
    </row>
    <row r="23" spans="1:26" x14ac:dyDescent="0.25">
      <c r="B23" s="177"/>
      <c r="C23" s="26">
        <f t="shared" si="0"/>
        <v>0</v>
      </c>
      <c r="D23" s="26">
        <f t="shared" si="1"/>
        <v>0</v>
      </c>
      <c r="E23" s="26">
        <f t="shared" si="2"/>
        <v>0</v>
      </c>
      <c r="F23" s="19" t="s">
        <v>80</v>
      </c>
      <c r="G23" s="19" t="s">
        <v>80</v>
      </c>
      <c r="H23" s="19" t="s">
        <v>8</v>
      </c>
      <c r="I23" s="81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2"/>
    </row>
    <row r="24" spans="1:26" x14ac:dyDescent="0.25">
      <c r="B24" s="177"/>
      <c r="C24" s="26">
        <f t="shared" si="0"/>
        <v>0</v>
      </c>
      <c r="D24" s="26">
        <f t="shared" si="1"/>
        <v>0</v>
      </c>
      <c r="E24" s="26">
        <f t="shared" si="2"/>
        <v>0</v>
      </c>
      <c r="F24" s="19" t="s">
        <v>82</v>
      </c>
      <c r="G24" s="19" t="s">
        <v>82</v>
      </c>
      <c r="H24" s="19" t="s">
        <v>8</v>
      </c>
      <c r="I24" s="81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2"/>
    </row>
    <row r="25" spans="1:26" x14ac:dyDescent="0.25">
      <c r="B25" s="177"/>
      <c r="C25" s="26">
        <f t="shared" si="0"/>
        <v>0</v>
      </c>
      <c r="D25" s="26">
        <f t="shared" si="1"/>
        <v>0</v>
      </c>
      <c r="E25" s="26">
        <f t="shared" si="2"/>
        <v>0</v>
      </c>
      <c r="F25" s="19" t="s">
        <v>81</v>
      </c>
      <c r="G25" s="19" t="s">
        <v>81</v>
      </c>
      <c r="H25" s="19" t="s">
        <v>8</v>
      </c>
      <c r="I25" s="81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2"/>
    </row>
    <row r="26" spans="1:26" x14ac:dyDescent="0.25">
      <c r="B26" s="177"/>
      <c r="C26" s="26">
        <f t="shared" si="0"/>
        <v>0</v>
      </c>
      <c r="D26" s="26">
        <f t="shared" si="1"/>
        <v>0</v>
      </c>
      <c r="E26" s="26">
        <f t="shared" si="2"/>
        <v>0</v>
      </c>
      <c r="F26" s="19" t="s">
        <v>82</v>
      </c>
      <c r="G26" s="19" t="s">
        <v>82</v>
      </c>
      <c r="H26" s="19" t="s">
        <v>8</v>
      </c>
      <c r="I26" s="81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2"/>
    </row>
    <row r="27" spans="1:26" x14ac:dyDescent="0.25">
      <c r="B27" s="177"/>
      <c r="C27" s="26">
        <f t="shared" si="0"/>
        <v>0</v>
      </c>
      <c r="D27" s="26">
        <f t="shared" si="1"/>
        <v>0</v>
      </c>
      <c r="E27" s="26">
        <f t="shared" si="2"/>
        <v>0</v>
      </c>
      <c r="F27" s="19" t="s">
        <v>84</v>
      </c>
      <c r="G27" s="19" t="s">
        <v>84</v>
      </c>
      <c r="H27" s="19" t="s">
        <v>8</v>
      </c>
      <c r="I27" s="81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2"/>
    </row>
    <row r="28" spans="1:26" x14ac:dyDescent="0.25">
      <c r="B28" s="177"/>
      <c r="C28" s="26">
        <f t="shared" si="0"/>
        <v>0</v>
      </c>
      <c r="D28" s="26">
        <f t="shared" si="1"/>
        <v>0</v>
      </c>
      <c r="E28" s="26">
        <f t="shared" si="2"/>
        <v>0</v>
      </c>
      <c r="F28" s="19" t="s">
        <v>83</v>
      </c>
      <c r="G28" s="19" t="s">
        <v>83</v>
      </c>
      <c r="H28" s="19" t="s">
        <v>8</v>
      </c>
      <c r="I28" s="81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2"/>
    </row>
    <row r="29" spans="1:26" x14ac:dyDescent="0.25">
      <c r="B29" s="177"/>
      <c r="C29" s="26">
        <f t="shared" si="0"/>
        <v>0</v>
      </c>
      <c r="D29" s="26">
        <f t="shared" si="1"/>
        <v>0</v>
      </c>
      <c r="E29" s="26">
        <f t="shared" si="2"/>
        <v>0</v>
      </c>
      <c r="F29" s="19" t="s">
        <v>85</v>
      </c>
      <c r="G29" s="19" t="s">
        <v>85</v>
      </c>
      <c r="H29" s="19" t="s">
        <v>8</v>
      </c>
      <c r="I29" s="81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2"/>
    </row>
    <row r="30" spans="1:26" ht="21.75" thickBot="1" x14ac:dyDescent="0.3">
      <c r="B30" s="177"/>
      <c r="C30" s="27">
        <f t="shared" si="0"/>
        <v>0</v>
      </c>
      <c r="D30" s="27">
        <f t="shared" si="1"/>
        <v>0</v>
      </c>
      <c r="E30" s="27">
        <f t="shared" si="2"/>
        <v>0</v>
      </c>
      <c r="F30" s="20" t="s">
        <v>86</v>
      </c>
      <c r="G30" s="20" t="s">
        <v>86</v>
      </c>
      <c r="H30" s="20" t="s">
        <v>8</v>
      </c>
      <c r="I30" s="83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5"/>
    </row>
    <row r="31" spans="1:26" x14ac:dyDescent="0.25">
      <c r="B31" s="177"/>
      <c r="C31" s="28">
        <f t="shared" si="0"/>
        <v>1</v>
      </c>
      <c r="D31" s="28">
        <f t="shared" si="1"/>
        <v>7</v>
      </c>
      <c r="E31" s="28">
        <f t="shared" si="2"/>
        <v>8</v>
      </c>
      <c r="F31" s="19" t="s">
        <v>87</v>
      </c>
      <c r="G31" s="19" t="s">
        <v>87</v>
      </c>
      <c r="H31" s="19" t="s">
        <v>9</v>
      </c>
      <c r="I31" s="81" t="s">
        <v>65</v>
      </c>
      <c r="J31" s="80" t="s">
        <v>70</v>
      </c>
      <c r="K31" s="80" t="s">
        <v>70</v>
      </c>
      <c r="L31" s="80" t="s">
        <v>70</v>
      </c>
      <c r="M31" s="80" t="s">
        <v>70</v>
      </c>
      <c r="N31" s="80" t="s">
        <v>70</v>
      </c>
      <c r="O31" s="80" t="s">
        <v>70</v>
      </c>
      <c r="P31" s="80" t="s">
        <v>70</v>
      </c>
      <c r="Q31" s="80"/>
      <c r="R31" s="80"/>
      <c r="S31" s="80"/>
      <c r="T31" s="80"/>
      <c r="U31" s="80"/>
      <c r="V31" s="80"/>
      <c r="W31" s="80"/>
      <c r="X31" s="80"/>
      <c r="Y31" s="80"/>
      <c r="Z31" s="82"/>
    </row>
    <row r="32" spans="1:26" x14ac:dyDescent="0.25">
      <c r="B32" s="177"/>
      <c r="C32" s="26">
        <f t="shared" si="0"/>
        <v>0</v>
      </c>
      <c r="D32" s="26">
        <f t="shared" si="1"/>
        <v>0</v>
      </c>
      <c r="E32" s="26">
        <f t="shared" si="2"/>
        <v>0</v>
      </c>
      <c r="F32" s="19" t="s">
        <v>88</v>
      </c>
      <c r="G32" s="19" t="s">
        <v>88</v>
      </c>
      <c r="H32" s="19" t="s">
        <v>9</v>
      </c>
      <c r="I32" s="81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2"/>
    </row>
    <row r="33" spans="2:26" x14ac:dyDescent="0.25">
      <c r="B33" s="177"/>
      <c r="C33" s="26">
        <f t="shared" si="0"/>
        <v>0</v>
      </c>
      <c r="D33" s="26">
        <f t="shared" si="1"/>
        <v>0</v>
      </c>
      <c r="E33" s="26">
        <f t="shared" si="2"/>
        <v>0</v>
      </c>
      <c r="F33" s="19" t="s">
        <v>89</v>
      </c>
      <c r="G33" s="19" t="s">
        <v>89</v>
      </c>
      <c r="H33" s="19" t="s">
        <v>9</v>
      </c>
      <c r="I33" s="81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2"/>
    </row>
    <row r="34" spans="2:26" x14ac:dyDescent="0.25">
      <c r="B34" s="177"/>
      <c r="C34" s="26">
        <f t="shared" si="0"/>
        <v>0</v>
      </c>
      <c r="D34" s="26">
        <f t="shared" si="1"/>
        <v>0</v>
      </c>
      <c r="E34" s="26">
        <f t="shared" si="2"/>
        <v>0</v>
      </c>
      <c r="F34" s="19" t="s">
        <v>90</v>
      </c>
      <c r="G34" s="19" t="s">
        <v>90</v>
      </c>
      <c r="H34" s="19" t="s">
        <v>9</v>
      </c>
      <c r="I34" s="81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2"/>
    </row>
    <row r="35" spans="2:26" x14ac:dyDescent="0.25">
      <c r="B35" s="177"/>
      <c r="C35" s="26">
        <f t="shared" si="0"/>
        <v>2</v>
      </c>
      <c r="D35" s="26">
        <f t="shared" si="1"/>
        <v>0</v>
      </c>
      <c r="E35" s="26">
        <f t="shared" si="2"/>
        <v>2</v>
      </c>
      <c r="F35" s="19" t="s">
        <v>91</v>
      </c>
      <c r="G35" s="19" t="s">
        <v>91</v>
      </c>
      <c r="H35" s="19" t="s">
        <v>9</v>
      </c>
      <c r="I35" s="81"/>
      <c r="J35" s="80"/>
      <c r="K35" s="80"/>
      <c r="L35" s="80" t="s">
        <v>65</v>
      </c>
      <c r="M35" s="80" t="s">
        <v>65</v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2"/>
    </row>
    <row r="36" spans="2:26" x14ac:dyDescent="0.25">
      <c r="B36" s="177"/>
      <c r="C36" s="26">
        <f t="shared" si="0"/>
        <v>0</v>
      </c>
      <c r="D36" s="26">
        <f t="shared" si="1"/>
        <v>0</v>
      </c>
      <c r="E36" s="26">
        <f t="shared" si="2"/>
        <v>0</v>
      </c>
      <c r="F36" s="19" t="s">
        <v>92</v>
      </c>
      <c r="G36" s="19" t="s">
        <v>92</v>
      </c>
      <c r="H36" s="19" t="s">
        <v>9</v>
      </c>
      <c r="I36" s="8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2"/>
    </row>
    <row r="37" spans="2:26" x14ac:dyDescent="0.25">
      <c r="B37" s="177"/>
      <c r="C37" s="26">
        <f t="shared" si="0"/>
        <v>0</v>
      </c>
      <c r="D37" s="26">
        <f t="shared" si="1"/>
        <v>0</v>
      </c>
      <c r="E37" s="26">
        <f t="shared" si="2"/>
        <v>0</v>
      </c>
      <c r="F37" s="19" t="s">
        <v>93</v>
      </c>
      <c r="G37" s="19" t="s">
        <v>93</v>
      </c>
      <c r="H37" s="19" t="s">
        <v>9</v>
      </c>
      <c r="I37" s="81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2"/>
    </row>
    <row r="38" spans="2:26" x14ac:dyDescent="0.25">
      <c r="B38" s="177"/>
      <c r="C38" s="26">
        <f t="shared" si="0"/>
        <v>1</v>
      </c>
      <c r="D38" s="26">
        <f t="shared" si="1"/>
        <v>0</v>
      </c>
      <c r="E38" s="26">
        <f t="shared" si="2"/>
        <v>1</v>
      </c>
      <c r="F38" s="19" t="s">
        <v>94</v>
      </c>
      <c r="G38" s="19" t="s">
        <v>94</v>
      </c>
      <c r="H38" s="19" t="s">
        <v>9</v>
      </c>
      <c r="I38" s="81" t="s">
        <v>65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2"/>
    </row>
    <row r="39" spans="2:26" x14ac:dyDescent="0.25">
      <c r="B39" s="177"/>
      <c r="C39" s="26">
        <f t="shared" si="0"/>
        <v>3</v>
      </c>
      <c r="D39" s="26">
        <f t="shared" si="1"/>
        <v>0</v>
      </c>
      <c r="E39" s="26">
        <f t="shared" si="2"/>
        <v>3</v>
      </c>
      <c r="F39" s="19" t="s">
        <v>95</v>
      </c>
      <c r="G39" s="19" t="s">
        <v>95</v>
      </c>
      <c r="H39" s="19" t="s">
        <v>9</v>
      </c>
      <c r="I39" s="81"/>
      <c r="J39" s="80"/>
      <c r="K39" s="80" t="s">
        <v>65</v>
      </c>
      <c r="L39" s="80" t="s">
        <v>65</v>
      </c>
      <c r="M39" s="80" t="s">
        <v>65</v>
      </c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2"/>
    </row>
    <row r="40" spans="2:26" x14ac:dyDescent="0.25">
      <c r="B40" s="177"/>
      <c r="C40" s="26">
        <f t="shared" si="0"/>
        <v>0</v>
      </c>
      <c r="D40" s="26">
        <f t="shared" si="1"/>
        <v>0</v>
      </c>
      <c r="E40" s="26">
        <f t="shared" si="2"/>
        <v>0</v>
      </c>
      <c r="F40" s="19" t="s">
        <v>96</v>
      </c>
      <c r="G40" s="19" t="s">
        <v>96</v>
      </c>
      <c r="H40" s="19" t="s">
        <v>9</v>
      </c>
      <c r="I40" s="81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2"/>
    </row>
    <row r="41" spans="2:26" x14ac:dyDescent="0.25">
      <c r="B41" s="177"/>
      <c r="C41" s="26">
        <f t="shared" si="0"/>
        <v>0</v>
      </c>
      <c r="D41" s="26">
        <f t="shared" si="1"/>
        <v>0</v>
      </c>
      <c r="E41" s="26">
        <f t="shared" si="2"/>
        <v>0</v>
      </c>
      <c r="F41" s="19" t="s">
        <v>96</v>
      </c>
      <c r="G41" s="19" t="s">
        <v>96</v>
      </c>
      <c r="H41" s="19" t="s">
        <v>9</v>
      </c>
      <c r="I41" s="81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2"/>
    </row>
    <row r="42" spans="2:26" x14ac:dyDescent="0.25">
      <c r="B42" s="177"/>
      <c r="C42" s="26">
        <f t="shared" si="0"/>
        <v>1</v>
      </c>
      <c r="D42" s="26">
        <f t="shared" si="1"/>
        <v>0</v>
      </c>
      <c r="E42" s="26">
        <f t="shared" si="2"/>
        <v>1</v>
      </c>
      <c r="F42" s="19" t="s">
        <v>97</v>
      </c>
      <c r="G42" s="19" t="s">
        <v>97</v>
      </c>
      <c r="H42" s="19" t="s">
        <v>9</v>
      </c>
      <c r="I42" s="81"/>
      <c r="J42" s="80"/>
      <c r="K42" s="80" t="s">
        <v>65</v>
      </c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2"/>
    </row>
    <row r="43" spans="2:26" x14ac:dyDescent="0.25">
      <c r="B43" s="177"/>
      <c r="C43" s="26">
        <f t="shared" si="0"/>
        <v>0</v>
      </c>
      <c r="D43" s="26">
        <f t="shared" si="1"/>
        <v>2</v>
      </c>
      <c r="E43" s="26">
        <f t="shared" si="2"/>
        <v>2</v>
      </c>
      <c r="F43" s="19" t="s">
        <v>98</v>
      </c>
      <c r="G43" s="19" t="s">
        <v>98</v>
      </c>
      <c r="H43" s="19" t="s">
        <v>9</v>
      </c>
      <c r="I43" s="81"/>
      <c r="J43" s="80"/>
      <c r="K43" s="80"/>
      <c r="L43" s="80" t="s">
        <v>35</v>
      </c>
      <c r="M43" s="80" t="s">
        <v>35</v>
      </c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2"/>
    </row>
    <row r="44" spans="2:26" x14ac:dyDescent="0.25">
      <c r="B44" s="177"/>
      <c r="C44" s="26">
        <f t="shared" si="0"/>
        <v>0</v>
      </c>
      <c r="D44" s="26">
        <f t="shared" si="1"/>
        <v>0</v>
      </c>
      <c r="E44" s="29">
        <f>C44+D44</f>
        <v>0</v>
      </c>
      <c r="F44" s="21" t="s">
        <v>99</v>
      </c>
      <c r="G44" s="21" t="s">
        <v>99</v>
      </c>
      <c r="H44" s="22" t="s">
        <v>9</v>
      </c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2"/>
    </row>
    <row r="45" spans="2:26" x14ac:dyDescent="0.25">
      <c r="B45" s="177"/>
      <c r="C45" s="26">
        <f t="shared" si="0"/>
        <v>0</v>
      </c>
      <c r="D45" s="26">
        <f t="shared" si="1"/>
        <v>0</v>
      </c>
      <c r="E45" s="29">
        <f t="shared" ref="E45:E49" si="3">C45+D45</f>
        <v>0</v>
      </c>
      <c r="F45" s="21"/>
      <c r="G45" s="19"/>
      <c r="H45" s="22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2"/>
    </row>
    <row r="46" spans="2:26" x14ac:dyDescent="0.25">
      <c r="B46" s="177"/>
      <c r="C46" s="26">
        <f t="shared" si="0"/>
        <v>0</v>
      </c>
      <c r="D46" s="26">
        <f t="shared" si="1"/>
        <v>0</v>
      </c>
      <c r="E46" s="29">
        <f t="shared" si="3"/>
        <v>0</v>
      </c>
      <c r="F46" s="21"/>
      <c r="G46" s="19"/>
      <c r="H46" s="22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2"/>
    </row>
    <row r="47" spans="2:26" x14ac:dyDescent="0.25">
      <c r="B47" s="177"/>
      <c r="C47" s="26">
        <f t="shared" si="0"/>
        <v>0</v>
      </c>
      <c r="D47" s="26">
        <f t="shared" si="1"/>
        <v>0</v>
      </c>
      <c r="E47" s="29">
        <f t="shared" si="3"/>
        <v>0</v>
      </c>
      <c r="F47" s="21"/>
      <c r="G47" s="19"/>
      <c r="H47" s="22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2"/>
    </row>
    <row r="48" spans="2:26" x14ac:dyDescent="0.25">
      <c r="B48" s="177"/>
      <c r="C48" s="26">
        <f t="shared" si="0"/>
        <v>0</v>
      </c>
      <c r="D48" s="26">
        <f t="shared" si="1"/>
        <v>0</v>
      </c>
      <c r="E48" s="29">
        <f t="shared" si="3"/>
        <v>0</v>
      </c>
      <c r="F48" s="21"/>
      <c r="G48" s="19"/>
      <c r="H48" s="22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2"/>
    </row>
    <row r="49" spans="1:26" ht="21.75" thickBot="1" x14ac:dyDescent="0.3">
      <c r="B49" s="178"/>
      <c r="C49" s="27">
        <f t="shared" si="0"/>
        <v>0</v>
      </c>
      <c r="D49" s="27">
        <f t="shared" si="1"/>
        <v>0</v>
      </c>
      <c r="E49" s="37">
        <f t="shared" si="3"/>
        <v>0</v>
      </c>
      <c r="F49" s="24"/>
      <c r="G49" s="20"/>
      <c r="H49" s="25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</row>
    <row r="50" spans="1:26" x14ac:dyDescent="0.25">
      <c r="B50" s="113"/>
    </row>
    <row r="51" spans="1:26" ht="21.75" thickBot="1" x14ac:dyDescent="0.3">
      <c r="B51" s="113"/>
    </row>
    <row r="52" spans="1:26" ht="18.75" customHeight="1" x14ac:dyDescent="0.25">
      <c r="A52" s="76" t="str" cm="1">
        <f t="array" aca="1" ref="A52" ca="1">HYPERLINK("#'"&amp;CELL("nomfichier",A1)&amp;"'!A1", "↑")</f>
        <v>↑</v>
      </c>
      <c r="B52" s="176" t="s">
        <v>113</v>
      </c>
      <c r="C52" s="137" t="s">
        <v>4</v>
      </c>
      <c r="D52" s="138"/>
      <c r="E52" s="139"/>
      <c r="F52" s="140" t="s">
        <v>13</v>
      </c>
      <c r="G52" s="142" t="s">
        <v>1</v>
      </c>
      <c r="H52" s="142" t="s">
        <v>2</v>
      </c>
      <c r="I52" s="32" t="str">
        <f>$B$460</f>
        <v>Lundi</v>
      </c>
      <c r="J52" s="33" t="str">
        <f>$C$460</f>
        <v>Mardi</v>
      </c>
      <c r="K52" s="33" t="str">
        <f>$D$460</f>
        <v>Jeudi</v>
      </c>
      <c r="L52" s="33" t="str">
        <f>$E$460</f>
        <v>Vendredi</v>
      </c>
      <c r="M52" s="33" t="str">
        <f>$F$460</f>
        <v>Lundi</v>
      </c>
      <c r="N52" s="33" t="str">
        <f>$G$460</f>
        <v>Mardi</v>
      </c>
      <c r="O52" s="33" t="str">
        <f>$H$460</f>
        <v>Jeudi</v>
      </c>
      <c r="P52" s="33" t="str">
        <f>$I$460</f>
        <v>Vendredi</v>
      </c>
      <c r="Q52" s="33" t="str">
        <f>$J$460</f>
        <v>Lundi</v>
      </c>
      <c r="R52" s="33" t="str">
        <f>$K$460</f>
        <v>Mardi</v>
      </c>
      <c r="S52" s="33" t="str">
        <f>$L$460</f>
        <v>Jeudi</v>
      </c>
      <c r="T52" s="33" t="str">
        <f>$M$460</f>
        <v>Vendredi</v>
      </c>
      <c r="U52" s="33" t="str">
        <f>$N$460</f>
        <v xml:space="preserve"> </v>
      </c>
      <c r="V52" s="33" t="str">
        <f>$O$460</f>
        <v xml:space="preserve"> </v>
      </c>
      <c r="W52" s="33" t="str">
        <f>$P$460</f>
        <v xml:space="preserve"> </v>
      </c>
      <c r="X52" s="34" t="str">
        <f>$Q$460</f>
        <v xml:space="preserve"> </v>
      </c>
      <c r="Y52" s="34" t="str">
        <f>$R$460</f>
        <v xml:space="preserve"> </v>
      </c>
      <c r="Z52" s="35">
        <f>$S$460</f>
        <v>0</v>
      </c>
    </row>
    <row r="53" spans="1:26" x14ac:dyDescent="0.25">
      <c r="B53" s="177"/>
      <c r="C53" s="3" t="s">
        <v>5</v>
      </c>
      <c r="D53" s="3" t="s">
        <v>6</v>
      </c>
      <c r="E53" s="3" t="s">
        <v>3</v>
      </c>
      <c r="F53" s="141"/>
      <c r="G53" s="143"/>
      <c r="H53" s="143"/>
      <c r="I53" s="7" t="str">
        <f>$B$461</f>
        <v>2/10</v>
      </c>
      <c r="J53" s="6" t="str">
        <f>$C$461</f>
        <v>3/10</v>
      </c>
      <c r="K53" s="6" t="str">
        <f>$D$461</f>
        <v>5/10</v>
      </c>
      <c r="L53" s="6" t="str">
        <f>$E$461</f>
        <v>6/10</v>
      </c>
      <c r="M53" s="6" t="str">
        <f>$F$461</f>
        <v>9/10</v>
      </c>
      <c r="N53" s="6" t="str">
        <f>$G$461</f>
        <v>10/10</v>
      </c>
      <c r="O53" s="6" t="str">
        <f>$H$461</f>
        <v>12/10</v>
      </c>
      <c r="P53" s="6" t="str">
        <f>$I$461</f>
        <v>13/10</v>
      </c>
      <c r="Q53" s="6" t="str">
        <f>$J$461</f>
        <v>16/10</v>
      </c>
      <c r="R53" s="6" t="str">
        <f>$K$461</f>
        <v>17/10</v>
      </c>
      <c r="S53" s="6" t="str">
        <f>$L$461</f>
        <v>19/10</v>
      </c>
      <c r="T53" s="6" t="str">
        <f>$M$461</f>
        <v>20/10</v>
      </c>
      <c r="U53" s="6" t="str">
        <f>$N$461</f>
        <v xml:space="preserve"> </v>
      </c>
      <c r="V53" s="6" t="str">
        <f>$O$461</f>
        <v xml:space="preserve"> </v>
      </c>
      <c r="W53" s="6" t="str">
        <f>$P$461</f>
        <v xml:space="preserve"> </v>
      </c>
      <c r="X53" s="8" t="str">
        <f>$R$461</f>
        <v xml:space="preserve"> </v>
      </c>
      <c r="Y53" s="8" t="str">
        <f>$R$461</f>
        <v xml:space="preserve"> </v>
      </c>
      <c r="Z53" s="36">
        <f>$S$461</f>
        <v>0</v>
      </c>
    </row>
    <row r="54" spans="1:26" x14ac:dyDescent="0.25">
      <c r="B54" s="177"/>
      <c r="C54" s="4">
        <f t="shared" ref="C54:C83" si="4">COUNTIF(H54:ZN54, "nj")</f>
        <v>0</v>
      </c>
      <c r="D54" s="4">
        <f t="shared" ref="D54:D83" si="5">COUNTA(I54:Z54)-C54</f>
        <v>0</v>
      </c>
      <c r="E54" s="4">
        <f>C54+D54</f>
        <v>0</v>
      </c>
      <c r="F54" s="191" t="s">
        <v>77</v>
      </c>
      <c r="G54" s="191" t="s">
        <v>77</v>
      </c>
      <c r="H54" s="38" t="s">
        <v>8</v>
      </c>
      <c r="I54" s="81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2"/>
    </row>
    <row r="55" spans="1:26" x14ac:dyDescent="0.25">
      <c r="B55" s="177"/>
      <c r="C55" s="4">
        <f t="shared" si="4"/>
        <v>0</v>
      </c>
      <c r="D55" s="4">
        <f t="shared" si="5"/>
        <v>0</v>
      </c>
      <c r="E55" s="4">
        <f t="shared" ref="E55:E78" si="6">C55+D55</f>
        <v>0</v>
      </c>
      <c r="F55" s="19" t="s">
        <v>78</v>
      </c>
      <c r="G55" s="19" t="s">
        <v>78</v>
      </c>
      <c r="H55" s="38" t="s">
        <v>8</v>
      </c>
      <c r="I55" s="81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2"/>
    </row>
    <row r="56" spans="1:26" x14ac:dyDescent="0.25">
      <c r="B56" s="177"/>
      <c r="C56" s="4">
        <f t="shared" si="4"/>
        <v>0</v>
      </c>
      <c r="D56" s="4">
        <f t="shared" si="5"/>
        <v>0</v>
      </c>
      <c r="E56" s="4">
        <f t="shared" si="6"/>
        <v>0</v>
      </c>
      <c r="F56" s="19" t="s">
        <v>79</v>
      </c>
      <c r="G56" s="19" t="s">
        <v>79</v>
      </c>
      <c r="H56" s="38" t="s">
        <v>8</v>
      </c>
      <c r="I56" s="81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2"/>
    </row>
    <row r="57" spans="1:26" x14ac:dyDescent="0.25">
      <c r="B57" s="177"/>
      <c r="C57" s="4">
        <f t="shared" si="4"/>
        <v>1</v>
      </c>
      <c r="D57" s="4">
        <f t="shared" si="5"/>
        <v>0</v>
      </c>
      <c r="E57" s="4">
        <f t="shared" si="6"/>
        <v>1</v>
      </c>
      <c r="F57" s="19" t="s">
        <v>80</v>
      </c>
      <c r="G57" s="19" t="s">
        <v>80</v>
      </c>
      <c r="H57" s="38" t="s">
        <v>8</v>
      </c>
      <c r="I57" s="81"/>
      <c r="J57" s="80"/>
      <c r="K57" s="80"/>
      <c r="L57" s="80"/>
      <c r="M57" s="80" t="s">
        <v>65</v>
      </c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2"/>
    </row>
    <row r="58" spans="1:26" x14ac:dyDescent="0.25">
      <c r="B58" s="177"/>
      <c r="C58" s="4">
        <f t="shared" si="4"/>
        <v>0</v>
      </c>
      <c r="D58" s="4">
        <f t="shared" si="5"/>
        <v>0</v>
      </c>
      <c r="E58" s="4">
        <f t="shared" si="6"/>
        <v>0</v>
      </c>
      <c r="F58" s="19" t="s">
        <v>82</v>
      </c>
      <c r="G58" s="19" t="s">
        <v>82</v>
      </c>
      <c r="H58" s="38" t="s">
        <v>8</v>
      </c>
      <c r="I58" s="81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2"/>
    </row>
    <row r="59" spans="1:26" x14ac:dyDescent="0.25">
      <c r="B59" s="177"/>
      <c r="C59" s="4">
        <f t="shared" si="4"/>
        <v>0</v>
      </c>
      <c r="D59" s="4">
        <f t="shared" si="5"/>
        <v>0</v>
      </c>
      <c r="E59" s="4">
        <f t="shared" si="6"/>
        <v>0</v>
      </c>
      <c r="F59" s="19" t="s">
        <v>81</v>
      </c>
      <c r="G59" s="19" t="s">
        <v>81</v>
      </c>
      <c r="H59" s="38" t="s">
        <v>8</v>
      </c>
      <c r="I59" s="81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2"/>
    </row>
    <row r="60" spans="1:26" x14ac:dyDescent="0.25">
      <c r="B60" s="177"/>
      <c r="C60" s="4">
        <f t="shared" si="4"/>
        <v>0</v>
      </c>
      <c r="D60" s="4">
        <f t="shared" si="5"/>
        <v>0</v>
      </c>
      <c r="E60" s="4">
        <f t="shared" si="6"/>
        <v>0</v>
      </c>
      <c r="F60" s="19" t="s">
        <v>82</v>
      </c>
      <c r="G60" s="19" t="s">
        <v>82</v>
      </c>
      <c r="H60" s="38" t="s">
        <v>8</v>
      </c>
      <c r="I60" s="81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2"/>
    </row>
    <row r="61" spans="1:26" x14ac:dyDescent="0.25">
      <c r="B61" s="177"/>
      <c r="C61" s="4">
        <f t="shared" si="4"/>
        <v>0</v>
      </c>
      <c r="D61" s="4">
        <f t="shared" si="5"/>
        <v>0</v>
      </c>
      <c r="E61" s="4">
        <f t="shared" si="6"/>
        <v>0</v>
      </c>
      <c r="F61" s="19" t="s">
        <v>84</v>
      </c>
      <c r="G61" s="19" t="s">
        <v>84</v>
      </c>
      <c r="H61" s="38" t="s">
        <v>8</v>
      </c>
      <c r="I61" s="81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2"/>
    </row>
    <row r="62" spans="1:26" x14ac:dyDescent="0.25">
      <c r="B62" s="177"/>
      <c r="C62" s="4">
        <f t="shared" si="4"/>
        <v>0</v>
      </c>
      <c r="D62" s="4">
        <f t="shared" si="5"/>
        <v>0</v>
      </c>
      <c r="E62" s="4">
        <f t="shared" si="6"/>
        <v>0</v>
      </c>
      <c r="F62" s="19" t="s">
        <v>83</v>
      </c>
      <c r="G62" s="19" t="s">
        <v>83</v>
      </c>
      <c r="H62" s="38" t="s">
        <v>8</v>
      </c>
      <c r="I62" s="81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2"/>
    </row>
    <row r="63" spans="1:26" x14ac:dyDescent="0.25">
      <c r="B63" s="177"/>
      <c r="C63" s="4">
        <f t="shared" si="4"/>
        <v>3</v>
      </c>
      <c r="D63" s="4">
        <f t="shared" si="5"/>
        <v>0</v>
      </c>
      <c r="E63" s="4">
        <f t="shared" si="6"/>
        <v>3</v>
      </c>
      <c r="F63" s="19" t="s">
        <v>85</v>
      </c>
      <c r="G63" s="19" t="s">
        <v>85</v>
      </c>
      <c r="H63" s="38" t="s">
        <v>8</v>
      </c>
      <c r="I63" s="81" t="s">
        <v>65</v>
      </c>
      <c r="J63" s="80"/>
      <c r="K63" s="80" t="s">
        <v>65</v>
      </c>
      <c r="L63" s="80"/>
      <c r="M63" s="80" t="s">
        <v>65</v>
      </c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2"/>
    </row>
    <row r="64" spans="1:26" ht="21.75" thickBot="1" x14ac:dyDescent="0.3">
      <c r="B64" s="177"/>
      <c r="C64" s="4">
        <f t="shared" si="4"/>
        <v>0</v>
      </c>
      <c r="D64" s="4">
        <f t="shared" si="5"/>
        <v>0</v>
      </c>
      <c r="E64" s="4">
        <f t="shared" si="6"/>
        <v>0</v>
      </c>
      <c r="F64" s="20" t="s">
        <v>86</v>
      </c>
      <c r="G64" s="20" t="s">
        <v>86</v>
      </c>
      <c r="H64" s="38" t="s">
        <v>8</v>
      </c>
      <c r="I64" s="81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2"/>
    </row>
    <row r="65" spans="2:26" ht="21.75" thickBot="1" x14ac:dyDescent="0.3">
      <c r="B65" s="177"/>
      <c r="C65" s="17">
        <f t="shared" si="4"/>
        <v>0</v>
      </c>
      <c r="D65" s="17">
        <f t="shared" si="5"/>
        <v>0</v>
      </c>
      <c r="E65" s="17">
        <f t="shared" si="6"/>
        <v>0</v>
      </c>
      <c r="F65" s="19" t="s">
        <v>87</v>
      </c>
      <c r="G65" s="19" t="s">
        <v>87</v>
      </c>
      <c r="H65" s="30" t="s">
        <v>8</v>
      </c>
      <c r="I65" s="83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5"/>
    </row>
    <row r="66" spans="2:26" x14ac:dyDescent="0.25">
      <c r="B66" s="177"/>
      <c r="C66" s="16">
        <f t="shared" si="4"/>
        <v>0</v>
      </c>
      <c r="D66" s="16">
        <f t="shared" si="5"/>
        <v>0</v>
      </c>
      <c r="E66" s="16">
        <f t="shared" si="6"/>
        <v>0</v>
      </c>
      <c r="F66" s="19" t="s">
        <v>88</v>
      </c>
      <c r="G66" s="19" t="s">
        <v>88</v>
      </c>
      <c r="H66" s="38" t="s">
        <v>9</v>
      </c>
      <c r="I66" s="81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2"/>
    </row>
    <row r="67" spans="2:26" x14ac:dyDescent="0.25">
      <c r="B67" s="177"/>
      <c r="C67" s="4">
        <f t="shared" si="4"/>
        <v>0</v>
      </c>
      <c r="D67" s="4">
        <f t="shared" si="5"/>
        <v>0</v>
      </c>
      <c r="E67" s="4">
        <f t="shared" si="6"/>
        <v>0</v>
      </c>
      <c r="F67" s="19" t="s">
        <v>89</v>
      </c>
      <c r="G67" s="19" t="s">
        <v>89</v>
      </c>
      <c r="H67" s="38" t="s">
        <v>9</v>
      </c>
      <c r="I67" s="8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2"/>
    </row>
    <row r="68" spans="2:26" x14ac:dyDescent="0.25">
      <c r="B68" s="177"/>
      <c r="C68" s="4">
        <f t="shared" si="4"/>
        <v>0</v>
      </c>
      <c r="D68" s="4">
        <f t="shared" si="5"/>
        <v>0</v>
      </c>
      <c r="E68" s="4">
        <f t="shared" si="6"/>
        <v>0</v>
      </c>
      <c r="F68" s="19" t="s">
        <v>90</v>
      </c>
      <c r="G68" s="19" t="s">
        <v>90</v>
      </c>
      <c r="H68" s="38" t="s">
        <v>9</v>
      </c>
      <c r="I68" s="81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2"/>
    </row>
    <row r="69" spans="2:26" x14ac:dyDescent="0.25">
      <c r="B69" s="177"/>
      <c r="C69" s="4">
        <f t="shared" si="4"/>
        <v>0</v>
      </c>
      <c r="D69" s="4">
        <f t="shared" si="5"/>
        <v>0</v>
      </c>
      <c r="E69" s="4">
        <f t="shared" si="6"/>
        <v>0</v>
      </c>
      <c r="F69" s="19" t="s">
        <v>91</v>
      </c>
      <c r="G69" s="19" t="s">
        <v>91</v>
      </c>
      <c r="H69" s="38" t="s">
        <v>9</v>
      </c>
      <c r="I69" s="81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2"/>
    </row>
    <row r="70" spans="2:26" x14ac:dyDescent="0.25">
      <c r="B70" s="177"/>
      <c r="C70" s="4">
        <f t="shared" si="4"/>
        <v>0</v>
      </c>
      <c r="D70" s="4">
        <f t="shared" si="5"/>
        <v>0</v>
      </c>
      <c r="E70" s="4">
        <f t="shared" si="6"/>
        <v>0</v>
      </c>
      <c r="F70" s="19" t="s">
        <v>92</v>
      </c>
      <c r="G70" s="19" t="s">
        <v>92</v>
      </c>
      <c r="H70" s="38" t="s">
        <v>9</v>
      </c>
      <c r="I70" s="81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2"/>
    </row>
    <row r="71" spans="2:26" x14ac:dyDescent="0.25">
      <c r="B71" s="177"/>
      <c r="C71" s="4">
        <f t="shared" si="4"/>
        <v>0</v>
      </c>
      <c r="D71" s="4">
        <f t="shared" si="5"/>
        <v>0</v>
      </c>
      <c r="E71" s="4">
        <f t="shared" si="6"/>
        <v>0</v>
      </c>
      <c r="F71" s="19" t="s">
        <v>93</v>
      </c>
      <c r="G71" s="19" t="s">
        <v>93</v>
      </c>
      <c r="H71" s="38" t="s">
        <v>9</v>
      </c>
      <c r="I71" s="81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2"/>
    </row>
    <row r="72" spans="2:26" x14ac:dyDescent="0.25">
      <c r="B72" s="177"/>
      <c r="C72" s="4">
        <f t="shared" si="4"/>
        <v>2</v>
      </c>
      <c r="D72" s="4">
        <f t="shared" si="5"/>
        <v>0</v>
      </c>
      <c r="E72" s="4">
        <f t="shared" si="6"/>
        <v>2</v>
      </c>
      <c r="F72" s="19" t="s">
        <v>94</v>
      </c>
      <c r="G72" s="19" t="s">
        <v>94</v>
      </c>
      <c r="H72" s="38" t="s">
        <v>9</v>
      </c>
      <c r="I72" s="81"/>
      <c r="J72" s="80"/>
      <c r="K72" s="80"/>
      <c r="L72" s="80" t="s">
        <v>65</v>
      </c>
      <c r="M72" s="80" t="s">
        <v>65</v>
      </c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2"/>
    </row>
    <row r="73" spans="2:26" x14ac:dyDescent="0.25">
      <c r="B73" s="177"/>
      <c r="C73" s="4">
        <f t="shared" si="4"/>
        <v>3</v>
      </c>
      <c r="D73" s="4">
        <f t="shared" si="5"/>
        <v>4</v>
      </c>
      <c r="E73" s="4">
        <f t="shared" si="6"/>
        <v>7</v>
      </c>
      <c r="F73" s="19" t="s">
        <v>95</v>
      </c>
      <c r="G73" s="19" t="s">
        <v>95</v>
      </c>
      <c r="H73" s="38" t="s">
        <v>9</v>
      </c>
      <c r="I73" s="81" t="s">
        <v>66</v>
      </c>
      <c r="J73" s="80" t="s">
        <v>35</v>
      </c>
      <c r="K73" s="80" t="s">
        <v>65</v>
      </c>
      <c r="L73" s="80" t="s">
        <v>65</v>
      </c>
      <c r="M73" s="80" t="s">
        <v>65</v>
      </c>
      <c r="N73" s="80" t="s">
        <v>35</v>
      </c>
      <c r="O73" s="80" t="s">
        <v>35</v>
      </c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2"/>
    </row>
    <row r="74" spans="2:26" x14ac:dyDescent="0.25">
      <c r="B74" s="177"/>
      <c r="C74" s="4">
        <f t="shared" si="4"/>
        <v>0</v>
      </c>
      <c r="D74" s="4">
        <f t="shared" si="5"/>
        <v>0</v>
      </c>
      <c r="E74" s="4">
        <f t="shared" si="6"/>
        <v>0</v>
      </c>
      <c r="F74" s="19" t="s">
        <v>96</v>
      </c>
      <c r="G74" s="19" t="s">
        <v>96</v>
      </c>
      <c r="H74" s="38" t="s">
        <v>9</v>
      </c>
      <c r="I74" s="81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2"/>
    </row>
    <row r="75" spans="2:26" x14ac:dyDescent="0.25">
      <c r="B75" s="177"/>
      <c r="C75" s="4">
        <f t="shared" si="4"/>
        <v>0</v>
      </c>
      <c r="D75" s="4">
        <f t="shared" si="5"/>
        <v>0</v>
      </c>
      <c r="E75" s="4">
        <f t="shared" si="6"/>
        <v>0</v>
      </c>
      <c r="F75" s="19" t="s">
        <v>96</v>
      </c>
      <c r="G75" s="19" t="s">
        <v>96</v>
      </c>
      <c r="H75" s="38" t="s">
        <v>9</v>
      </c>
      <c r="I75" s="81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2"/>
    </row>
    <row r="76" spans="2:26" x14ac:dyDescent="0.25">
      <c r="B76" s="177"/>
      <c r="C76" s="4">
        <f t="shared" si="4"/>
        <v>0</v>
      </c>
      <c r="D76" s="4">
        <f t="shared" si="5"/>
        <v>1</v>
      </c>
      <c r="E76" s="4">
        <f t="shared" si="6"/>
        <v>1</v>
      </c>
      <c r="F76" s="19" t="s">
        <v>97</v>
      </c>
      <c r="G76" s="19" t="s">
        <v>97</v>
      </c>
      <c r="H76" s="38" t="s">
        <v>9</v>
      </c>
      <c r="I76" s="81" t="s">
        <v>66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2"/>
    </row>
    <row r="77" spans="2:26" x14ac:dyDescent="0.25">
      <c r="B77" s="177"/>
      <c r="C77" s="4">
        <f t="shared" si="4"/>
        <v>0</v>
      </c>
      <c r="D77" s="4">
        <f t="shared" si="5"/>
        <v>0</v>
      </c>
      <c r="E77" s="4">
        <f t="shared" si="6"/>
        <v>0</v>
      </c>
      <c r="F77" s="19" t="s">
        <v>98</v>
      </c>
      <c r="G77" s="19" t="s">
        <v>98</v>
      </c>
      <c r="H77" s="38" t="s">
        <v>9</v>
      </c>
      <c r="I77" s="81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2"/>
    </row>
    <row r="78" spans="2:26" x14ac:dyDescent="0.25">
      <c r="B78" s="177"/>
      <c r="C78" s="4">
        <f t="shared" si="4"/>
        <v>0</v>
      </c>
      <c r="D78" s="4">
        <f t="shared" si="5"/>
        <v>2</v>
      </c>
      <c r="E78" s="4">
        <f t="shared" si="6"/>
        <v>2</v>
      </c>
      <c r="F78" s="21" t="s">
        <v>99</v>
      </c>
      <c r="G78" s="21" t="s">
        <v>99</v>
      </c>
      <c r="H78" s="38" t="s">
        <v>9</v>
      </c>
      <c r="I78" s="81"/>
      <c r="J78" s="80" t="s">
        <v>35</v>
      </c>
      <c r="K78" s="80" t="s">
        <v>35</v>
      </c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2"/>
    </row>
    <row r="79" spans="2:26" x14ac:dyDescent="0.25">
      <c r="B79" s="177"/>
      <c r="C79" s="4">
        <f t="shared" si="4"/>
        <v>0</v>
      </c>
      <c r="D79" s="4">
        <f t="shared" si="5"/>
        <v>0</v>
      </c>
      <c r="E79" s="4">
        <f>C79+D79</f>
        <v>0</v>
      </c>
      <c r="F79" s="38" t="s">
        <v>100</v>
      </c>
      <c r="G79" s="38" t="s">
        <v>101</v>
      </c>
      <c r="H79" s="31" t="s">
        <v>9</v>
      </c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2"/>
    </row>
    <row r="80" spans="2:26" x14ac:dyDescent="0.25">
      <c r="B80" s="177"/>
      <c r="C80" s="4">
        <f t="shared" si="4"/>
        <v>0</v>
      </c>
      <c r="D80" s="4">
        <f t="shared" si="5"/>
        <v>0</v>
      </c>
      <c r="E80" s="13">
        <f t="shared" ref="E80:E83" si="7">C80+D80</f>
        <v>0</v>
      </c>
      <c r="F80" s="21"/>
      <c r="G80" s="19"/>
      <c r="H80" s="22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2"/>
    </row>
    <row r="81" spans="1:26" x14ac:dyDescent="0.25">
      <c r="B81" s="177"/>
      <c r="C81" s="4">
        <f t="shared" si="4"/>
        <v>0</v>
      </c>
      <c r="D81" s="4">
        <f t="shared" si="5"/>
        <v>0</v>
      </c>
      <c r="E81" s="13">
        <f t="shared" si="7"/>
        <v>0</v>
      </c>
      <c r="F81" s="21"/>
      <c r="G81" s="19"/>
      <c r="H81" s="22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2"/>
    </row>
    <row r="82" spans="1:26" x14ac:dyDescent="0.25">
      <c r="B82" s="177"/>
      <c r="C82" s="4">
        <f t="shared" si="4"/>
        <v>0</v>
      </c>
      <c r="D82" s="4">
        <f t="shared" si="5"/>
        <v>0</v>
      </c>
      <c r="E82" s="13">
        <f t="shared" si="7"/>
        <v>0</v>
      </c>
      <c r="F82" s="21"/>
      <c r="G82" s="19"/>
      <c r="H82" s="22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2"/>
    </row>
    <row r="83" spans="1:26" ht="21.75" thickBot="1" x14ac:dyDescent="0.3">
      <c r="B83" s="178"/>
      <c r="C83" s="17">
        <f t="shared" si="4"/>
        <v>0</v>
      </c>
      <c r="D83" s="17">
        <f t="shared" si="5"/>
        <v>0</v>
      </c>
      <c r="E83" s="23">
        <f t="shared" si="7"/>
        <v>0</v>
      </c>
      <c r="F83" s="24"/>
      <c r="G83" s="20"/>
      <c r="H83" s="25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5"/>
    </row>
    <row r="84" spans="1:26" x14ac:dyDescent="0.25">
      <c r="B84" s="113"/>
    </row>
    <row r="85" spans="1:26" ht="21.75" thickBot="1" x14ac:dyDescent="0.3">
      <c r="B85" s="113"/>
    </row>
    <row r="86" spans="1:26" ht="18.75" customHeight="1" x14ac:dyDescent="0.25">
      <c r="A86" s="76" t="str" cm="1">
        <f t="array" aca="1" ref="A86" ca="1">HYPERLINK("#'"&amp;CELL("nomfichier",A1)&amp;"'!A1", "↑")</f>
        <v>↑</v>
      </c>
      <c r="B86" s="176" t="s">
        <v>114</v>
      </c>
      <c r="C86" s="137" t="s">
        <v>4</v>
      </c>
      <c r="D86" s="138"/>
      <c r="E86" s="139"/>
      <c r="F86" s="140" t="s">
        <v>13</v>
      </c>
      <c r="G86" s="142" t="s">
        <v>1</v>
      </c>
      <c r="H86" s="142" t="s">
        <v>2</v>
      </c>
      <c r="I86" s="32" t="str">
        <f>$B$460</f>
        <v>Lundi</v>
      </c>
      <c r="J86" s="33" t="str">
        <f>$C$460</f>
        <v>Mardi</v>
      </c>
      <c r="K86" s="33" t="str">
        <f>$D$460</f>
        <v>Jeudi</v>
      </c>
      <c r="L86" s="33" t="str">
        <f>$E$460</f>
        <v>Vendredi</v>
      </c>
      <c r="M86" s="33" t="str">
        <f>$F$460</f>
        <v>Lundi</v>
      </c>
      <c r="N86" s="33" t="str">
        <f>$G$460</f>
        <v>Mardi</v>
      </c>
      <c r="O86" s="33" t="str">
        <f>$H$460</f>
        <v>Jeudi</v>
      </c>
      <c r="P86" s="33" t="str">
        <f>$I$460</f>
        <v>Vendredi</v>
      </c>
      <c r="Q86" s="33" t="str">
        <f>$J$460</f>
        <v>Lundi</v>
      </c>
      <c r="R86" s="33" t="str">
        <f>$K$460</f>
        <v>Mardi</v>
      </c>
      <c r="S86" s="33" t="str">
        <f>$L$460</f>
        <v>Jeudi</v>
      </c>
      <c r="T86" s="33" t="str">
        <f>$M$460</f>
        <v>Vendredi</v>
      </c>
      <c r="U86" s="33" t="str">
        <f>$N$460</f>
        <v xml:space="preserve"> </v>
      </c>
      <c r="V86" s="33" t="str">
        <f>$O$460</f>
        <v xml:space="preserve"> </v>
      </c>
      <c r="W86" s="33" t="str">
        <f>$P$460</f>
        <v xml:space="preserve"> </v>
      </c>
      <c r="X86" s="34" t="str">
        <f>$Q$460</f>
        <v xml:space="preserve"> </v>
      </c>
      <c r="Y86" s="34" t="str">
        <f>$R$460</f>
        <v xml:space="preserve"> </v>
      </c>
      <c r="Z86" s="35">
        <f>$S$460</f>
        <v>0</v>
      </c>
    </row>
    <row r="87" spans="1:26" x14ac:dyDescent="0.25">
      <c r="B87" s="177"/>
      <c r="C87" s="3" t="s">
        <v>5</v>
      </c>
      <c r="D87" s="3" t="s">
        <v>6</v>
      </c>
      <c r="E87" s="3" t="s">
        <v>3</v>
      </c>
      <c r="F87" s="141"/>
      <c r="G87" s="143"/>
      <c r="H87" s="143"/>
      <c r="I87" s="7" t="str">
        <f>$B$461</f>
        <v>2/10</v>
      </c>
      <c r="J87" s="6" t="str">
        <f>$C$461</f>
        <v>3/10</v>
      </c>
      <c r="K87" s="6" t="str">
        <f>$D$461</f>
        <v>5/10</v>
      </c>
      <c r="L87" s="6" t="str">
        <f>$E$461</f>
        <v>6/10</v>
      </c>
      <c r="M87" s="6" t="str">
        <f>$F$461</f>
        <v>9/10</v>
      </c>
      <c r="N87" s="6" t="str">
        <f>$G$461</f>
        <v>10/10</v>
      </c>
      <c r="O87" s="6" t="str">
        <f>$H$461</f>
        <v>12/10</v>
      </c>
      <c r="P87" s="6" t="str">
        <f>$I$461</f>
        <v>13/10</v>
      </c>
      <c r="Q87" s="6" t="str">
        <f>$J$461</f>
        <v>16/10</v>
      </c>
      <c r="R87" s="6" t="str">
        <f>$K$461</f>
        <v>17/10</v>
      </c>
      <c r="S87" s="6" t="str">
        <f>$L$461</f>
        <v>19/10</v>
      </c>
      <c r="T87" s="6" t="str">
        <f>$M$461</f>
        <v>20/10</v>
      </c>
      <c r="U87" s="6" t="str">
        <f>$N$461</f>
        <v xml:space="preserve"> </v>
      </c>
      <c r="V87" s="6" t="str">
        <f>$O$461</f>
        <v xml:space="preserve"> </v>
      </c>
      <c r="W87" s="6" t="str">
        <f>$P$461</f>
        <v xml:space="preserve"> </v>
      </c>
      <c r="X87" s="8" t="str">
        <f>$R$461</f>
        <v xml:space="preserve"> </v>
      </c>
      <c r="Y87" s="8" t="str">
        <f>$R$461</f>
        <v xml:space="preserve"> </v>
      </c>
      <c r="Z87" s="36">
        <f>$S$461</f>
        <v>0</v>
      </c>
    </row>
    <row r="88" spans="1:26" x14ac:dyDescent="0.25">
      <c r="B88" s="177"/>
      <c r="C88" s="4">
        <f t="shared" ref="C88:C117" si="8">COUNTIF(H88:ZN88, "nj")</f>
        <v>0</v>
      </c>
      <c r="D88" s="4">
        <f t="shared" ref="D88:D117" si="9">COUNTA(I88:Z88)-C88</f>
        <v>0</v>
      </c>
      <c r="E88" s="4">
        <f>C88+D88</f>
        <v>0</v>
      </c>
      <c r="F88" s="191" t="s">
        <v>77</v>
      </c>
      <c r="G88" s="191" t="s">
        <v>77</v>
      </c>
      <c r="H88" s="19" t="s">
        <v>8</v>
      </c>
      <c r="I88" s="81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2"/>
    </row>
    <row r="89" spans="1:26" x14ac:dyDescent="0.25">
      <c r="B89" s="177"/>
      <c r="C89" s="4">
        <f t="shared" si="8"/>
        <v>0</v>
      </c>
      <c r="D89" s="4">
        <f>COUNTA(I89:Z89)-C89</f>
        <v>2</v>
      </c>
      <c r="E89" s="4">
        <f t="shared" ref="E89:E111" si="10">C89+D89</f>
        <v>2</v>
      </c>
      <c r="F89" s="19" t="s">
        <v>78</v>
      </c>
      <c r="G89" s="19" t="s">
        <v>78</v>
      </c>
      <c r="H89" s="19" t="s">
        <v>8</v>
      </c>
      <c r="I89" s="81" t="s">
        <v>36</v>
      </c>
      <c r="J89" s="80"/>
      <c r="K89" s="80"/>
      <c r="L89" s="80" t="s">
        <v>35</v>
      </c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2"/>
    </row>
    <row r="90" spans="1:26" x14ac:dyDescent="0.25">
      <c r="B90" s="177"/>
      <c r="C90" s="4">
        <f t="shared" si="8"/>
        <v>1</v>
      </c>
      <c r="D90" s="4">
        <f t="shared" si="9"/>
        <v>0</v>
      </c>
      <c r="E90" s="4">
        <f t="shared" si="10"/>
        <v>1</v>
      </c>
      <c r="F90" s="19" t="s">
        <v>79</v>
      </c>
      <c r="G90" s="19" t="s">
        <v>79</v>
      </c>
      <c r="H90" s="19" t="s">
        <v>8</v>
      </c>
      <c r="I90" s="81" t="s">
        <v>65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2"/>
    </row>
    <row r="91" spans="1:26" x14ac:dyDescent="0.25">
      <c r="B91" s="177"/>
      <c r="C91" s="4">
        <f t="shared" si="8"/>
        <v>0</v>
      </c>
      <c r="D91" s="4">
        <f t="shared" si="9"/>
        <v>0</v>
      </c>
      <c r="E91" s="4">
        <f t="shared" si="10"/>
        <v>0</v>
      </c>
      <c r="F91" s="19" t="s">
        <v>80</v>
      </c>
      <c r="G91" s="19" t="s">
        <v>80</v>
      </c>
      <c r="H91" s="19" t="s">
        <v>8</v>
      </c>
      <c r="I91" s="81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2"/>
    </row>
    <row r="92" spans="1:26" x14ac:dyDescent="0.25">
      <c r="B92" s="177"/>
      <c r="C92" s="4">
        <f t="shared" si="8"/>
        <v>1</v>
      </c>
      <c r="D92" s="4">
        <f t="shared" si="9"/>
        <v>1</v>
      </c>
      <c r="E92" s="4">
        <f t="shared" si="10"/>
        <v>2</v>
      </c>
      <c r="F92" s="19" t="s">
        <v>82</v>
      </c>
      <c r="G92" s="19" t="s">
        <v>82</v>
      </c>
      <c r="H92" s="19" t="s">
        <v>8</v>
      </c>
      <c r="I92" s="81"/>
      <c r="J92" s="80"/>
      <c r="K92" s="80" t="s">
        <v>65</v>
      </c>
      <c r="L92" s="80" t="s">
        <v>35</v>
      </c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2"/>
    </row>
    <row r="93" spans="1:26" x14ac:dyDescent="0.25">
      <c r="B93" s="177"/>
      <c r="C93" s="4">
        <f t="shared" si="8"/>
        <v>0</v>
      </c>
      <c r="D93" s="4">
        <f t="shared" si="9"/>
        <v>0</v>
      </c>
      <c r="E93" s="4">
        <f t="shared" si="10"/>
        <v>0</v>
      </c>
      <c r="F93" s="19" t="s">
        <v>81</v>
      </c>
      <c r="G93" s="19" t="s">
        <v>81</v>
      </c>
      <c r="H93" s="19" t="s">
        <v>8</v>
      </c>
      <c r="I93" s="81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2"/>
    </row>
    <row r="94" spans="1:26" x14ac:dyDescent="0.25">
      <c r="B94" s="177"/>
      <c r="C94" s="4">
        <f t="shared" si="8"/>
        <v>0</v>
      </c>
      <c r="D94" s="4">
        <f t="shared" si="9"/>
        <v>0</v>
      </c>
      <c r="E94" s="4">
        <f t="shared" si="10"/>
        <v>0</v>
      </c>
      <c r="F94" s="19" t="s">
        <v>82</v>
      </c>
      <c r="G94" s="19" t="s">
        <v>82</v>
      </c>
      <c r="H94" s="19" t="s">
        <v>8</v>
      </c>
      <c r="I94" s="81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2"/>
    </row>
    <row r="95" spans="1:26" x14ac:dyDescent="0.25">
      <c r="B95" s="177"/>
      <c r="C95" s="4">
        <f t="shared" si="8"/>
        <v>0</v>
      </c>
      <c r="D95" s="4">
        <f t="shared" si="9"/>
        <v>0</v>
      </c>
      <c r="E95" s="4">
        <f t="shared" si="10"/>
        <v>0</v>
      </c>
      <c r="F95" s="19" t="s">
        <v>84</v>
      </c>
      <c r="G95" s="19" t="s">
        <v>84</v>
      </c>
      <c r="H95" s="19" t="s">
        <v>8</v>
      </c>
      <c r="I95" s="81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2"/>
    </row>
    <row r="96" spans="1:26" x14ac:dyDescent="0.25">
      <c r="B96" s="177"/>
      <c r="C96" s="4">
        <f t="shared" si="8"/>
        <v>0</v>
      </c>
      <c r="D96" s="4">
        <f t="shared" si="9"/>
        <v>0</v>
      </c>
      <c r="E96" s="4">
        <f t="shared" si="10"/>
        <v>0</v>
      </c>
      <c r="F96" s="19" t="s">
        <v>83</v>
      </c>
      <c r="G96" s="19" t="s">
        <v>83</v>
      </c>
      <c r="H96" s="19" t="s">
        <v>8</v>
      </c>
      <c r="I96" s="81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2"/>
    </row>
    <row r="97" spans="2:26" x14ac:dyDescent="0.25">
      <c r="B97" s="177"/>
      <c r="C97" s="4">
        <f t="shared" si="8"/>
        <v>0</v>
      </c>
      <c r="D97" s="4">
        <f t="shared" si="9"/>
        <v>0</v>
      </c>
      <c r="E97" s="4">
        <f t="shared" si="10"/>
        <v>0</v>
      </c>
      <c r="F97" s="19" t="s">
        <v>85</v>
      </c>
      <c r="G97" s="19" t="s">
        <v>85</v>
      </c>
      <c r="H97" s="19" t="s">
        <v>8</v>
      </c>
      <c r="I97" s="81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2"/>
    </row>
    <row r="98" spans="2:26" ht="21.75" thickBot="1" x14ac:dyDescent="0.3">
      <c r="B98" s="177"/>
      <c r="C98" s="4">
        <f t="shared" si="8"/>
        <v>0</v>
      </c>
      <c r="D98" s="4">
        <f t="shared" si="9"/>
        <v>0</v>
      </c>
      <c r="E98" s="4">
        <f t="shared" si="10"/>
        <v>0</v>
      </c>
      <c r="F98" s="20" t="s">
        <v>86</v>
      </c>
      <c r="G98" s="20" t="s">
        <v>86</v>
      </c>
      <c r="H98" s="19" t="s">
        <v>8</v>
      </c>
      <c r="I98" s="81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2"/>
    </row>
    <row r="99" spans="2:26" ht="22.5" x14ac:dyDescent="0.25">
      <c r="B99" s="177"/>
      <c r="C99" s="4">
        <f t="shared" si="8"/>
        <v>0</v>
      </c>
      <c r="D99" s="4">
        <f t="shared" si="9"/>
        <v>1</v>
      </c>
      <c r="E99" s="4">
        <f t="shared" si="10"/>
        <v>1</v>
      </c>
      <c r="F99" s="19" t="s">
        <v>87</v>
      </c>
      <c r="G99" s="19" t="s">
        <v>87</v>
      </c>
      <c r="H99" s="19" t="s">
        <v>8</v>
      </c>
      <c r="I99" s="81"/>
      <c r="J99" s="80"/>
      <c r="K99" s="80"/>
      <c r="L99" s="80" t="s">
        <v>68</v>
      </c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2"/>
    </row>
    <row r="100" spans="2:26" ht="21.75" thickBot="1" x14ac:dyDescent="0.3">
      <c r="B100" s="177"/>
      <c r="C100" s="17">
        <f t="shared" si="8"/>
        <v>0</v>
      </c>
      <c r="D100" s="17">
        <f t="shared" si="9"/>
        <v>0</v>
      </c>
      <c r="E100" s="17">
        <f t="shared" si="10"/>
        <v>0</v>
      </c>
      <c r="F100" s="19" t="s">
        <v>88</v>
      </c>
      <c r="G100" s="19" t="s">
        <v>88</v>
      </c>
      <c r="H100" s="20" t="s">
        <v>8</v>
      </c>
      <c r="I100" s="83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5"/>
    </row>
    <row r="101" spans="2:26" x14ac:dyDescent="0.25">
      <c r="B101" s="177"/>
      <c r="C101" s="16">
        <f t="shared" si="8"/>
        <v>0</v>
      </c>
      <c r="D101" s="16">
        <f t="shared" si="9"/>
        <v>0</v>
      </c>
      <c r="E101" s="16">
        <f t="shared" si="10"/>
        <v>0</v>
      </c>
      <c r="F101" s="19" t="s">
        <v>89</v>
      </c>
      <c r="G101" s="19" t="s">
        <v>89</v>
      </c>
      <c r="H101" s="19" t="s">
        <v>9</v>
      </c>
      <c r="I101" s="81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2"/>
    </row>
    <row r="102" spans="2:26" x14ac:dyDescent="0.25">
      <c r="B102" s="177"/>
      <c r="C102" s="4">
        <f t="shared" si="8"/>
        <v>0</v>
      </c>
      <c r="D102" s="4">
        <f t="shared" si="9"/>
        <v>1</v>
      </c>
      <c r="E102" s="4">
        <f t="shared" si="10"/>
        <v>1</v>
      </c>
      <c r="F102" s="19" t="s">
        <v>90</v>
      </c>
      <c r="G102" s="19" t="s">
        <v>90</v>
      </c>
      <c r="H102" s="19" t="s">
        <v>9</v>
      </c>
      <c r="I102" s="81"/>
      <c r="J102" s="80" t="s">
        <v>35</v>
      </c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2"/>
    </row>
    <row r="103" spans="2:26" x14ac:dyDescent="0.25">
      <c r="B103" s="177"/>
      <c r="C103" s="4">
        <f t="shared" si="8"/>
        <v>0</v>
      </c>
      <c r="D103" s="4">
        <f t="shared" si="9"/>
        <v>0</v>
      </c>
      <c r="E103" s="4">
        <f t="shared" si="10"/>
        <v>0</v>
      </c>
      <c r="F103" s="19" t="s">
        <v>91</v>
      </c>
      <c r="G103" s="19" t="s">
        <v>91</v>
      </c>
      <c r="H103" s="19" t="s">
        <v>9</v>
      </c>
      <c r="I103" s="81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2"/>
    </row>
    <row r="104" spans="2:26" x14ac:dyDescent="0.25">
      <c r="B104" s="177"/>
      <c r="C104" s="4">
        <f t="shared" si="8"/>
        <v>0</v>
      </c>
      <c r="D104" s="4">
        <f t="shared" si="9"/>
        <v>0</v>
      </c>
      <c r="E104" s="4">
        <f t="shared" si="10"/>
        <v>0</v>
      </c>
      <c r="F104" s="19" t="s">
        <v>92</v>
      </c>
      <c r="G104" s="19" t="s">
        <v>92</v>
      </c>
      <c r="H104" s="19" t="s">
        <v>9</v>
      </c>
      <c r="I104" s="81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2"/>
    </row>
    <row r="105" spans="2:26" x14ac:dyDescent="0.25">
      <c r="B105" s="177"/>
      <c r="C105" s="4">
        <f t="shared" si="8"/>
        <v>0</v>
      </c>
      <c r="D105" s="4">
        <f>COUNTA(I105:Z105)-C105</f>
        <v>0</v>
      </c>
      <c r="E105" s="4">
        <f t="shared" si="10"/>
        <v>0</v>
      </c>
      <c r="F105" s="19" t="s">
        <v>93</v>
      </c>
      <c r="G105" s="19" t="s">
        <v>93</v>
      </c>
      <c r="H105" s="19" t="s">
        <v>9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2"/>
    </row>
    <row r="106" spans="2:26" x14ac:dyDescent="0.25">
      <c r="B106" s="177"/>
      <c r="C106" s="4">
        <f t="shared" si="8"/>
        <v>3</v>
      </c>
      <c r="D106" s="4">
        <f t="shared" si="9"/>
        <v>0</v>
      </c>
      <c r="E106" s="4">
        <f t="shared" si="10"/>
        <v>3</v>
      </c>
      <c r="F106" s="19" t="s">
        <v>94</v>
      </c>
      <c r="G106" s="19" t="s">
        <v>94</v>
      </c>
      <c r="H106" s="19" t="s">
        <v>9</v>
      </c>
      <c r="I106" s="81"/>
      <c r="J106" s="80" t="s">
        <v>65</v>
      </c>
      <c r="K106" s="80" t="s">
        <v>65</v>
      </c>
      <c r="L106" s="80" t="s">
        <v>65</v>
      </c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2"/>
    </row>
    <row r="107" spans="2:26" x14ac:dyDescent="0.25">
      <c r="B107" s="177"/>
      <c r="C107" s="4">
        <f t="shared" si="8"/>
        <v>0</v>
      </c>
      <c r="D107" s="4">
        <f t="shared" si="9"/>
        <v>0</v>
      </c>
      <c r="E107" s="4">
        <f t="shared" si="10"/>
        <v>0</v>
      </c>
      <c r="F107" s="19" t="s">
        <v>95</v>
      </c>
      <c r="G107" s="19" t="s">
        <v>95</v>
      </c>
      <c r="H107" s="19" t="s">
        <v>9</v>
      </c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2"/>
    </row>
    <row r="108" spans="2:26" x14ac:dyDescent="0.25">
      <c r="B108" s="177"/>
      <c r="C108" s="4">
        <f t="shared" si="8"/>
        <v>1</v>
      </c>
      <c r="D108" s="4">
        <f t="shared" si="9"/>
        <v>2</v>
      </c>
      <c r="E108" s="4">
        <f t="shared" si="10"/>
        <v>3</v>
      </c>
      <c r="F108" s="19" t="s">
        <v>96</v>
      </c>
      <c r="G108" s="19" t="s">
        <v>96</v>
      </c>
      <c r="H108" s="19" t="s">
        <v>9</v>
      </c>
      <c r="I108" s="81" t="s">
        <v>65</v>
      </c>
      <c r="J108" s="80" t="s">
        <v>71</v>
      </c>
      <c r="K108" s="80"/>
      <c r="L108" s="80" t="s">
        <v>67</v>
      </c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2"/>
    </row>
    <row r="109" spans="2:26" x14ac:dyDescent="0.25">
      <c r="B109" s="177"/>
      <c r="C109" s="4">
        <f t="shared" si="8"/>
        <v>0</v>
      </c>
      <c r="D109" s="4">
        <f t="shared" si="9"/>
        <v>0</v>
      </c>
      <c r="E109" s="4">
        <f t="shared" si="10"/>
        <v>0</v>
      </c>
      <c r="F109" s="19" t="s">
        <v>96</v>
      </c>
      <c r="G109" s="19" t="s">
        <v>96</v>
      </c>
      <c r="H109" s="19" t="s">
        <v>9</v>
      </c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2"/>
    </row>
    <row r="110" spans="2:26" x14ac:dyDescent="0.25">
      <c r="B110" s="177"/>
      <c r="C110" s="4">
        <f t="shared" si="8"/>
        <v>0</v>
      </c>
      <c r="D110" s="4">
        <f t="shared" si="9"/>
        <v>1</v>
      </c>
      <c r="E110" s="4">
        <f t="shared" si="10"/>
        <v>1</v>
      </c>
      <c r="F110" s="19" t="s">
        <v>97</v>
      </c>
      <c r="G110" s="19" t="s">
        <v>97</v>
      </c>
      <c r="H110" s="19" t="s">
        <v>9</v>
      </c>
      <c r="I110" s="81" t="s">
        <v>66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2"/>
    </row>
    <row r="111" spans="2:26" x14ac:dyDescent="0.25">
      <c r="B111" s="177"/>
      <c r="C111" s="4">
        <f t="shared" si="8"/>
        <v>0</v>
      </c>
      <c r="D111" s="4">
        <f t="shared" si="9"/>
        <v>0</v>
      </c>
      <c r="E111" s="4">
        <f t="shared" si="10"/>
        <v>0</v>
      </c>
      <c r="F111" s="19" t="s">
        <v>98</v>
      </c>
      <c r="G111" s="19" t="s">
        <v>98</v>
      </c>
      <c r="H111" s="19" t="s">
        <v>9</v>
      </c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2"/>
    </row>
    <row r="112" spans="2:26" x14ac:dyDescent="0.25">
      <c r="B112" s="177"/>
      <c r="C112" s="4">
        <f t="shared" si="8"/>
        <v>0</v>
      </c>
      <c r="D112" s="4">
        <f t="shared" si="9"/>
        <v>0</v>
      </c>
      <c r="E112" s="4">
        <f>C112+D112</f>
        <v>0</v>
      </c>
      <c r="F112" s="21" t="s">
        <v>99</v>
      </c>
      <c r="G112" s="21" t="s">
        <v>99</v>
      </c>
      <c r="H112" s="22" t="s">
        <v>9</v>
      </c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2"/>
    </row>
    <row r="113" spans="1:26" x14ac:dyDescent="0.25">
      <c r="B113" s="177"/>
      <c r="C113" s="4">
        <f t="shared" si="8"/>
        <v>0</v>
      </c>
      <c r="D113" s="4">
        <f t="shared" si="9"/>
        <v>0</v>
      </c>
      <c r="E113" s="13">
        <f t="shared" ref="E113:E117" si="11">C113+D113</f>
        <v>0</v>
      </c>
      <c r="F113" s="38" t="s">
        <v>100</v>
      </c>
      <c r="G113" s="38" t="s">
        <v>101</v>
      </c>
      <c r="H113" s="22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2"/>
    </row>
    <row r="114" spans="1:26" x14ac:dyDescent="0.25">
      <c r="B114" s="177"/>
      <c r="C114" s="4">
        <f t="shared" si="8"/>
        <v>0</v>
      </c>
      <c r="D114" s="4">
        <f t="shared" si="9"/>
        <v>0</v>
      </c>
      <c r="E114" s="13">
        <f t="shared" si="11"/>
        <v>0</v>
      </c>
      <c r="F114" s="21"/>
      <c r="G114" s="19"/>
      <c r="H114" s="22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2"/>
    </row>
    <row r="115" spans="1:26" x14ac:dyDescent="0.25">
      <c r="B115" s="177"/>
      <c r="C115" s="4">
        <f t="shared" si="8"/>
        <v>0</v>
      </c>
      <c r="D115" s="4">
        <f t="shared" si="9"/>
        <v>0</v>
      </c>
      <c r="E115" s="13">
        <f t="shared" si="11"/>
        <v>0</v>
      </c>
      <c r="F115" s="21"/>
      <c r="G115" s="19"/>
      <c r="H115" s="22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2"/>
    </row>
    <row r="116" spans="1:26" x14ac:dyDescent="0.25">
      <c r="B116" s="177"/>
      <c r="C116" s="4">
        <f t="shared" si="8"/>
        <v>0</v>
      </c>
      <c r="D116" s="4">
        <f t="shared" si="9"/>
        <v>0</v>
      </c>
      <c r="E116" s="13">
        <f t="shared" si="11"/>
        <v>0</v>
      </c>
      <c r="F116" s="21"/>
      <c r="G116" s="19"/>
      <c r="H116" s="22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2"/>
    </row>
    <row r="117" spans="1:26" ht="21.75" thickBot="1" x14ac:dyDescent="0.3">
      <c r="B117" s="178"/>
      <c r="C117" s="17">
        <f t="shared" si="8"/>
        <v>0</v>
      </c>
      <c r="D117" s="17">
        <f t="shared" si="9"/>
        <v>0</v>
      </c>
      <c r="E117" s="23">
        <f t="shared" si="11"/>
        <v>0</v>
      </c>
      <c r="F117" s="24"/>
      <c r="G117" s="20"/>
      <c r="H117" s="25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5"/>
    </row>
    <row r="118" spans="1:26" x14ac:dyDescent="0.25">
      <c r="B118" s="113"/>
    </row>
    <row r="119" spans="1:26" ht="21.75" thickBot="1" x14ac:dyDescent="0.3">
      <c r="B119" s="113"/>
    </row>
    <row r="120" spans="1:26" ht="18.75" customHeight="1" x14ac:dyDescent="0.25">
      <c r="A120" s="76" t="str" cm="1">
        <f t="array" aca="1" ref="A120" ca="1">HYPERLINK("#'"&amp;CELL("nomfichier",A1)&amp;"'!A1", "↑")</f>
        <v>↑</v>
      </c>
      <c r="B120" s="144" t="s">
        <v>115</v>
      </c>
      <c r="C120" s="147" t="s">
        <v>4</v>
      </c>
      <c r="D120" s="148"/>
      <c r="E120" s="149"/>
      <c r="F120" s="150" t="s">
        <v>13</v>
      </c>
      <c r="G120" s="152" t="s">
        <v>1</v>
      </c>
      <c r="H120" s="152" t="s">
        <v>2</v>
      </c>
      <c r="I120" s="39" t="str">
        <f>$B$460</f>
        <v>Lundi</v>
      </c>
      <c r="J120" s="40" t="str">
        <f>$C$460</f>
        <v>Mardi</v>
      </c>
      <c r="K120" s="40" t="str">
        <f>$D$460</f>
        <v>Jeudi</v>
      </c>
      <c r="L120" s="40" t="str">
        <f>$E$460</f>
        <v>Vendredi</v>
      </c>
      <c r="M120" s="40" t="str">
        <f>$F$460</f>
        <v>Lundi</v>
      </c>
      <c r="N120" s="40" t="str">
        <f>$G$460</f>
        <v>Mardi</v>
      </c>
      <c r="O120" s="40" t="str">
        <f>$H$460</f>
        <v>Jeudi</v>
      </c>
      <c r="P120" s="40" t="str">
        <f>$I$460</f>
        <v>Vendredi</v>
      </c>
      <c r="Q120" s="40" t="str">
        <f>$J$460</f>
        <v>Lundi</v>
      </c>
      <c r="R120" s="40" t="str">
        <f>$K$460</f>
        <v>Mardi</v>
      </c>
      <c r="S120" s="40" t="str">
        <f>$L$460</f>
        <v>Jeudi</v>
      </c>
      <c r="T120" s="40" t="str">
        <f>$M$460</f>
        <v>Vendredi</v>
      </c>
      <c r="U120" s="40" t="str">
        <f>$N$460</f>
        <v xml:space="preserve"> </v>
      </c>
      <c r="V120" s="40" t="str">
        <f>$O$460</f>
        <v xml:space="preserve"> </v>
      </c>
      <c r="W120" s="40" t="str">
        <f>$P$460</f>
        <v xml:space="preserve"> </v>
      </c>
      <c r="X120" s="41" t="str">
        <f>$Q$460</f>
        <v xml:space="preserve"> </v>
      </c>
      <c r="Y120" s="41" t="str">
        <f>$R$460</f>
        <v xml:space="preserve"> </v>
      </c>
      <c r="Z120" s="42">
        <f>$S$460</f>
        <v>0</v>
      </c>
    </row>
    <row r="121" spans="1:26" x14ac:dyDescent="0.25">
      <c r="B121" s="145"/>
      <c r="C121" s="12" t="s">
        <v>5</v>
      </c>
      <c r="D121" s="12" t="s">
        <v>6</v>
      </c>
      <c r="E121" s="12" t="s">
        <v>3</v>
      </c>
      <c r="F121" s="151"/>
      <c r="G121" s="153"/>
      <c r="H121" s="153"/>
      <c r="I121" s="9" t="str">
        <f>$B$461</f>
        <v>2/10</v>
      </c>
      <c r="J121" s="10" t="str">
        <f>$C$461</f>
        <v>3/10</v>
      </c>
      <c r="K121" s="10" t="str">
        <f>$D$461</f>
        <v>5/10</v>
      </c>
      <c r="L121" s="10" t="str">
        <f>$E$461</f>
        <v>6/10</v>
      </c>
      <c r="M121" s="10" t="str">
        <f>$F$461</f>
        <v>9/10</v>
      </c>
      <c r="N121" s="10" t="str">
        <f>$G$461</f>
        <v>10/10</v>
      </c>
      <c r="O121" s="10" t="str">
        <f>$H$461</f>
        <v>12/10</v>
      </c>
      <c r="P121" s="10" t="str">
        <f>$I$461</f>
        <v>13/10</v>
      </c>
      <c r="Q121" s="10" t="str">
        <f>$J$461</f>
        <v>16/10</v>
      </c>
      <c r="R121" s="10" t="str">
        <f>$K$461</f>
        <v>17/10</v>
      </c>
      <c r="S121" s="10" t="str">
        <f>$L$461</f>
        <v>19/10</v>
      </c>
      <c r="T121" s="10" t="str">
        <f>$M$461</f>
        <v>20/10</v>
      </c>
      <c r="U121" s="10" t="str">
        <f>$N$461</f>
        <v xml:space="preserve"> </v>
      </c>
      <c r="V121" s="10" t="str">
        <f>$O$461</f>
        <v xml:space="preserve"> </v>
      </c>
      <c r="W121" s="10" t="str">
        <f>$P$461</f>
        <v xml:space="preserve"> </v>
      </c>
      <c r="X121" s="11" t="str">
        <f>$R$461</f>
        <v xml:space="preserve"> </v>
      </c>
      <c r="Y121" s="11" t="str">
        <f>$R$461</f>
        <v xml:space="preserve"> </v>
      </c>
      <c r="Z121" s="43">
        <f>$S$461</f>
        <v>0</v>
      </c>
    </row>
    <row r="122" spans="1:26" x14ac:dyDescent="0.25">
      <c r="B122" s="145"/>
      <c r="C122" s="4">
        <f t="shared" ref="C122:C138" si="12">COUNTIF(H122:ZN122, "nj")</f>
        <v>0</v>
      </c>
      <c r="D122" s="4">
        <f t="shared" ref="D122:D138" si="13">COUNTA(I122:Z122)-C122</f>
        <v>0</v>
      </c>
      <c r="E122" s="4">
        <f>C122+D122</f>
        <v>0</v>
      </c>
      <c r="F122" s="19" t="s">
        <v>91</v>
      </c>
      <c r="G122" s="19" t="s">
        <v>91</v>
      </c>
      <c r="H122" s="19" t="s">
        <v>0</v>
      </c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2"/>
    </row>
    <row r="123" spans="1:26" x14ac:dyDescent="0.25">
      <c r="B123" s="145"/>
      <c r="C123" s="4">
        <f t="shared" si="12"/>
        <v>0</v>
      </c>
      <c r="D123" s="4">
        <f t="shared" si="13"/>
        <v>0</v>
      </c>
      <c r="E123" s="4">
        <f t="shared" ref="E123:E138" si="14">C123+D123</f>
        <v>0</v>
      </c>
      <c r="F123" s="19" t="s">
        <v>92</v>
      </c>
      <c r="G123" s="19" t="s">
        <v>92</v>
      </c>
      <c r="H123" s="19" t="s">
        <v>0</v>
      </c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2"/>
    </row>
    <row r="124" spans="1:26" x14ac:dyDescent="0.25">
      <c r="B124" s="145"/>
      <c r="C124" s="4">
        <f t="shared" si="12"/>
        <v>0</v>
      </c>
      <c r="D124" s="4">
        <f t="shared" si="13"/>
        <v>0</v>
      </c>
      <c r="E124" s="4">
        <f t="shared" si="14"/>
        <v>0</v>
      </c>
      <c r="F124" s="19" t="s">
        <v>93</v>
      </c>
      <c r="G124" s="19" t="s">
        <v>93</v>
      </c>
      <c r="H124" s="19" t="s">
        <v>0</v>
      </c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2"/>
    </row>
    <row r="125" spans="1:26" x14ac:dyDescent="0.25">
      <c r="B125" s="145"/>
      <c r="C125" s="4">
        <f t="shared" si="12"/>
        <v>0</v>
      </c>
      <c r="D125" s="4">
        <f t="shared" si="13"/>
        <v>0</v>
      </c>
      <c r="E125" s="4">
        <f t="shared" si="14"/>
        <v>0</v>
      </c>
      <c r="F125" s="19" t="s">
        <v>94</v>
      </c>
      <c r="G125" s="19" t="s">
        <v>94</v>
      </c>
      <c r="H125" s="19" t="s">
        <v>0</v>
      </c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2"/>
    </row>
    <row r="126" spans="1:26" x14ac:dyDescent="0.25">
      <c r="B126" s="145"/>
      <c r="C126" s="4">
        <f t="shared" si="12"/>
        <v>0</v>
      </c>
      <c r="D126" s="4">
        <f t="shared" si="13"/>
        <v>0</v>
      </c>
      <c r="E126" s="4">
        <f t="shared" si="14"/>
        <v>0</v>
      </c>
      <c r="F126" s="19" t="s">
        <v>95</v>
      </c>
      <c r="G126" s="19" t="s">
        <v>95</v>
      </c>
      <c r="H126" s="19" t="s">
        <v>0</v>
      </c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2"/>
    </row>
    <row r="127" spans="1:26" x14ac:dyDescent="0.25">
      <c r="B127" s="145"/>
      <c r="C127" s="4">
        <f t="shared" si="12"/>
        <v>0</v>
      </c>
      <c r="D127" s="4">
        <f t="shared" si="13"/>
        <v>0</v>
      </c>
      <c r="E127" s="4">
        <f t="shared" si="14"/>
        <v>0</v>
      </c>
      <c r="F127" s="19" t="s">
        <v>96</v>
      </c>
      <c r="G127" s="19" t="s">
        <v>96</v>
      </c>
      <c r="H127" s="19" t="s">
        <v>0</v>
      </c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2"/>
    </row>
    <row r="128" spans="1:26" x14ac:dyDescent="0.25">
      <c r="B128" s="145"/>
      <c r="C128" s="4">
        <f t="shared" si="12"/>
        <v>0</v>
      </c>
      <c r="D128" s="4">
        <f t="shared" si="13"/>
        <v>0</v>
      </c>
      <c r="E128" s="4">
        <f t="shared" si="14"/>
        <v>0</v>
      </c>
      <c r="F128" s="19" t="s">
        <v>96</v>
      </c>
      <c r="G128" s="19" t="s">
        <v>96</v>
      </c>
      <c r="H128" s="19" t="s">
        <v>0</v>
      </c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2"/>
    </row>
    <row r="129" spans="1:26" x14ac:dyDescent="0.25">
      <c r="B129" s="145"/>
      <c r="C129" s="4">
        <f t="shared" si="12"/>
        <v>0</v>
      </c>
      <c r="D129" s="4">
        <f t="shared" si="13"/>
        <v>0</v>
      </c>
      <c r="E129" s="4">
        <f t="shared" si="14"/>
        <v>0</v>
      </c>
      <c r="F129" s="19" t="s">
        <v>97</v>
      </c>
      <c r="G129" s="19" t="s">
        <v>97</v>
      </c>
      <c r="H129" s="19" t="s">
        <v>0</v>
      </c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2"/>
    </row>
    <row r="130" spans="1:26" x14ac:dyDescent="0.25">
      <c r="B130" s="145"/>
      <c r="C130" s="4">
        <f t="shared" si="12"/>
        <v>0</v>
      </c>
      <c r="D130" s="4">
        <f t="shared" si="13"/>
        <v>0</v>
      </c>
      <c r="E130" s="4">
        <f t="shared" si="14"/>
        <v>0</v>
      </c>
      <c r="F130" s="19" t="s">
        <v>98</v>
      </c>
      <c r="G130" s="19" t="s">
        <v>98</v>
      </c>
      <c r="H130" s="19" t="s">
        <v>0</v>
      </c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2"/>
    </row>
    <row r="131" spans="1:26" x14ac:dyDescent="0.25">
      <c r="B131" s="145"/>
      <c r="C131" s="4">
        <f t="shared" si="12"/>
        <v>0</v>
      </c>
      <c r="D131" s="4">
        <f t="shared" si="13"/>
        <v>0</v>
      </c>
      <c r="E131" s="4">
        <f t="shared" si="14"/>
        <v>0</v>
      </c>
      <c r="F131" s="21" t="s">
        <v>99</v>
      </c>
      <c r="G131" s="21" t="s">
        <v>99</v>
      </c>
      <c r="H131" s="19" t="s">
        <v>0</v>
      </c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2"/>
    </row>
    <row r="132" spans="1:26" ht="22.5" x14ac:dyDescent="0.25">
      <c r="B132" s="145"/>
      <c r="C132" s="4">
        <f t="shared" si="12"/>
        <v>0</v>
      </c>
      <c r="D132" s="4">
        <f t="shared" si="13"/>
        <v>2</v>
      </c>
      <c r="E132" s="4">
        <f t="shared" si="14"/>
        <v>2</v>
      </c>
      <c r="F132" s="38" t="s">
        <v>100</v>
      </c>
      <c r="G132" s="38" t="s">
        <v>101</v>
      </c>
      <c r="H132" s="19" t="s">
        <v>0</v>
      </c>
      <c r="I132" s="81" t="s">
        <v>66</v>
      </c>
      <c r="J132" s="80" t="s">
        <v>72</v>
      </c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2"/>
    </row>
    <row r="133" spans="1:26" x14ac:dyDescent="0.25">
      <c r="B133" s="145"/>
      <c r="C133" s="4">
        <f t="shared" si="12"/>
        <v>0</v>
      </c>
      <c r="D133" s="4">
        <f t="shared" si="13"/>
        <v>2</v>
      </c>
      <c r="E133" s="4">
        <f t="shared" si="14"/>
        <v>2</v>
      </c>
      <c r="F133" s="19" t="s">
        <v>93</v>
      </c>
      <c r="G133" s="19" t="s">
        <v>102</v>
      </c>
      <c r="H133" s="19" t="s">
        <v>0</v>
      </c>
      <c r="I133" s="81"/>
      <c r="J133" s="80" t="s">
        <v>35</v>
      </c>
      <c r="K133" s="80"/>
      <c r="L133" s="80"/>
      <c r="M133" s="80" t="s">
        <v>76</v>
      </c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2"/>
    </row>
    <row r="134" spans="1:26" x14ac:dyDescent="0.25">
      <c r="B134" s="145"/>
      <c r="C134" s="4">
        <f t="shared" si="12"/>
        <v>0</v>
      </c>
      <c r="D134" s="4">
        <f t="shared" si="13"/>
        <v>0</v>
      </c>
      <c r="E134" s="4">
        <f t="shared" si="14"/>
        <v>0</v>
      </c>
      <c r="F134" s="19" t="s">
        <v>103</v>
      </c>
      <c r="G134" s="19" t="s">
        <v>104</v>
      </c>
      <c r="H134" s="19" t="s">
        <v>0</v>
      </c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2"/>
    </row>
    <row r="135" spans="1:26" x14ac:dyDescent="0.25">
      <c r="B135" s="145"/>
      <c r="C135" s="4">
        <f t="shared" si="12"/>
        <v>0</v>
      </c>
      <c r="D135" s="4">
        <f t="shared" si="13"/>
        <v>0</v>
      </c>
      <c r="E135" s="4">
        <f t="shared" si="14"/>
        <v>0</v>
      </c>
      <c r="F135" s="19"/>
      <c r="G135" s="19"/>
      <c r="H135" s="19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2"/>
    </row>
    <row r="136" spans="1:26" x14ac:dyDescent="0.25">
      <c r="B136" s="145"/>
      <c r="C136" s="4">
        <f t="shared" si="12"/>
        <v>0</v>
      </c>
      <c r="D136" s="4">
        <f t="shared" si="13"/>
        <v>0</v>
      </c>
      <c r="E136" s="4">
        <f t="shared" si="14"/>
        <v>0</v>
      </c>
      <c r="F136" s="19"/>
      <c r="G136" s="19"/>
      <c r="H136" s="19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2"/>
    </row>
    <row r="137" spans="1:26" x14ac:dyDescent="0.25">
      <c r="B137" s="145"/>
      <c r="C137" s="4">
        <f t="shared" si="12"/>
        <v>0</v>
      </c>
      <c r="D137" s="4">
        <f t="shared" si="13"/>
        <v>0</v>
      </c>
      <c r="E137" s="4">
        <f t="shared" si="14"/>
        <v>0</v>
      </c>
      <c r="F137" s="19"/>
      <c r="G137" s="19"/>
      <c r="H137" s="19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2"/>
    </row>
    <row r="138" spans="1:26" ht="21.75" thickBot="1" x14ac:dyDescent="0.3">
      <c r="B138" s="146"/>
      <c r="C138" s="17">
        <f t="shared" si="12"/>
        <v>0</v>
      </c>
      <c r="D138" s="17">
        <f t="shared" si="13"/>
        <v>0</v>
      </c>
      <c r="E138" s="17">
        <f t="shared" si="14"/>
        <v>0</v>
      </c>
      <c r="F138" s="20"/>
      <c r="G138" s="20"/>
      <c r="H138" s="20"/>
      <c r="I138" s="83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5"/>
    </row>
    <row r="139" spans="1:26" x14ac:dyDescent="0.25">
      <c r="B139" s="113"/>
    </row>
    <row r="140" spans="1:26" ht="21.75" thickBot="1" x14ac:dyDescent="0.3">
      <c r="B140" s="113"/>
    </row>
    <row r="141" spans="1:26" ht="18.75" customHeight="1" x14ac:dyDescent="0.25">
      <c r="A141" s="76" t="str" cm="1">
        <f t="array" aca="1" ref="A141" ca="1">HYPERLINK("#'"&amp;CELL("nomfichier",A1)&amp;"'!A1", "↑")</f>
        <v>↑</v>
      </c>
      <c r="B141" s="144" t="s">
        <v>116</v>
      </c>
      <c r="C141" s="147" t="s">
        <v>4</v>
      </c>
      <c r="D141" s="148"/>
      <c r="E141" s="149"/>
      <c r="F141" s="150" t="s">
        <v>13</v>
      </c>
      <c r="G141" s="152" t="s">
        <v>1</v>
      </c>
      <c r="H141" s="152" t="s">
        <v>2</v>
      </c>
      <c r="I141" s="39" t="str">
        <f>$B$460</f>
        <v>Lundi</v>
      </c>
      <c r="J141" s="40" t="str">
        <f>$C$460</f>
        <v>Mardi</v>
      </c>
      <c r="K141" s="40" t="str">
        <f>$D$460</f>
        <v>Jeudi</v>
      </c>
      <c r="L141" s="40" t="str">
        <f>$E$460</f>
        <v>Vendredi</v>
      </c>
      <c r="M141" s="40" t="str">
        <f>$F$460</f>
        <v>Lundi</v>
      </c>
      <c r="N141" s="40" t="str">
        <f>$G$460</f>
        <v>Mardi</v>
      </c>
      <c r="O141" s="40" t="str">
        <f>$H$460</f>
        <v>Jeudi</v>
      </c>
      <c r="P141" s="40" t="str">
        <f>$I$460</f>
        <v>Vendredi</v>
      </c>
      <c r="Q141" s="40" t="str">
        <f>$J$460</f>
        <v>Lundi</v>
      </c>
      <c r="R141" s="40" t="str">
        <f>$K$460</f>
        <v>Mardi</v>
      </c>
      <c r="S141" s="40" t="str">
        <f>$L$460</f>
        <v>Jeudi</v>
      </c>
      <c r="T141" s="40" t="str">
        <f>$M$460</f>
        <v>Vendredi</v>
      </c>
      <c r="U141" s="40" t="str">
        <f>$N$460</f>
        <v xml:space="preserve"> </v>
      </c>
      <c r="V141" s="40" t="str">
        <f>$O$460</f>
        <v xml:space="preserve"> </v>
      </c>
      <c r="W141" s="40" t="str">
        <f>$P$460</f>
        <v xml:space="preserve"> </v>
      </c>
      <c r="X141" s="41" t="str">
        <f>$Q$460</f>
        <v xml:space="preserve"> </v>
      </c>
      <c r="Y141" s="41" t="str">
        <f>$R$460</f>
        <v xml:space="preserve"> </v>
      </c>
      <c r="Z141" s="42">
        <f>$S$460</f>
        <v>0</v>
      </c>
    </row>
    <row r="142" spans="1:26" x14ac:dyDescent="0.25">
      <c r="B142" s="145"/>
      <c r="C142" s="12" t="s">
        <v>5</v>
      </c>
      <c r="D142" s="12" t="s">
        <v>6</v>
      </c>
      <c r="E142" s="12" t="s">
        <v>3</v>
      </c>
      <c r="F142" s="151"/>
      <c r="G142" s="153"/>
      <c r="H142" s="153"/>
      <c r="I142" s="9" t="str">
        <f>$B$461</f>
        <v>2/10</v>
      </c>
      <c r="J142" s="10" t="str">
        <f>$C$461</f>
        <v>3/10</v>
      </c>
      <c r="K142" s="10" t="str">
        <f>$D$461</f>
        <v>5/10</v>
      </c>
      <c r="L142" s="10" t="str">
        <f>$E$461</f>
        <v>6/10</v>
      </c>
      <c r="M142" s="10" t="str">
        <f>$F$461</f>
        <v>9/10</v>
      </c>
      <c r="N142" s="10" t="str">
        <f>$G$461</f>
        <v>10/10</v>
      </c>
      <c r="O142" s="10" t="str">
        <f>$H$461</f>
        <v>12/10</v>
      </c>
      <c r="P142" s="10" t="str">
        <f>$I$461</f>
        <v>13/10</v>
      </c>
      <c r="Q142" s="10" t="str">
        <f>$J$461</f>
        <v>16/10</v>
      </c>
      <c r="R142" s="10" t="str">
        <f>$K$461</f>
        <v>17/10</v>
      </c>
      <c r="S142" s="10" t="str">
        <f>$L$461</f>
        <v>19/10</v>
      </c>
      <c r="T142" s="10" t="str">
        <f>$M$461</f>
        <v>20/10</v>
      </c>
      <c r="U142" s="10" t="str">
        <f>$N$461</f>
        <v xml:space="preserve"> </v>
      </c>
      <c r="V142" s="10" t="str">
        <f>$O$461</f>
        <v xml:space="preserve"> </v>
      </c>
      <c r="W142" s="10" t="str">
        <f>$P$461</f>
        <v xml:space="preserve"> </v>
      </c>
      <c r="X142" s="11" t="str">
        <f>$R$461</f>
        <v xml:space="preserve"> </v>
      </c>
      <c r="Y142" s="11" t="str">
        <f>$R$461</f>
        <v xml:space="preserve"> </v>
      </c>
      <c r="Z142" s="43">
        <f>$S$461</f>
        <v>0</v>
      </c>
    </row>
    <row r="143" spans="1:26" x14ac:dyDescent="0.25">
      <c r="B143" s="145"/>
      <c r="C143" s="4">
        <f t="shared" ref="C143:C159" si="15">COUNTIF(H143:ZN143, "nj")</f>
        <v>0</v>
      </c>
      <c r="D143" s="4">
        <f>COUNTA(I143:Z143)-C143</f>
        <v>0</v>
      </c>
      <c r="E143" s="4">
        <f>C143+D143</f>
        <v>0</v>
      </c>
      <c r="F143" s="19" t="s">
        <v>91</v>
      </c>
      <c r="G143" s="19" t="s">
        <v>91</v>
      </c>
      <c r="H143" s="19" t="s">
        <v>0</v>
      </c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2"/>
    </row>
    <row r="144" spans="1:26" x14ac:dyDescent="0.25">
      <c r="B144" s="145"/>
      <c r="C144" s="4">
        <f t="shared" si="15"/>
        <v>0</v>
      </c>
      <c r="D144" s="4">
        <f>COUNTA(I144:Z144)-C144</f>
        <v>0</v>
      </c>
      <c r="E144" s="4">
        <f t="shared" ref="E144:E159" si="16">C144+D144</f>
        <v>0</v>
      </c>
      <c r="F144" s="19" t="s">
        <v>92</v>
      </c>
      <c r="G144" s="19" t="s">
        <v>92</v>
      </c>
      <c r="H144" s="19" t="s">
        <v>0</v>
      </c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2"/>
    </row>
    <row r="145" spans="2:26" x14ac:dyDescent="0.25">
      <c r="B145" s="145"/>
      <c r="C145" s="4">
        <f t="shared" si="15"/>
        <v>0</v>
      </c>
      <c r="D145" s="4">
        <f>COUNTA(I145:Z145)-C145</f>
        <v>0</v>
      </c>
      <c r="E145" s="4">
        <f t="shared" si="16"/>
        <v>0</v>
      </c>
      <c r="F145" s="19" t="s">
        <v>93</v>
      </c>
      <c r="G145" s="19" t="s">
        <v>93</v>
      </c>
      <c r="H145" s="19" t="s">
        <v>0</v>
      </c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2"/>
    </row>
    <row r="146" spans="2:26" x14ac:dyDescent="0.25">
      <c r="B146" s="145"/>
      <c r="C146" s="4">
        <f t="shared" si="15"/>
        <v>0</v>
      </c>
      <c r="D146" s="4">
        <f>COUNTA(I146:Z146)-C146</f>
        <v>0</v>
      </c>
      <c r="E146" s="4">
        <f t="shared" si="16"/>
        <v>0</v>
      </c>
      <c r="F146" s="19" t="s">
        <v>94</v>
      </c>
      <c r="G146" s="19" t="s">
        <v>94</v>
      </c>
      <c r="H146" s="19" t="s">
        <v>0</v>
      </c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2"/>
    </row>
    <row r="147" spans="2:26" x14ac:dyDescent="0.25">
      <c r="B147" s="145"/>
      <c r="C147" s="4">
        <f t="shared" si="15"/>
        <v>0</v>
      </c>
      <c r="D147" s="4">
        <f>COUNTA(I147:Z147)-C147</f>
        <v>0</v>
      </c>
      <c r="E147" s="4">
        <f t="shared" si="16"/>
        <v>0</v>
      </c>
      <c r="F147" s="19" t="s">
        <v>95</v>
      </c>
      <c r="G147" s="19" t="s">
        <v>95</v>
      </c>
      <c r="H147" s="19" t="s">
        <v>0</v>
      </c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2"/>
    </row>
    <row r="148" spans="2:26" x14ac:dyDescent="0.25">
      <c r="B148" s="145"/>
      <c r="C148" s="4">
        <f t="shared" si="15"/>
        <v>0</v>
      </c>
      <c r="D148" s="4">
        <f>COUNTA(I148:Z148)-C148</f>
        <v>0</v>
      </c>
      <c r="E148" s="4">
        <f t="shared" si="16"/>
        <v>0</v>
      </c>
      <c r="F148" s="19" t="s">
        <v>96</v>
      </c>
      <c r="G148" s="19" t="s">
        <v>96</v>
      </c>
      <c r="H148" s="19" t="s">
        <v>0</v>
      </c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2"/>
    </row>
    <row r="149" spans="2:26" x14ac:dyDescent="0.25">
      <c r="B149" s="145"/>
      <c r="C149" s="4">
        <f t="shared" si="15"/>
        <v>0</v>
      </c>
      <c r="D149" s="4">
        <f>COUNTA(I149:Z149)-C149</f>
        <v>0</v>
      </c>
      <c r="E149" s="4">
        <f t="shared" si="16"/>
        <v>0</v>
      </c>
      <c r="F149" s="19" t="s">
        <v>96</v>
      </c>
      <c r="G149" s="19" t="s">
        <v>96</v>
      </c>
      <c r="H149" s="19" t="s">
        <v>0</v>
      </c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2"/>
    </row>
    <row r="150" spans="2:26" x14ac:dyDescent="0.25">
      <c r="B150" s="145"/>
      <c r="C150" s="4">
        <f t="shared" si="15"/>
        <v>0</v>
      </c>
      <c r="D150" s="4">
        <f>COUNTA(I150:Z150)-C150</f>
        <v>0</v>
      </c>
      <c r="E150" s="4">
        <f t="shared" si="16"/>
        <v>0</v>
      </c>
      <c r="F150" s="19" t="s">
        <v>97</v>
      </c>
      <c r="G150" s="19" t="s">
        <v>97</v>
      </c>
      <c r="H150" s="19" t="s">
        <v>0</v>
      </c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2"/>
    </row>
    <row r="151" spans="2:26" x14ac:dyDescent="0.25">
      <c r="B151" s="145"/>
      <c r="C151" s="4">
        <f t="shared" si="15"/>
        <v>0</v>
      </c>
      <c r="D151" s="4">
        <f>COUNTA(I151:Z151)-C151</f>
        <v>1</v>
      </c>
      <c r="E151" s="4">
        <f t="shared" si="16"/>
        <v>1</v>
      </c>
      <c r="F151" s="19" t="s">
        <v>98</v>
      </c>
      <c r="G151" s="19" t="s">
        <v>98</v>
      </c>
      <c r="H151" s="19" t="s">
        <v>0</v>
      </c>
      <c r="I151" s="81"/>
      <c r="J151" s="80"/>
      <c r="K151" s="80" t="s">
        <v>35</v>
      </c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2"/>
    </row>
    <row r="152" spans="2:26" x14ac:dyDescent="0.25">
      <c r="B152" s="145"/>
      <c r="C152" s="4">
        <f t="shared" si="15"/>
        <v>0</v>
      </c>
      <c r="D152" s="4">
        <f>COUNTA(I152:Z152)-C152</f>
        <v>0</v>
      </c>
      <c r="E152" s="4">
        <f t="shared" si="16"/>
        <v>0</v>
      </c>
      <c r="F152" s="21" t="s">
        <v>99</v>
      </c>
      <c r="G152" s="21" t="s">
        <v>99</v>
      </c>
      <c r="H152" s="19" t="s">
        <v>0</v>
      </c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2"/>
    </row>
    <row r="153" spans="2:26" x14ac:dyDescent="0.25">
      <c r="B153" s="145"/>
      <c r="C153" s="4">
        <f t="shared" si="15"/>
        <v>0</v>
      </c>
      <c r="D153" s="4">
        <f>COUNTA(I153:Z153)-C153</f>
        <v>4</v>
      </c>
      <c r="E153" s="4">
        <f t="shared" si="16"/>
        <v>4</v>
      </c>
      <c r="F153" s="38" t="s">
        <v>100</v>
      </c>
      <c r="G153" s="38" t="s">
        <v>101</v>
      </c>
      <c r="H153" s="19" t="s">
        <v>0</v>
      </c>
      <c r="I153" s="81"/>
      <c r="J153" s="80" t="s">
        <v>69</v>
      </c>
      <c r="K153" s="80" t="s">
        <v>69</v>
      </c>
      <c r="L153" s="80" t="s">
        <v>69</v>
      </c>
      <c r="M153" s="80" t="s">
        <v>69</v>
      </c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2"/>
    </row>
    <row r="154" spans="2:26" x14ac:dyDescent="0.25">
      <c r="B154" s="145"/>
      <c r="C154" s="4">
        <f t="shared" si="15"/>
        <v>0</v>
      </c>
      <c r="D154" s="4">
        <f>COUNTA(I154:Z154)-C154</f>
        <v>0</v>
      </c>
      <c r="E154" s="4">
        <f t="shared" si="16"/>
        <v>0</v>
      </c>
      <c r="F154" s="19" t="s">
        <v>93</v>
      </c>
      <c r="G154" s="19" t="s">
        <v>102</v>
      </c>
      <c r="H154" s="19" t="s">
        <v>0</v>
      </c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2"/>
    </row>
    <row r="155" spans="2:26" x14ac:dyDescent="0.25">
      <c r="B155" s="145"/>
      <c r="C155" s="4">
        <f t="shared" si="15"/>
        <v>1</v>
      </c>
      <c r="D155" s="4">
        <f>COUNTA(I155:Z155)-C155</f>
        <v>0</v>
      </c>
      <c r="E155" s="4">
        <f t="shared" si="16"/>
        <v>1</v>
      </c>
      <c r="F155" s="19" t="s">
        <v>103</v>
      </c>
      <c r="G155" s="19" t="s">
        <v>104</v>
      </c>
      <c r="H155" s="19" t="s">
        <v>0</v>
      </c>
      <c r="I155" s="81"/>
      <c r="J155" s="80"/>
      <c r="K155" s="80"/>
      <c r="L155" s="80"/>
      <c r="M155" s="80" t="s">
        <v>65</v>
      </c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2"/>
    </row>
    <row r="156" spans="2:26" x14ac:dyDescent="0.25">
      <c r="B156" s="145"/>
      <c r="C156" s="4">
        <f t="shared" si="15"/>
        <v>0</v>
      </c>
      <c r="D156" s="4">
        <f>COUNTA(I156:Z156)-C156</f>
        <v>0</v>
      </c>
      <c r="E156" s="4">
        <f t="shared" si="16"/>
        <v>0</v>
      </c>
      <c r="F156" s="19"/>
      <c r="G156" s="19"/>
      <c r="H156" s="19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2"/>
    </row>
    <row r="157" spans="2:26" x14ac:dyDescent="0.25">
      <c r="B157" s="145"/>
      <c r="C157" s="4">
        <f t="shared" si="15"/>
        <v>0</v>
      </c>
      <c r="D157" s="4">
        <f>COUNTA(I157:Z157)-C157</f>
        <v>0</v>
      </c>
      <c r="E157" s="4">
        <f t="shared" si="16"/>
        <v>0</v>
      </c>
      <c r="F157" s="19"/>
      <c r="G157" s="19"/>
      <c r="H157" s="19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2"/>
    </row>
    <row r="158" spans="2:26" x14ac:dyDescent="0.25">
      <c r="B158" s="145"/>
      <c r="C158" s="4">
        <f t="shared" si="15"/>
        <v>0</v>
      </c>
      <c r="D158" s="4">
        <f>COUNTA(I158:Z158)-C158</f>
        <v>0</v>
      </c>
      <c r="E158" s="4">
        <f t="shared" si="16"/>
        <v>0</v>
      </c>
      <c r="F158" s="19"/>
      <c r="G158" s="19"/>
      <c r="H158" s="19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2"/>
    </row>
    <row r="159" spans="2:26" ht="21.75" thickBot="1" x14ac:dyDescent="0.3">
      <c r="B159" s="146"/>
      <c r="C159" s="17">
        <f t="shared" si="15"/>
        <v>0</v>
      </c>
      <c r="D159" s="17">
        <f>COUNTA(I159:Z159)-C159</f>
        <v>0</v>
      </c>
      <c r="E159" s="17">
        <f t="shared" si="16"/>
        <v>0</v>
      </c>
      <c r="F159" s="20"/>
      <c r="G159" s="20"/>
      <c r="H159" s="20"/>
      <c r="I159" s="83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5"/>
    </row>
    <row r="160" spans="2:26" x14ac:dyDescent="0.25">
      <c r="B160" s="113"/>
    </row>
    <row r="161" spans="1:26" ht="21.75" thickBot="1" x14ac:dyDescent="0.3">
      <c r="B161" s="113"/>
    </row>
    <row r="162" spans="1:26" ht="18.75" customHeight="1" x14ac:dyDescent="0.25">
      <c r="A162" s="76" t="str" cm="1">
        <f t="array" aca="1" ref="A162" ca="1">HYPERLINK("#'"&amp;CELL("nomfichier",A1)&amp;"'!A1", "↑")</f>
        <v>↑</v>
      </c>
      <c r="B162" s="144" t="s">
        <v>117</v>
      </c>
      <c r="C162" s="147" t="s">
        <v>4</v>
      </c>
      <c r="D162" s="148"/>
      <c r="E162" s="149"/>
      <c r="F162" s="150" t="s">
        <v>13</v>
      </c>
      <c r="G162" s="152" t="s">
        <v>1</v>
      </c>
      <c r="H162" s="152" t="s">
        <v>2</v>
      </c>
      <c r="I162" s="39" t="str">
        <f>$B$460</f>
        <v>Lundi</v>
      </c>
      <c r="J162" s="40" t="str">
        <f>$C$460</f>
        <v>Mardi</v>
      </c>
      <c r="K162" s="40" t="str">
        <f>$D$460</f>
        <v>Jeudi</v>
      </c>
      <c r="L162" s="40" t="str">
        <f>$E$460</f>
        <v>Vendredi</v>
      </c>
      <c r="M162" s="40" t="str">
        <f>$F$460</f>
        <v>Lundi</v>
      </c>
      <c r="N162" s="40" t="str">
        <f>$G$460</f>
        <v>Mardi</v>
      </c>
      <c r="O162" s="40" t="str">
        <f>$H$460</f>
        <v>Jeudi</v>
      </c>
      <c r="P162" s="40" t="str">
        <f>$I$460</f>
        <v>Vendredi</v>
      </c>
      <c r="Q162" s="40" t="str">
        <f>$J$460</f>
        <v>Lundi</v>
      </c>
      <c r="R162" s="40" t="str">
        <f>$K$460</f>
        <v>Mardi</v>
      </c>
      <c r="S162" s="40" t="str">
        <f>$L$460</f>
        <v>Jeudi</v>
      </c>
      <c r="T162" s="40" t="str">
        <f>$M$460</f>
        <v>Vendredi</v>
      </c>
      <c r="U162" s="40" t="str">
        <f>$N$460</f>
        <v xml:space="preserve"> </v>
      </c>
      <c r="V162" s="40" t="str">
        <f>$O$460</f>
        <v xml:space="preserve"> </v>
      </c>
      <c r="W162" s="40" t="str">
        <f>$P$460</f>
        <v xml:space="preserve"> </v>
      </c>
      <c r="X162" s="41" t="str">
        <f>$Q$460</f>
        <v xml:space="preserve"> </v>
      </c>
      <c r="Y162" s="41" t="str">
        <f>$R$460</f>
        <v xml:space="preserve"> </v>
      </c>
      <c r="Z162" s="42">
        <f>$S$460</f>
        <v>0</v>
      </c>
    </row>
    <row r="163" spans="1:26" x14ac:dyDescent="0.25">
      <c r="B163" s="145"/>
      <c r="C163" s="12" t="s">
        <v>5</v>
      </c>
      <c r="D163" s="12" t="s">
        <v>6</v>
      </c>
      <c r="E163" s="12" t="s">
        <v>3</v>
      </c>
      <c r="F163" s="151"/>
      <c r="G163" s="153"/>
      <c r="H163" s="153"/>
      <c r="I163" s="9" t="str">
        <f>$B$461</f>
        <v>2/10</v>
      </c>
      <c r="J163" s="10" t="str">
        <f>$C$461</f>
        <v>3/10</v>
      </c>
      <c r="K163" s="10" t="str">
        <f>$D$461</f>
        <v>5/10</v>
      </c>
      <c r="L163" s="10" t="str">
        <f>$E$461</f>
        <v>6/10</v>
      </c>
      <c r="M163" s="10" t="str">
        <f>$F$461</f>
        <v>9/10</v>
      </c>
      <c r="N163" s="10" t="str">
        <f>$G$461</f>
        <v>10/10</v>
      </c>
      <c r="O163" s="10" t="str">
        <f>$H$461</f>
        <v>12/10</v>
      </c>
      <c r="P163" s="10" t="str">
        <f>$I$461</f>
        <v>13/10</v>
      </c>
      <c r="Q163" s="10" t="str">
        <f>$J$461</f>
        <v>16/10</v>
      </c>
      <c r="R163" s="10" t="str">
        <f>$K$461</f>
        <v>17/10</v>
      </c>
      <c r="S163" s="10" t="str">
        <f>$L$461</f>
        <v>19/10</v>
      </c>
      <c r="T163" s="10" t="str">
        <f>$M$461</f>
        <v>20/10</v>
      </c>
      <c r="U163" s="10" t="str">
        <f>$N$461</f>
        <v xml:space="preserve"> </v>
      </c>
      <c r="V163" s="10" t="str">
        <f>$O$461</f>
        <v xml:space="preserve"> </v>
      </c>
      <c r="W163" s="10" t="str">
        <f>$P$461</f>
        <v xml:space="preserve"> </v>
      </c>
      <c r="X163" s="11" t="str">
        <f>$R$461</f>
        <v xml:space="preserve"> </v>
      </c>
      <c r="Y163" s="11" t="str">
        <f>$R$461</f>
        <v xml:space="preserve"> </v>
      </c>
      <c r="Z163" s="43">
        <f>$S$461</f>
        <v>0</v>
      </c>
    </row>
    <row r="164" spans="1:26" x14ac:dyDescent="0.25">
      <c r="B164" s="145"/>
      <c r="C164" s="4">
        <f t="shared" ref="C164:C180" si="17">COUNTIF(H164:ZN164, "nj")</f>
        <v>0</v>
      </c>
      <c r="D164" s="4">
        <f>COUNTA(I164:Z164)-C164</f>
        <v>1</v>
      </c>
      <c r="E164" s="4">
        <f>C164+D164</f>
        <v>1</v>
      </c>
      <c r="F164" s="19" t="s">
        <v>91</v>
      </c>
      <c r="G164" s="19" t="s">
        <v>91</v>
      </c>
      <c r="H164" s="19" t="s">
        <v>0</v>
      </c>
      <c r="I164" s="81"/>
      <c r="J164" s="80"/>
      <c r="K164" s="80"/>
      <c r="L164" s="80" t="s">
        <v>35</v>
      </c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2"/>
    </row>
    <row r="165" spans="1:26" x14ac:dyDescent="0.25">
      <c r="B165" s="145"/>
      <c r="C165" s="4">
        <f t="shared" si="17"/>
        <v>0</v>
      </c>
      <c r="D165" s="4">
        <f>COUNTA(I165:Z165)-C165</f>
        <v>0</v>
      </c>
      <c r="E165" s="4">
        <f t="shared" ref="E165:E180" si="18">C165+D165</f>
        <v>0</v>
      </c>
      <c r="F165" s="19" t="s">
        <v>92</v>
      </c>
      <c r="G165" s="19" t="s">
        <v>92</v>
      </c>
      <c r="H165" s="19" t="s">
        <v>0</v>
      </c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2"/>
    </row>
    <row r="166" spans="1:26" x14ac:dyDescent="0.25">
      <c r="B166" s="145"/>
      <c r="C166" s="4">
        <f t="shared" si="17"/>
        <v>1</v>
      </c>
      <c r="D166" s="4">
        <f>COUNTA(I166:Z166)-C166</f>
        <v>5</v>
      </c>
      <c r="E166" s="4">
        <f t="shared" si="18"/>
        <v>6</v>
      </c>
      <c r="F166" s="19" t="s">
        <v>93</v>
      </c>
      <c r="G166" s="19" t="s">
        <v>93</v>
      </c>
      <c r="H166" s="19" t="s">
        <v>0</v>
      </c>
      <c r="I166" s="81" t="s">
        <v>65</v>
      </c>
      <c r="J166" s="80" t="s">
        <v>35</v>
      </c>
      <c r="K166" s="80" t="s">
        <v>35</v>
      </c>
      <c r="L166" s="80" t="s">
        <v>35</v>
      </c>
      <c r="M166" s="80" t="s">
        <v>35</v>
      </c>
      <c r="N166" s="80" t="s">
        <v>35</v>
      </c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2"/>
    </row>
    <row r="167" spans="1:26" x14ac:dyDescent="0.25">
      <c r="B167" s="145"/>
      <c r="C167" s="4">
        <f t="shared" si="17"/>
        <v>1</v>
      </c>
      <c r="D167" s="4">
        <f>COUNTA(I167:Z167)-C167</f>
        <v>0</v>
      </c>
      <c r="E167" s="4">
        <f t="shared" si="18"/>
        <v>1</v>
      </c>
      <c r="F167" s="19" t="s">
        <v>94</v>
      </c>
      <c r="G167" s="19" t="s">
        <v>94</v>
      </c>
      <c r="H167" s="19" t="s">
        <v>0</v>
      </c>
      <c r="I167" s="81"/>
      <c r="J167" s="80"/>
      <c r="K167" s="80" t="s">
        <v>65</v>
      </c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2"/>
    </row>
    <row r="168" spans="1:26" x14ac:dyDescent="0.25">
      <c r="B168" s="145"/>
      <c r="C168" s="4">
        <f t="shared" si="17"/>
        <v>0</v>
      </c>
      <c r="D168" s="4">
        <f>COUNTA(I168:Z168)-C168</f>
        <v>0</v>
      </c>
      <c r="E168" s="4">
        <f t="shared" si="18"/>
        <v>0</v>
      </c>
      <c r="F168" s="19" t="s">
        <v>95</v>
      </c>
      <c r="G168" s="19" t="s">
        <v>95</v>
      </c>
      <c r="H168" s="19" t="s">
        <v>0</v>
      </c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2"/>
    </row>
    <row r="169" spans="1:26" x14ac:dyDescent="0.25">
      <c r="B169" s="145"/>
      <c r="C169" s="4">
        <f t="shared" si="17"/>
        <v>0</v>
      </c>
      <c r="D169" s="4">
        <f>COUNTA(I169:Z169)-C169</f>
        <v>0</v>
      </c>
      <c r="E169" s="4">
        <f t="shared" si="18"/>
        <v>0</v>
      </c>
      <c r="F169" s="19" t="s">
        <v>96</v>
      </c>
      <c r="G169" s="19" t="s">
        <v>96</v>
      </c>
      <c r="H169" s="19" t="s">
        <v>0</v>
      </c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2"/>
    </row>
    <row r="170" spans="1:26" x14ac:dyDescent="0.25">
      <c r="B170" s="145"/>
      <c r="C170" s="4">
        <f t="shared" si="17"/>
        <v>0</v>
      </c>
      <c r="D170" s="4">
        <f>COUNTA(I170:Z170)-C170</f>
        <v>0</v>
      </c>
      <c r="E170" s="4">
        <f t="shared" si="18"/>
        <v>0</v>
      </c>
      <c r="F170" s="19" t="s">
        <v>96</v>
      </c>
      <c r="G170" s="19" t="s">
        <v>96</v>
      </c>
      <c r="H170" s="19" t="s">
        <v>0</v>
      </c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2"/>
    </row>
    <row r="171" spans="1:26" x14ac:dyDescent="0.25">
      <c r="B171" s="145"/>
      <c r="C171" s="4">
        <f t="shared" si="17"/>
        <v>0</v>
      </c>
      <c r="D171" s="4">
        <f>COUNTA(I171:Z171)-C171</f>
        <v>0</v>
      </c>
      <c r="E171" s="4">
        <f t="shared" si="18"/>
        <v>0</v>
      </c>
      <c r="F171" s="19" t="s">
        <v>97</v>
      </c>
      <c r="G171" s="19" t="s">
        <v>97</v>
      </c>
      <c r="H171" s="19" t="s">
        <v>0</v>
      </c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2"/>
    </row>
    <row r="172" spans="1:26" x14ac:dyDescent="0.25">
      <c r="B172" s="145"/>
      <c r="C172" s="4">
        <f t="shared" si="17"/>
        <v>0</v>
      </c>
      <c r="D172" s="4">
        <f>COUNTA(I172:Z172)-C172</f>
        <v>0</v>
      </c>
      <c r="E172" s="4">
        <f t="shared" si="18"/>
        <v>0</v>
      </c>
      <c r="F172" s="19" t="s">
        <v>98</v>
      </c>
      <c r="G172" s="19" t="s">
        <v>98</v>
      </c>
      <c r="H172" s="19" t="s">
        <v>0</v>
      </c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2"/>
    </row>
    <row r="173" spans="1:26" x14ac:dyDescent="0.25">
      <c r="B173" s="145"/>
      <c r="C173" s="4">
        <f t="shared" si="17"/>
        <v>0</v>
      </c>
      <c r="D173" s="4">
        <f>COUNTA(I173:Z173)-C173</f>
        <v>0</v>
      </c>
      <c r="E173" s="4">
        <f t="shared" si="18"/>
        <v>0</v>
      </c>
      <c r="F173" s="21" t="s">
        <v>99</v>
      </c>
      <c r="G173" s="21" t="s">
        <v>99</v>
      </c>
      <c r="H173" s="19" t="s">
        <v>0</v>
      </c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2"/>
    </row>
    <row r="174" spans="1:26" x14ac:dyDescent="0.25">
      <c r="B174" s="145"/>
      <c r="C174" s="4">
        <f t="shared" si="17"/>
        <v>0</v>
      </c>
      <c r="D174" s="4">
        <f>COUNTA(I174:Z174)-C174</f>
        <v>0</v>
      </c>
      <c r="E174" s="4">
        <f t="shared" si="18"/>
        <v>0</v>
      </c>
      <c r="F174" s="38" t="s">
        <v>100</v>
      </c>
      <c r="G174" s="38" t="s">
        <v>101</v>
      </c>
      <c r="H174" s="19" t="s">
        <v>0</v>
      </c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2"/>
    </row>
    <row r="175" spans="1:26" x14ac:dyDescent="0.25">
      <c r="B175" s="145"/>
      <c r="C175" s="4">
        <f t="shared" si="17"/>
        <v>0</v>
      </c>
      <c r="D175" s="4">
        <f>COUNTA(I175:Z175)-C175</f>
        <v>0</v>
      </c>
      <c r="E175" s="4">
        <f t="shared" si="18"/>
        <v>0</v>
      </c>
      <c r="F175" s="19" t="s">
        <v>93</v>
      </c>
      <c r="G175" s="19" t="s">
        <v>102</v>
      </c>
      <c r="H175" s="19" t="s">
        <v>0</v>
      </c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2"/>
    </row>
    <row r="176" spans="1:26" x14ac:dyDescent="0.25">
      <c r="B176" s="145"/>
      <c r="C176" s="4">
        <f t="shared" si="17"/>
        <v>0</v>
      </c>
      <c r="D176" s="4">
        <f>COUNTA(I176:Z176)-C176</f>
        <v>0</v>
      </c>
      <c r="E176" s="4">
        <f t="shared" si="18"/>
        <v>0</v>
      </c>
      <c r="F176" s="19" t="s">
        <v>103</v>
      </c>
      <c r="G176" s="19" t="s">
        <v>104</v>
      </c>
      <c r="H176" s="19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2"/>
    </row>
    <row r="177" spans="1:26" x14ac:dyDescent="0.25">
      <c r="B177" s="145"/>
      <c r="C177" s="4">
        <f t="shared" si="17"/>
        <v>0</v>
      </c>
      <c r="D177" s="4">
        <f>COUNTA(I177:Z177)-C177</f>
        <v>0</v>
      </c>
      <c r="E177" s="4">
        <f t="shared" si="18"/>
        <v>0</v>
      </c>
      <c r="F177" s="19"/>
      <c r="G177" s="19"/>
      <c r="H177" s="19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2"/>
    </row>
    <row r="178" spans="1:26" x14ac:dyDescent="0.25">
      <c r="B178" s="145"/>
      <c r="C178" s="4">
        <f t="shared" si="17"/>
        <v>0</v>
      </c>
      <c r="D178" s="4">
        <f>COUNTA(I178:Z178)-C178</f>
        <v>0</v>
      </c>
      <c r="E178" s="4">
        <f t="shared" si="18"/>
        <v>0</v>
      </c>
      <c r="F178" s="19"/>
      <c r="G178" s="19"/>
      <c r="H178" s="19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2"/>
    </row>
    <row r="179" spans="1:26" x14ac:dyDescent="0.25">
      <c r="B179" s="145"/>
      <c r="C179" s="4">
        <f t="shared" si="17"/>
        <v>0</v>
      </c>
      <c r="D179" s="4">
        <f>COUNTA(I179:Z179)-C179</f>
        <v>0</v>
      </c>
      <c r="E179" s="4">
        <f t="shared" si="18"/>
        <v>0</v>
      </c>
      <c r="F179" s="19"/>
      <c r="G179" s="19"/>
      <c r="H179" s="19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2"/>
    </row>
    <row r="180" spans="1:26" ht="21.75" thickBot="1" x14ac:dyDescent="0.3">
      <c r="B180" s="146"/>
      <c r="C180" s="17">
        <f t="shared" si="17"/>
        <v>0</v>
      </c>
      <c r="D180" s="17">
        <f>COUNTA(I180:Z180)-C180</f>
        <v>0</v>
      </c>
      <c r="E180" s="17">
        <f t="shared" si="18"/>
        <v>0</v>
      </c>
      <c r="F180" s="20"/>
      <c r="G180" s="20"/>
      <c r="H180" s="20"/>
      <c r="I180" s="83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5"/>
    </row>
    <row r="181" spans="1:26" x14ac:dyDescent="0.25">
      <c r="B181" s="114"/>
      <c r="C181" s="1"/>
      <c r="D181" s="1"/>
      <c r="E181" s="1"/>
      <c r="F181" s="19"/>
      <c r="G181" s="19"/>
      <c r="H181" s="19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x14ac:dyDescent="0.25">
      <c r="B182" s="114"/>
      <c r="C182" s="1"/>
      <c r="D182" s="1"/>
      <c r="E182" s="1"/>
      <c r="F182" s="19"/>
      <c r="G182" s="19"/>
      <c r="H182" s="19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x14ac:dyDescent="0.25">
      <c r="B183" s="114"/>
      <c r="C183" s="1"/>
      <c r="D183" s="1"/>
      <c r="E183" s="1"/>
      <c r="F183" s="19"/>
      <c r="G183" s="19"/>
      <c r="H183" s="19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x14ac:dyDescent="0.25">
      <c r="B184" s="114"/>
      <c r="C184" s="1"/>
      <c r="D184" s="1"/>
      <c r="E184" s="1"/>
      <c r="F184" s="19"/>
      <c r="G184" s="19"/>
      <c r="H184" s="19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x14ac:dyDescent="0.25">
      <c r="B185" s="113"/>
    </row>
    <row r="186" spans="1:26" ht="21.75" thickBot="1" x14ac:dyDescent="0.3">
      <c r="B186" s="113"/>
    </row>
    <row r="187" spans="1:26" ht="18.75" customHeight="1" x14ac:dyDescent="0.25">
      <c r="A187" s="76" t="str" cm="1">
        <f t="array" aca="1" ref="A187" ca="1">HYPERLINK("#'"&amp;CELL("nomfichier",A1)&amp;"'!A1", "↑")</f>
        <v>↑</v>
      </c>
      <c r="B187" s="154" t="s">
        <v>118</v>
      </c>
      <c r="C187" s="157" t="s">
        <v>4</v>
      </c>
      <c r="D187" s="158"/>
      <c r="E187" s="159"/>
      <c r="F187" s="160" t="s">
        <v>13</v>
      </c>
      <c r="G187" s="162" t="s">
        <v>1</v>
      </c>
      <c r="H187" s="162" t="s">
        <v>2</v>
      </c>
      <c r="I187" s="44" t="str">
        <f>$B$460</f>
        <v>Lundi</v>
      </c>
      <c r="J187" s="45" t="str">
        <f>$C$460</f>
        <v>Mardi</v>
      </c>
      <c r="K187" s="45" t="str">
        <f>$D$460</f>
        <v>Jeudi</v>
      </c>
      <c r="L187" s="45" t="str">
        <f>$E$460</f>
        <v>Vendredi</v>
      </c>
      <c r="M187" s="45" t="str">
        <f>$F$460</f>
        <v>Lundi</v>
      </c>
      <c r="N187" s="45" t="str">
        <f>$G$460</f>
        <v>Mardi</v>
      </c>
      <c r="O187" s="45" t="str">
        <f>$H$460</f>
        <v>Jeudi</v>
      </c>
      <c r="P187" s="45" t="str">
        <f>$I$460</f>
        <v>Vendredi</v>
      </c>
      <c r="Q187" s="45" t="str">
        <f>$J$460</f>
        <v>Lundi</v>
      </c>
      <c r="R187" s="45" t="str">
        <f>$K$460</f>
        <v>Mardi</v>
      </c>
      <c r="S187" s="45" t="str">
        <f>$L$460</f>
        <v>Jeudi</v>
      </c>
      <c r="T187" s="45" t="str">
        <f>$M$460</f>
        <v>Vendredi</v>
      </c>
      <c r="U187" s="45" t="str">
        <f>$N$460</f>
        <v xml:space="preserve"> </v>
      </c>
      <c r="V187" s="45" t="str">
        <f>$O$460</f>
        <v xml:space="preserve"> </v>
      </c>
      <c r="W187" s="45" t="str">
        <f>$P$460</f>
        <v xml:space="preserve"> </v>
      </c>
      <c r="X187" s="46" t="str">
        <f>$Q$460</f>
        <v xml:space="preserve"> </v>
      </c>
      <c r="Y187" s="46" t="str">
        <f>$R$460</f>
        <v xml:space="preserve"> </v>
      </c>
      <c r="Z187" s="47">
        <f>$S$460</f>
        <v>0</v>
      </c>
    </row>
    <row r="188" spans="1:26" x14ac:dyDescent="0.25">
      <c r="B188" s="155"/>
      <c r="C188" s="52" t="s">
        <v>5</v>
      </c>
      <c r="D188" s="52" t="s">
        <v>6</v>
      </c>
      <c r="E188" s="52" t="s">
        <v>3</v>
      </c>
      <c r="F188" s="161"/>
      <c r="G188" s="163"/>
      <c r="H188" s="163"/>
      <c r="I188" s="48" t="str">
        <f>$B$461</f>
        <v>2/10</v>
      </c>
      <c r="J188" s="49" t="str">
        <f>$C$461</f>
        <v>3/10</v>
      </c>
      <c r="K188" s="49" t="str">
        <f>$D$461</f>
        <v>5/10</v>
      </c>
      <c r="L188" s="49" t="str">
        <f>$E$461</f>
        <v>6/10</v>
      </c>
      <c r="M188" s="49" t="str">
        <f>$F$461</f>
        <v>9/10</v>
      </c>
      <c r="N188" s="49" t="str">
        <f>$G$461</f>
        <v>10/10</v>
      </c>
      <c r="O188" s="49" t="str">
        <f>$H$461</f>
        <v>12/10</v>
      </c>
      <c r="P188" s="49" t="str">
        <f>$I$461</f>
        <v>13/10</v>
      </c>
      <c r="Q188" s="49" t="str">
        <f>$J$461</f>
        <v>16/10</v>
      </c>
      <c r="R188" s="49" t="str">
        <f>$K$461</f>
        <v>17/10</v>
      </c>
      <c r="S188" s="49" t="str">
        <f>$L$461</f>
        <v>19/10</v>
      </c>
      <c r="T188" s="49" t="str">
        <f>$M$461</f>
        <v>20/10</v>
      </c>
      <c r="U188" s="49" t="str">
        <f>$N$461</f>
        <v xml:space="preserve"> </v>
      </c>
      <c r="V188" s="49" t="str">
        <f>$O$461</f>
        <v xml:space="preserve"> </v>
      </c>
      <c r="W188" s="49" t="str">
        <f>$P$461</f>
        <v xml:space="preserve"> </v>
      </c>
      <c r="X188" s="50" t="str">
        <f>$R$461</f>
        <v xml:space="preserve"> </v>
      </c>
      <c r="Y188" s="50" t="str">
        <f>$R$461</f>
        <v xml:space="preserve"> </v>
      </c>
      <c r="Z188" s="51">
        <f>$S$461</f>
        <v>0</v>
      </c>
    </row>
    <row r="189" spans="1:26" x14ac:dyDescent="0.25">
      <c r="B189" s="155"/>
      <c r="C189" s="4">
        <f t="shared" ref="C189:C208" si="19">COUNTIF(H189:ZN189, "nj")</f>
        <v>0</v>
      </c>
      <c r="D189" s="4">
        <f>COUNTA(I189:Z189)-C189</f>
        <v>0</v>
      </c>
      <c r="E189" s="4">
        <f>C189+D189</f>
        <v>0</v>
      </c>
      <c r="F189" s="19" t="s">
        <v>91</v>
      </c>
      <c r="G189" s="19" t="s">
        <v>91</v>
      </c>
      <c r="H189" s="53" t="s">
        <v>14</v>
      </c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2"/>
    </row>
    <row r="190" spans="1:26" x14ac:dyDescent="0.25">
      <c r="B190" s="155"/>
      <c r="C190" s="4">
        <f t="shared" si="19"/>
        <v>0</v>
      </c>
      <c r="D190" s="4">
        <f>COUNTA(I190:Z190)-C190</f>
        <v>0</v>
      </c>
      <c r="E190" s="4">
        <f t="shared" ref="E190:E208" si="20">C190+D190</f>
        <v>0</v>
      </c>
      <c r="F190" s="19" t="s">
        <v>92</v>
      </c>
      <c r="G190" s="19" t="s">
        <v>92</v>
      </c>
      <c r="H190" s="53" t="s">
        <v>14</v>
      </c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2"/>
    </row>
    <row r="191" spans="1:26" x14ac:dyDescent="0.25">
      <c r="B191" s="155"/>
      <c r="C191" s="4">
        <f t="shared" si="19"/>
        <v>0</v>
      </c>
      <c r="D191" s="4">
        <f>COUNTA(I191:Z191)-C191</f>
        <v>0</v>
      </c>
      <c r="E191" s="4">
        <f t="shared" si="20"/>
        <v>0</v>
      </c>
      <c r="F191" s="19" t="s">
        <v>93</v>
      </c>
      <c r="G191" s="19" t="s">
        <v>93</v>
      </c>
      <c r="H191" s="53" t="s">
        <v>14</v>
      </c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2"/>
    </row>
    <row r="192" spans="1:26" x14ac:dyDescent="0.25">
      <c r="B192" s="155"/>
      <c r="C192" s="4">
        <f t="shared" si="19"/>
        <v>0</v>
      </c>
      <c r="D192" s="4">
        <f>COUNTA(I192:Z192)-C192</f>
        <v>0</v>
      </c>
      <c r="E192" s="4">
        <f t="shared" si="20"/>
        <v>0</v>
      </c>
      <c r="F192" s="19" t="s">
        <v>94</v>
      </c>
      <c r="G192" s="19" t="s">
        <v>94</v>
      </c>
      <c r="H192" s="53" t="s">
        <v>14</v>
      </c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2"/>
    </row>
    <row r="193" spans="2:26" x14ac:dyDescent="0.25">
      <c r="B193" s="155"/>
      <c r="C193" s="4">
        <f t="shared" si="19"/>
        <v>0</v>
      </c>
      <c r="D193" s="4">
        <f>COUNTA(I193:Z193)-C193</f>
        <v>0</v>
      </c>
      <c r="E193" s="4">
        <f t="shared" si="20"/>
        <v>0</v>
      </c>
      <c r="F193" s="19" t="s">
        <v>95</v>
      </c>
      <c r="G193" s="19" t="s">
        <v>95</v>
      </c>
      <c r="H193" s="53" t="s">
        <v>14</v>
      </c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2"/>
    </row>
    <row r="194" spans="2:26" x14ac:dyDescent="0.25">
      <c r="B194" s="155"/>
      <c r="C194" s="4">
        <f t="shared" si="19"/>
        <v>2</v>
      </c>
      <c r="D194" s="4">
        <f>COUNTA(I194:Z194)-C194</f>
        <v>0</v>
      </c>
      <c r="E194" s="4">
        <f t="shared" si="20"/>
        <v>2</v>
      </c>
      <c r="F194" s="19" t="s">
        <v>96</v>
      </c>
      <c r="G194" s="19" t="s">
        <v>96</v>
      </c>
      <c r="H194" s="53" t="s">
        <v>14</v>
      </c>
      <c r="I194" s="81"/>
      <c r="J194" s="80" t="s">
        <v>65</v>
      </c>
      <c r="K194" s="80" t="s">
        <v>65</v>
      </c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2"/>
    </row>
    <row r="195" spans="2:26" x14ac:dyDescent="0.25">
      <c r="B195" s="155"/>
      <c r="C195" s="4">
        <f t="shared" si="19"/>
        <v>0</v>
      </c>
      <c r="D195" s="4">
        <f>COUNTA(I195:Z195)-C195</f>
        <v>0</v>
      </c>
      <c r="E195" s="4">
        <f t="shared" si="20"/>
        <v>0</v>
      </c>
      <c r="F195" s="19" t="s">
        <v>96</v>
      </c>
      <c r="G195" s="19" t="s">
        <v>96</v>
      </c>
      <c r="H195" s="53" t="s">
        <v>14</v>
      </c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2"/>
    </row>
    <row r="196" spans="2:26" x14ac:dyDescent="0.25">
      <c r="B196" s="155"/>
      <c r="C196" s="4">
        <f t="shared" si="19"/>
        <v>0</v>
      </c>
      <c r="D196" s="4">
        <f>COUNTA(I196:Z196)-C196</f>
        <v>0</v>
      </c>
      <c r="E196" s="4">
        <f t="shared" si="20"/>
        <v>0</v>
      </c>
      <c r="F196" s="19" t="s">
        <v>97</v>
      </c>
      <c r="G196" s="19" t="s">
        <v>97</v>
      </c>
      <c r="H196" s="53" t="s">
        <v>14</v>
      </c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2"/>
    </row>
    <row r="197" spans="2:26" x14ac:dyDescent="0.25">
      <c r="B197" s="155"/>
      <c r="C197" s="4">
        <f t="shared" si="19"/>
        <v>0</v>
      </c>
      <c r="D197" s="4">
        <f>COUNTA(I197:Z197)-C197</f>
        <v>0</v>
      </c>
      <c r="E197" s="4">
        <f t="shared" si="20"/>
        <v>0</v>
      </c>
      <c r="F197" s="19" t="s">
        <v>98</v>
      </c>
      <c r="G197" s="19" t="s">
        <v>98</v>
      </c>
      <c r="H197" s="53" t="s">
        <v>14</v>
      </c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2"/>
    </row>
    <row r="198" spans="2:26" x14ac:dyDescent="0.25">
      <c r="B198" s="155"/>
      <c r="C198" s="4">
        <f t="shared" si="19"/>
        <v>0</v>
      </c>
      <c r="D198" s="4">
        <f>COUNTA(I198:Z198)-C198</f>
        <v>0</v>
      </c>
      <c r="E198" s="4">
        <f t="shared" si="20"/>
        <v>0</v>
      </c>
      <c r="F198" s="21" t="s">
        <v>99</v>
      </c>
      <c r="G198" s="21" t="s">
        <v>99</v>
      </c>
      <c r="H198" s="53" t="s">
        <v>14</v>
      </c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2"/>
    </row>
    <row r="199" spans="2:26" x14ac:dyDescent="0.25">
      <c r="B199" s="155"/>
      <c r="C199" s="4">
        <f t="shared" si="19"/>
        <v>0</v>
      </c>
      <c r="D199" s="4">
        <f>COUNTA(I199:Z199)-C199</f>
        <v>0</v>
      </c>
      <c r="E199" s="4">
        <f t="shared" si="20"/>
        <v>0</v>
      </c>
      <c r="F199" s="38" t="s">
        <v>100</v>
      </c>
      <c r="G199" s="38" t="s">
        <v>101</v>
      </c>
      <c r="H199" s="53" t="s">
        <v>14</v>
      </c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2"/>
    </row>
    <row r="200" spans="2:26" x14ac:dyDescent="0.25">
      <c r="B200" s="155"/>
      <c r="C200" s="4">
        <f t="shared" si="19"/>
        <v>0</v>
      </c>
      <c r="D200" s="4">
        <f>COUNTA(I200:Z200)-C200</f>
        <v>1</v>
      </c>
      <c r="E200" s="4">
        <f t="shared" si="20"/>
        <v>1</v>
      </c>
      <c r="F200" s="19" t="s">
        <v>93</v>
      </c>
      <c r="G200" s="19" t="s">
        <v>102</v>
      </c>
      <c r="H200" s="53" t="s">
        <v>14</v>
      </c>
      <c r="I200" s="81"/>
      <c r="J200" s="80" t="s">
        <v>35</v>
      </c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2"/>
    </row>
    <row r="201" spans="2:26" x14ac:dyDescent="0.25">
      <c r="B201" s="155"/>
      <c r="C201" s="4">
        <f t="shared" si="19"/>
        <v>0</v>
      </c>
      <c r="D201" s="4">
        <f>COUNTA(I201:Z201)-C201</f>
        <v>0</v>
      </c>
      <c r="E201" s="4">
        <f t="shared" si="20"/>
        <v>0</v>
      </c>
      <c r="F201" s="19" t="s">
        <v>103</v>
      </c>
      <c r="G201" s="19" t="s">
        <v>104</v>
      </c>
      <c r="H201" s="53" t="s">
        <v>14</v>
      </c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2"/>
    </row>
    <row r="202" spans="2:26" x14ac:dyDescent="0.25">
      <c r="B202" s="155"/>
      <c r="C202" s="4">
        <f t="shared" si="19"/>
        <v>0</v>
      </c>
      <c r="D202" s="4">
        <f>COUNTA(I202:Z202)-C202</f>
        <v>1</v>
      </c>
      <c r="E202" s="4">
        <f t="shared" si="20"/>
        <v>1</v>
      </c>
      <c r="F202" s="53" t="s">
        <v>107</v>
      </c>
      <c r="G202" s="53" t="s">
        <v>106</v>
      </c>
      <c r="H202" s="53" t="s">
        <v>14</v>
      </c>
      <c r="I202" s="81"/>
      <c r="J202" s="80"/>
      <c r="K202" s="80" t="s">
        <v>35</v>
      </c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2"/>
    </row>
    <row r="203" spans="2:26" x14ac:dyDescent="0.25">
      <c r="B203" s="155"/>
      <c r="C203" s="4">
        <f t="shared" si="19"/>
        <v>0</v>
      </c>
      <c r="D203" s="4">
        <f>COUNTA(I203:Z203)-C203</f>
        <v>0</v>
      </c>
      <c r="E203" s="4">
        <f t="shared" si="20"/>
        <v>0</v>
      </c>
      <c r="F203" s="53" t="s">
        <v>105</v>
      </c>
      <c r="G203" s="53" t="s">
        <v>108</v>
      </c>
      <c r="H203" s="53" t="s">
        <v>14</v>
      </c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2"/>
    </row>
    <row r="204" spans="2:26" x14ac:dyDescent="0.25">
      <c r="B204" s="155"/>
      <c r="C204" s="4">
        <f t="shared" si="19"/>
        <v>0</v>
      </c>
      <c r="D204" s="4">
        <f>COUNTA(I204:Z204)-C204</f>
        <v>0</v>
      </c>
      <c r="E204" s="4">
        <f t="shared" si="20"/>
        <v>0</v>
      </c>
      <c r="F204" s="19"/>
      <c r="G204" s="19"/>
      <c r="H204" s="22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2"/>
    </row>
    <row r="205" spans="2:26" x14ac:dyDescent="0.25">
      <c r="B205" s="155"/>
      <c r="C205" s="4">
        <f t="shared" si="19"/>
        <v>0</v>
      </c>
      <c r="D205" s="4">
        <f>COUNTA(I205:Z205)-C205</f>
        <v>0</v>
      </c>
      <c r="E205" s="4">
        <f t="shared" si="20"/>
        <v>0</v>
      </c>
      <c r="F205" s="19"/>
      <c r="G205" s="19"/>
      <c r="H205" s="22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2"/>
    </row>
    <row r="206" spans="2:26" x14ac:dyDescent="0.25">
      <c r="B206" s="155"/>
      <c r="C206" s="54">
        <f t="shared" si="19"/>
        <v>0</v>
      </c>
      <c r="D206" s="4">
        <f>COUNTA(I206:Z206)-C206</f>
        <v>0</v>
      </c>
      <c r="E206" s="54">
        <f t="shared" si="20"/>
        <v>0</v>
      </c>
      <c r="F206" s="19"/>
      <c r="G206" s="19"/>
      <c r="H206" s="22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2"/>
    </row>
    <row r="207" spans="2:26" x14ac:dyDescent="0.25">
      <c r="B207" s="155"/>
      <c r="C207" s="56">
        <f t="shared" si="19"/>
        <v>0</v>
      </c>
      <c r="D207" s="4">
        <f>COUNTA(I207:Z207)-C207</f>
        <v>0</v>
      </c>
      <c r="E207" s="56">
        <f t="shared" si="20"/>
        <v>0</v>
      </c>
      <c r="F207" s="19"/>
      <c r="G207" s="19"/>
      <c r="H207" s="22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2"/>
    </row>
    <row r="208" spans="2:26" ht="21.75" thickBot="1" x14ac:dyDescent="0.3">
      <c r="B208" s="156"/>
      <c r="C208" s="55">
        <f t="shared" si="19"/>
        <v>0</v>
      </c>
      <c r="D208" s="17">
        <f>COUNTA(I208:Z208)-C208</f>
        <v>0</v>
      </c>
      <c r="E208" s="55">
        <f t="shared" si="20"/>
        <v>0</v>
      </c>
      <c r="F208" s="20"/>
      <c r="G208" s="20"/>
      <c r="H208" s="25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5"/>
    </row>
    <row r="209" spans="1:26" x14ac:dyDescent="0.25">
      <c r="B209" s="113"/>
    </row>
    <row r="210" spans="1:26" ht="21.75" thickBot="1" x14ac:dyDescent="0.3">
      <c r="B210" s="113"/>
    </row>
    <row r="211" spans="1:26" ht="18.75" customHeight="1" x14ac:dyDescent="0.25">
      <c r="A211" s="76" t="str" cm="1">
        <f t="array" aca="1" ref="A211" ca="1">HYPERLINK("#'"&amp;CELL("nomfichier",A1)&amp;"'!A1", "↑")</f>
        <v>↑</v>
      </c>
      <c r="B211" s="154" t="s">
        <v>119</v>
      </c>
      <c r="C211" s="157" t="s">
        <v>4</v>
      </c>
      <c r="D211" s="158"/>
      <c r="E211" s="159"/>
      <c r="F211" s="160" t="s">
        <v>13</v>
      </c>
      <c r="G211" s="162" t="s">
        <v>1</v>
      </c>
      <c r="H211" s="162" t="s">
        <v>2</v>
      </c>
      <c r="I211" s="44" t="str">
        <f>$B$460</f>
        <v>Lundi</v>
      </c>
      <c r="J211" s="45" t="str">
        <f>$C$460</f>
        <v>Mardi</v>
      </c>
      <c r="K211" s="45" t="str">
        <f>$D$460</f>
        <v>Jeudi</v>
      </c>
      <c r="L211" s="45" t="str">
        <f>$E$460</f>
        <v>Vendredi</v>
      </c>
      <c r="M211" s="45" t="str">
        <f>$F$460</f>
        <v>Lundi</v>
      </c>
      <c r="N211" s="45" t="str">
        <f>$G$460</f>
        <v>Mardi</v>
      </c>
      <c r="O211" s="45" t="str">
        <f>$H$460</f>
        <v>Jeudi</v>
      </c>
      <c r="P211" s="45" t="str">
        <f>$I$460</f>
        <v>Vendredi</v>
      </c>
      <c r="Q211" s="45" t="str">
        <f>$J$460</f>
        <v>Lundi</v>
      </c>
      <c r="R211" s="45" t="str">
        <f>$K$460</f>
        <v>Mardi</v>
      </c>
      <c r="S211" s="45" t="str">
        <f>$L$460</f>
        <v>Jeudi</v>
      </c>
      <c r="T211" s="45" t="str">
        <f>$M$460</f>
        <v>Vendredi</v>
      </c>
      <c r="U211" s="45" t="str">
        <f>$N$460</f>
        <v xml:space="preserve"> </v>
      </c>
      <c r="V211" s="45" t="str">
        <f>$O$460</f>
        <v xml:space="preserve"> </v>
      </c>
      <c r="W211" s="45" t="str">
        <f>$P$460</f>
        <v xml:space="preserve"> </v>
      </c>
      <c r="X211" s="46" t="str">
        <f>$Q$460</f>
        <v xml:space="preserve"> </v>
      </c>
      <c r="Y211" s="46" t="str">
        <f>$R$460</f>
        <v xml:space="preserve"> </v>
      </c>
      <c r="Z211" s="47">
        <f>$S$460</f>
        <v>0</v>
      </c>
    </row>
    <row r="212" spans="1:26" x14ac:dyDescent="0.25">
      <c r="B212" s="155"/>
      <c r="C212" s="52" t="s">
        <v>5</v>
      </c>
      <c r="D212" s="52" t="s">
        <v>6</v>
      </c>
      <c r="E212" s="52" t="s">
        <v>3</v>
      </c>
      <c r="F212" s="161"/>
      <c r="G212" s="163"/>
      <c r="H212" s="163"/>
      <c r="I212" s="48" t="str">
        <f>$B$461</f>
        <v>2/10</v>
      </c>
      <c r="J212" s="49" t="str">
        <f>$C$461</f>
        <v>3/10</v>
      </c>
      <c r="K212" s="49" t="str">
        <f>$D$461</f>
        <v>5/10</v>
      </c>
      <c r="L212" s="49" t="str">
        <f>$E$461</f>
        <v>6/10</v>
      </c>
      <c r="M212" s="49" t="str">
        <f>$F$461</f>
        <v>9/10</v>
      </c>
      <c r="N212" s="49" t="str">
        <f>$G$461</f>
        <v>10/10</v>
      </c>
      <c r="O212" s="49" t="str">
        <f>$H$461</f>
        <v>12/10</v>
      </c>
      <c r="P212" s="49" t="str">
        <f>$I$461</f>
        <v>13/10</v>
      </c>
      <c r="Q212" s="49" t="str">
        <f>$J$461</f>
        <v>16/10</v>
      </c>
      <c r="R212" s="49" t="str">
        <f>$K$461</f>
        <v>17/10</v>
      </c>
      <c r="S212" s="49" t="str">
        <f>$L$461</f>
        <v>19/10</v>
      </c>
      <c r="T212" s="49" t="str">
        <f>$M$461</f>
        <v>20/10</v>
      </c>
      <c r="U212" s="49" t="str">
        <f>$N$461</f>
        <v xml:space="preserve"> </v>
      </c>
      <c r="V212" s="49" t="str">
        <f>$O$461</f>
        <v xml:space="preserve"> </v>
      </c>
      <c r="W212" s="49" t="str">
        <f>$P$461</f>
        <v xml:space="preserve"> </v>
      </c>
      <c r="X212" s="50" t="str">
        <f>$R$461</f>
        <v xml:space="preserve"> </v>
      </c>
      <c r="Y212" s="50" t="str">
        <f>$R$461</f>
        <v xml:space="preserve"> </v>
      </c>
      <c r="Z212" s="51">
        <f>$S$461</f>
        <v>0</v>
      </c>
    </row>
    <row r="213" spans="1:26" x14ac:dyDescent="0.25">
      <c r="B213" s="155"/>
      <c r="C213" s="4">
        <f t="shared" ref="C213:C232" si="21">COUNTIF(H213:ZN213, "nj")</f>
        <v>0</v>
      </c>
      <c r="D213" s="4">
        <f>COUNTA(I213:Z213)-C213</f>
        <v>0</v>
      </c>
      <c r="E213" s="4">
        <f>C213+D213</f>
        <v>0</v>
      </c>
      <c r="F213" s="19" t="s">
        <v>91</v>
      </c>
      <c r="G213" s="19" t="s">
        <v>91</v>
      </c>
      <c r="H213" s="1" t="s">
        <v>14</v>
      </c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2"/>
    </row>
    <row r="214" spans="1:26" x14ac:dyDescent="0.25">
      <c r="B214" s="155"/>
      <c r="C214" s="4">
        <f t="shared" si="21"/>
        <v>0</v>
      </c>
      <c r="D214" s="4">
        <f>COUNTA(I214:Z214)-C214</f>
        <v>0</v>
      </c>
      <c r="E214" s="4">
        <f t="shared" ref="E214:E232" si="22">C214+D214</f>
        <v>0</v>
      </c>
      <c r="F214" s="19" t="s">
        <v>92</v>
      </c>
      <c r="G214" s="19" t="s">
        <v>92</v>
      </c>
      <c r="H214" s="1" t="s">
        <v>14</v>
      </c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2"/>
    </row>
    <row r="215" spans="1:26" x14ac:dyDescent="0.25">
      <c r="B215" s="155"/>
      <c r="C215" s="4">
        <f t="shared" si="21"/>
        <v>0</v>
      </c>
      <c r="D215" s="4">
        <f>COUNTA(I215:Z215)-C215</f>
        <v>0</v>
      </c>
      <c r="E215" s="4">
        <f t="shared" si="22"/>
        <v>0</v>
      </c>
      <c r="F215" s="19" t="s">
        <v>93</v>
      </c>
      <c r="G215" s="19" t="s">
        <v>93</v>
      </c>
      <c r="H215" s="1" t="s">
        <v>14</v>
      </c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2"/>
    </row>
    <row r="216" spans="1:26" x14ac:dyDescent="0.25">
      <c r="B216" s="155"/>
      <c r="C216" s="4">
        <f t="shared" si="21"/>
        <v>0</v>
      </c>
      <c r="D216" s="4">
        <f>COUNTA(I216:Z216)-C216</f>
        <v>0</v>
      </c>
      <c r="E216" s="4">
        <f t="shared" si="22"/>
        <v>0</v>
      </c>
      <c r="F216" s="19" t="s">
        <v>94</v>
      </c>
      <c r="G216" s="19" t="s">
        <v>94</v>
      </c>
      <c r="H216" s="1" t="s">
        <v>14</v>
      </c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2"/>
    </row>
    <row r="217" spans="1:26" x14ac:dyDescent="0.25">
      <c r="B217" s="155"/>
      <c r="C217" s="4">
        <f t="shared" si="21"/>
        <v>1</v>
      </c>
      <c r="D217" s="4">
        <f>COUNTA(I217:Z217)-C217</f>
        <v>2</v>
      </c>
      <c r="E217" s="4">
        <f t="shared" si="22"/>
        <v>3</v>
      </c>
      <c r="F217" s="19" t="s">
        <v>95</v>
      </c>
      <c r="G217" s="19" t="s">
        <v>95</v>
      </c>
      <c r="H217" s="1" t="s">
        <v>14</v>
      </c>
      <c r="I217" s="81"/>
      <c r="J217" s="80" t="s">
        <v>35</v>
      </c>
      <c r="K217" s="80" t="s">
        <v>35</v>
      </c>
      <c r="L217" s="80"/>
      <c r="M217" s="80" t="s">
        <v>65</v>
      </c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2"/>
    </row>
    <row r="218" spans="1:26" x14ac:dyDescent="0.25">
      <c r="B218" s="155"/>
      <c r="C218" s="4">
        <f t="shared" si="21"/>
        <v>0</v>
      </c>
      <c r="D218" s="4">
        <f>COUNTA(I218:Z218)-C218</f>
        <v>0</v>
      </c>
      <c r="E218" s="4">
        <f t="shared" si="22"/>
        <v>0</v>
      </c>
      <c r="F218" s="19" t="s">
        <v>96</v>
      </c>
      <c r="G218" s="19" t="s">
        <v>96</v>
      </c>
      <c r="H218" s="1" t="s">
        <v>14</v>
      </c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2"/>
    </row>
    <row r="219" spans="1:26" x14ac:dyDescent="0.25">
      <c r="B219" s="155"/>
      <c r="C219" s="4">
        <f t="shared" si="21"/>
        <v>0</v>
      </c>
      <c r="D219" s="4">
        <f>COUNTA(I219:Z219)-C219</f>
        <v>0</v>
      </c>
      <c r="E219" s="4">
        <f t="shared" si="22"/>
        <v>0</v>
      </c>
      <c r="F219" s="19" t="s">
        <v>96</v>
      </c>
      <c r="G219" s="19" t="s">
        <v>96</v>
      </c>
      <c r="H219" s="1" t="s">
        <v>14</v>
      </c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2"/>
    </row>
    <row r="220" spans="1:26" x14ac:dyDescent="0.25">
      <c r="B220" s="155"/>
      <c r="C220" s="4">
        <f t="shared" si="21"/>
        <v>0</v>
      </c>
      <c r="D220" s="4">
        <f>COUNTA(I220:Z220)-C220</f>
        <v>3</v>
      </c>
      <c r="E220" s="4">
        <f t="shared" si="22"/>
        <v>3</v>
      </c>
      <c r="F220" s="19" t="s">
        <v>97</v>
      </c>
      <c r="G220" s="19" t="s">
        <v>97</v>
      </c>
      <c r="H220" s="1" t="s">
        <v>14</v>
      </c>
      <c r="I220" s="81"/>
      <c r="J220" s="80"/>
      <c r="K220" s="80" t="s">
        <v>35</v>
      </c>
      <c r="L220" s="80" t="s">
        <v>35</v>
      </c>
      <c r="M220" s="80" t="s">
        <v>35</v>
      </c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2"/>
    </row>
    <row r="221" spans="1:26" x14ac:dyDescent="0.25">
      <c r="B221" s="155"/>
      <c r="C221" s="4">
        <f t="shared" si="21"/>
        <v>0</v>
      </c>
      <c r="D221" s="4">
        <f>COUNTA(I221:Z221)-C221</f>
        <v>0</v>
      </c>
      <c r="E221" s="4">
        <f t="shared" si="22"/>
        <v>0</v>
      </c>
      <c r="F221" s="19" t="s">
        <v>98</v>
      </c>
      <c r="G221" s="19" t="s">
        <v>98</v>
      </c>
      <c r="H221" s="1" t="s">
        <v>14</v>
      </c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2"/>
    </row>
    <row r="222" spans="1:26" x14ac:dyDescent="0.25">
      <c r="B222" s="155"/>
      <c r="C222" s="4">
        <f t="shared" si="21"/>
        <v>0</v>
      </c>
      <c r="D222" s="4">
        <f>COUNTA(I222:Z222)-C222</f>
        <v>0</v>
      </c>
      <c r="E222" s="4">
        <f t="shared" si="22"/>
        <v>0</v>
      </c>
      <c r="F222" s="21" t="s">
        <v>99</v>
      </c>
      <c r="G222" s="21" t="s">
        <v>99</v>
      </c>
      <c r="H222" s="1" t="s">
        <v>14</v>
      </c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2"/>
    </row>
    <row r="223" spans="1:26" x14ac:dyDescent="0.25">
      <c r="B223" s="155"/>
      <c r="C223" s="4">
        <f t="shared" si="21"/>
        <v>0</v>
      </c>
      <c r="D223" s="4">
        <f>COUNTA(I223:Z223)-C223</f>
        <v>0</v>
      </c>
      <c r="E223" s="4">
        <f t="shared" si="22"/>
        <v>0</v>
      </c>
      <c r="F223" s="38" t="s">
        <v>100</v>
      </c>
      <c r="G223" s="38" t="s">
        <v>101</v>
      </c>
      <c r="H223" s="1" t="s">
        <v>14</v>
      </c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2"/>
    </row>
    <row r="224" spans="1:26" x14ac:dyDescent="0.25">
      <c r="B224" s="155"/>
      <c r="C224" s="4">
        <f t="shared" si="21"/>
        <v>3</v>
      </c>
      <c r="D224" s="4">
        <f>COUNTA(I224:Z224)-C224</f>
        <v>0</v>
      </c>
      <c r="E224" s="4">
        <f t="shared" si="22"/>
        <v>3</v>
      </c>
      <c r="F224" s="19" t="s">
        <v>93</v>
      </c>
      <c r="G224" s="19" t="s">
        <v>102</v>
      </c>
      <c r="H224" s="1" t="s">
        <v>14</v>
      </c>
      <c r="I224" s="81"/>
      <c r="J224" s="80"/>
      <c r="K224" s="80" t="s">
        <v>65</v>
      </c>
      <c r="L224" s="80" t="s">
        <v>65</v>
      </c>
      <c r="M224" s="80" t="s">
        <v>65</v>
      </c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2"/>
    </row>
    <row r="225" spans="1:26" x14ac:dyDescent="0.25">
      <c r="B225" s="155"/>
      <c r="C225" s="4">
        <f t="shared" si="21"/>
        <v>0</v>
      </c>
      <c r="D225" s="4">
        <f>COUNTA(I225:Z225)-C225</f>
        <v>1</v>
      </c>
      <c r="E225" s="4">
        <f t="shared" si="22"/>
        <v>1</v>
      </c>
      <c r="F225" s="19" t="s">
        <v>103</v>
      </c>
      <c r="G225" s="19" t="s">
        <v>104</v>
      </c>
      <c r="H225" s="1" t="s">
        <v>14</v>
      </c>
      <c r="I225" s="81"/>
      <c r="J225" s="80"/>
      <c r="K225" s="80"/>
      <c r="L225" s="80"/>
      <c r="M225" s="80" t="s">
        <v>35</v>
      </c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2"/>
    </row>
    <row r="226" spans="1:26" x14ac:dyDescent="0.25">
      <c r="B226" s="155"/>
      <c r="C226" s="4">
        <f t="shared" si="21"/>
        <v>0</v>
      </c>
      <c r="D226" s="4">
        <f>COUNTA(I226:Z226)-C226</f>
        <v>0</v>
      </c>
      <c r="E226" s="4">
        <f t="shared" si="22"/>
        <v>0</v>
      </c>
      <c r="F226" s="53" t="s">
        <v>107</v>
      </c>
      <c r="G226" s="53" t="s">
        <v>106</v>
      </c>
      <c r="H226" s="1" t="s">
        <v>14</v>
      </c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2"/>
    </row>
    <row r="227" spans="1:26" x14ac:dyDescent="0.25">
      <c r="B227" s="155"/>
      <c r="C227" s="4">
        <f t="shared" si="21"/>
        <v>1</v>
      </c>
      <c r="D227" s="4">
        <f>COUNTA(I227:Z227)-C227</f>
        <v>0</v>
      </c>
      <c r="E227" s="4">
        <f t="shared" si="22"/>
        <v>1</v>
      </c>
      <c r="F227" s="53" t="s">
        <v>105</v>
      </c>
      <c r="G227" s="53" t="s">
        <v>108</v>
      </c>
      <c r="H227" s="1" t="s">
        <v>14</v>
      </c>
      <c r="I227" s="81"/>
      <c r="J227" s="80" t="s">
        <v>65</v>
      </c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2"/>
    </row>
    <row r="228" spans="1:26" x14ac:dyDescent="0.25">
      <c r="B228" s="155"/>
      <c r="C228" s="4">
        <f t="shared" si="21"/>
        <v>0</v>
      </c>
      <c r="D228" s="4">
        <f>COUNTA(I228:Z228)-C228</f>
        <v>0</v>
      </c>
      <c r="E228" s="4">
        <f t="shared" si="22"/>
        <v>0</v>
      </c>
      <c r="F228" s="19" t="s">
        <v>109</v>
      </c>
      <c r="G228" s="92" t="s">
        <v>110</v>
      </c>
      <c r="H228" s="93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2"/>
    </row>
    <row r="229" spans="1:26" x14ac:dyDescent="0.25">
      <c r="B229" s="155"/>
      <c r="C229" s="4">
        <f t="shared" si="21"/>
        <v>0</v>
      </c>
      <c r="D229" s="4">
        <f>COUNTA(I229:Z229)-C229</f>
        <v>0</v>
      </c>
      <c r="E229" s="4">
        <f t="shared" si="22"/>
        <v>0</v>
      </c>
      <c r="F229" s="192"/>
      <c r="G229" s="19"/>
      <c r="H229" s="22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2"/>
    </row>
    <row r="230" spans="1:26" x14ac:dyDescent="0.25">
      <c r="B230" s="155"/>
      <c r="C230" s="54">
        <f t="shared" si="21"/>
        <v>0</v>
      </c>
      <c r="D230" s="4">
        <f>COUNTA(I230:Z230)-C230</f>
        <v>0</v>
      </c>
      <c r="E230" s="54">
        <f t="shared" si="22"/>
        <v>0</v>
      </c>
      <c r="F230" s="19"/>
      <c r="G230" s="19"/>
      <c r="H230" s="22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2"/>
    </row>
    <row r="231" spans="1:26" x14ac:dyDescent="0.25">
      <c r="B231" s="155"/>
      <c r="C231" s="56">
        <f t="shared" si="21"/>
        <v>0</v>
      </c>
      <c r="D231" s="4">
        <f>COUNTA(I231:Z231)-C231</f>
        <v>0</v>
      </c>
      <c r="E231" s="56">
        <f t="shared" si="22"/>
        <v>0</v>
      </c>
      <c r="F231" s="19"/>
      <c r="G231" s="19"/>
      <c r="H231" s="22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2"/>
    </row>
    <row r="232" spans="1:26" ht="21.75" thickBot="1" x14ac:dyDescent="0.3">
      <c r="B232" s="156"/>
      <c r="C232" s="55">
        <f t="shared" si="21"/>
        <v>0</v>
      </c>
      <c r="D232" s="17">
        <f>COUNTA(I232:Z232)-C232</f>
        <v>0</v>
      </c>
      <c r="E232" s="55">
        <f t="shared" si="22"/>
        <v>0</v>
      </c>
      <c r="F232" s="20"/>
      <c r="G232" s="20"/>
      <c r="H232" s="25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5"/>
    </row>
    <row r="233" spans="1:26" x14ac:dyDescent="0.25">
      <c r="B233" s="113"/>
    </row>
    <row r="234" spans="1:26" ht="21.75" thickBot="1" x14ac:dyDescent="0.3">
      <c r="B234" s="113"/>
    </row>
    <row r="235" spans="1:26" ht="18.75" customHeight="1" x14ac:dyDescent="0.25">
      <c r="A235" s="76" t="str" cm="1">
        <f t="array" aca="1" ref="A235" ca="1">HYPERLINK("#'"&amp;CELL("nomfichier",A1)&amp;"'!A1", "↑")</f>
        <v>↑</v>
      </c>
      <c r="B235" s="154" t="s">
        <v>120</v>
      </c>
      <c r="C235" s="157" t="s">
        <v>4</v>
      </c>
      <c r="D235" s="158"/>
      <c r="E235" s="159"/>
      <c r="F235" s="160" t="s">
        <v>13</v>
      </c>
      <c r="G235" s="162" t="s">
        <v>1</v>
      </c>
      <c r="H235" s="162" t="s">
        <v>2</v>
      </c>
      <c r="I235" s="44" t="str">
        <f>$B$460</f>
        <v>Lundi</v>
      </c>
      <c r="J235" s="45" t="str">
        <f>$C$460</f>
        <v>Mardi</v>
      </c>
      <c r="K235" s="45" t="str">
        <f>$D$460</f>
        <v>Jeudi</v>
      </c>
      <c r="L235" s="45" t="str">
        <f>$E$460</f>
        <v>Vendredi</v>
      </c>
      <c r="M235" s="45" t="str">
        <f>$F$460</f>
        <v>Lundi</v>
      </c>
      <c r="N235" s="45" t="str">
        <f>$G$460</f>
        <v>Mardi</v>
      </c>
      <c r="O235" s="45" t="str">
        <f>$H$460</f>
        <v>Jeudi</v>
      </c>
      <c r="P235" s="45" t="str">
        <f>$I$460</f>
        <v>Vendredi</v>
      </c>
      <c r="Q235" s="45" t="str">
        <f>$J$460</f>
        <v>Lundi</v>
      </c>
      <c r="R235" s="45" t="str">
        <f>$K$460</f>
        <v>Mardi</v>
      </c>
      <c r="S235" s="45" t="str">
        <f>$L$460</f>
        <v>Jeudi</v>
      </c>
      <c r="T235" s="45" t="str">
        <f>$M$460</f>
        <v>Vendredi</v>
      </c>
      <c r="U235" s="45" t="str">
        <f>$N$460</f>
        <v xml:space="preserve"> </v>
      </c>
      <c r="V235" s="45" t="str">
        <f>$O$460</f>
        <v xml:space="preserve"> </v>
      </c>
      <c r="W235" s="45" t="str">
        <f>$P$460</f>
        <v xml:space="preserve"> </v>
      </c>
      <c r="X235" s="46" t="str">
        <f>$Q$460</f>
        <v xml:space="preserve"> </v>
      </c>
      <c r="Y235" s="46" t="str">
        <f>$R$460</f>
        <v xml:space="preserve"> </v>
      </c>
      <c r="Z235" s="47">
        <f>$S$460</f>
        <v>0</v>
      </c>
    </row>
    <row r="236" spans="1:26" x14ac:dyDescent="0.25">
      <c r="B236" s="155"/>
      <c r="C236" s="52" t="s">
        <v>5</v>
      </c>
      <c r="D236" s="52" t="s">
        <v>6</v>
      </c>
      <c r="E236" s="52" t="s">
        <v>3</v>
      </c>
      <c r="F236" s="161"/>
      <c r="G236" s="163"/>
      <c r="H236" s="163"/>
      <c r="I236" s="48" t="str">
        <f>$B$461</f>
        <v>2/10</v>
      </c>
      <c r="J236" s="49" t="str">
        <f>$C$461</f>
        <v>3/10</v>
      </c>
      <c r="K236" s="49" t="str">
        <f>$D$461</f>
        <v>5/10</v>
      </c>
      <c r="L236" s="49" t="str">
        <f>$E$461</f>
        <v>6/10</v>
      </c>
      <c r="M236" s="49" t="str">
        <f>$F$461</f>
        <v>9/10</v>
      </c>
      <c r="N236" s="49" t="str">
        <f>$G$461</f>
        <v>10/10</v>
      </c>
      <c r="O236" s="49" t="str">
        <f>$H$461</f>
        <v>12/10</v>
      </c>
      <c r="P236" s="49" t="str">
        <f>$I$461</f>
        <v>13/10</v>
      </c>
      <c r="Q236" s="49" t="str">
        <f>$J$461</f>
        <v>16/10</v>
      </c>
      <c r="R236" s="49" t="str">
        <f>$K$461</f>
        <v>17/10</v>
      </c>
      <c r="S236" s="49" t="str">
        <f>$L$461</f>
        <v>19/10</v>
      </c>
      <c r="T236" s="49" t="str">
        <f>$M$461</f>
        <v>20/10</v>
      </c>
      <c r="U236" s="49" t="str">
        <f>$N$461</f>
        <v xml:space="preserve"> </v>
      </c>
      <c r="V236" s="49" t="str">
        <f>$O$461</f>
        <v xml:space="preserve"> </v>
      </c>
      <c r="W236" s="49" t="str">
        <f>$P$461</f>
        <v xml:space="preserve"> </v>
      </c>
      <c r="X236" s="50" t="str">
        <f>$R$461</f>
        <v xml:space="preserve"> </v>
      </c>
      <c r="Y236" s="50" t="str">
        <f>$R$461</f>
        <v xml:space="preserve"> </v>
      </c>
      <c r="Z236" s="51">
        <f>$S$461</f>
        <v>0</v>
      </c>
    </row>
    <row r="237" spans="1:26" x14ac:dyDescent="0.25">
      <c r="B237" s="155"/>
      <c r="C237" s="4">
        <f t="shared" ref="C237:C256" si="23">COUNTIF(H237:ZN237, "nj")</f>
        <v>0</v>
      </c>
      <c r="D237" s="4">
        <f>COUNTA(I237:Z237)-C237</f>
        <v>0</v>
      </c>
      <c r="E237" s="4">
        <f>C237+D237</f>
        <v>0</v>
      </c>
      <c r="F237" s="19" t="s">
        <v>91</v>
      </c>
      <c r="G237" s="19" t="s">
        <v>91</v>
      </c>
      <c r="H237" s="1" t="s">
        <v>14</v>
      </c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2"/>
    </row>
    <row r="238" spans="1:26" x14ac:dyDescent="0.25">
      <c r="B238" s="155"/>
      <c r="C238" s="4">
        <f t="shared" si="23"/>
        <v>0</v>
      </c>
      <c r="D238" s="4">
        <f>COUNTA(I238:Z238)-C238</f>
        <v>0</v>
      </c>
      <c r="E238" s="4">
        <f t="shared" ref="E238:E256" si="24">C238+D238</f>
        <v>0</v>
      </c>
      <c r="F238" s="19" t="s">
        <v>92</v>
      </c>
      <c r="G238" s="19" t="s">
        <v>92</v>
      </c>
      <c r="H238" s="1" t="s">
        <v>14</v>
      </c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2"/>
    </row>
    <row r="239" spans="1:26" x14ac:dyDescent="0.25">
      <c r="B239" s="155"/>
      <c r="C239" s="4">
        <f t="shared" si="23"/>
        <v>0</v>
      </c>
      <c r="D239" s="4">
        <f>COUNTA(I239:Z239)-C239</f>
        <v>0</v>
      </c>
      <c r="E239" s="4">
        <f t="shared" si="24"/>
        <v>0</v>
      </c>
      <c r="F239" s="19" t="s">
        <v>93</v>
      </c>
      <c r="G239" s="19" t="s">
        <v>93</v>
      </c>
      <c r="H239" s="1" t="s">
        <v>14</v>
      </c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2"/>
    </row>
    <row r="240" spans="1:26" x14ac:dyDescent="0.25">
      <c r="B240" s="155"/>
      <c r="C240" s="4">
        <f t="shared" si="23"/>
        <v>0</v>
      </c>
      <c r="D240" s="4">
        <f>COUNTA(I240:Z240)-C240</f>
        <v>0</v>
      </c>
      <c r="E240" s="4">
        <f t="shared" si="24"/>
        <v>0</v>
      </c>
      <c r="F240" s="19" t="s">
        <v>94</v>
      </c>
      <c r="G240" s="19" t="s">
        <v>94</v>
      </c>
      <c r="H240" s="1" t="s">
        <v>14</v>
      </c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2"/>
    </row>
    <row r="241" spans="2:26" x14ac:dyDescent="0.25">
      <c r="B241" s="155"/>
      <c r="C241" s="4">
        <f t="shared" si="23"/>
        <v>0</v>
      </c>
      <c r="D241" s="4">
        <f>COUNTA(I241:Z241)-C241</f>
        <v>0</v>
      </c>
      <c r="E241" s="4">
        <f t="shared" si="24"/>
        <v>0</v>
      </c>
      <c r="F241" s="19" t="s">
        <v>95</v>
      </c>
      <c r="G241" s="19" t="s">
        <v>95</v>
      </c>
      <c r="H241" s="1" t="s">
        <v>14</v>
      </c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2"/>
    </row>
    <row r="242" spans="2:26" x14ac:dyDescent="0.25">
      <c r="B242" s="155"/>
      <c r="C242" s="4">
        <f t="shared" si="23"/>
        <v>0</v>
      </c>
      <c r="D242" s="4">
        <f>COUNTA(I242:Z242)-C242</f>
        <v>0</v>
      </c>
      <c r="E242" s="4">
        <f t="shared" si="24"/>
        <v>0</v>
      </c>
      <c r="F242" s="19" t="s">
        <v>96</v>
      </c>
      <c r="G242" s="19" t="s">
        <v>96</v>
      </c>
      <c r="H242" s="1" t="s">
        <v>14</v>
      </c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2"/>
    </row>
    <row r="243" spans="2:26" x14ac:dyDescent="0.25">
      <c r="B243" s="155"/>
      <c r="C243" s="4">
        <f t="shared" si="23"/>
        <v>0</v>
      </c>
      <c r="D243" s="4">
        <f>COUNTA(I243:Z243)-C243</f>
        <v>0</v>
      </c>
      <c r="E243" s="4">
        <f t="shared" si="24"/>
        <v>0</v>
      </c>
      <c r="F243" s="19" t="s">
        <v>96</v>
      </c>
      <c r="G243" s="19" t="s">
        <v>96</v>
      </c>
      <c r="H243" s="1" t="s">
        <v>14</v>
      </c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2"/>
    </row>
    <row r="244" spans="2:26" x14ac:dyDescent="0.25">
      <c r="B244" s="155"/>
      <c r="C244" s="4">
        <f t="shared" si="23"/>
        <v>0</v>
      </c>
      <c r="D244" s="4">
        <f>COUNTA(I244:Z244)-C244</f>
        <v>0</v>
      </c>
      <c r="E244" s="4">
        <f t="shared" si="24"/>
        <v>0</v>
      </c>
      <c r="F244" s="19" t="s">
        <v>97</v>
      </c>
      <c r="G244" s="19" t="s">
        <v>97</v>
      </c>
      <c r="H244" s="1" t="s">
        <v>14</v>
      </c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2"/>
    </row>
    <row r="245" spans="2:26" ht="21.75" thickBot="1" x14ac:dyDescent="0.3">
      <c r="B245" s="155"/>
      <c r="C245" s="17">
        <f t="shared" si="23"/>
        <v>0</v>
      </c>
      <c r="D245" s="17">
        <f>COUNTA(I245:Z245)-C245</f>
        <v>1</v>
      </c>
      <c r="E245" s="17">
        <f t="shared" si="24"/>
        <v>1</v>
      </c>
      <c r="F245" s="19" t="s">
        <v>98</v>
      </c>
      <c r="G245" s="19" t="s">
        <v>98</v>
      </c>
      <c r="H245" s="18" t="s">
        <v>14</v>
      </c>
      <c r="I245" s="83"/>
      <c r="J245" s="84"/>
      <c r="K245" s="84" t="s">
        <v>35</v>
      </c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5"/>
    </row>
    <row r="246" spans="2:26" x14ac:dyDescent="0.25">
      <c r="B246" s="155"/>
      <c r="C246" s="16">
        <f t="shared" si="23"/>
        <v>0</v>
      </c>
      <c r="D246" s="16">
        <f>COUNTA(I246:Z246)-C246</f>
        <v>0</v>
      </c>
      <c r="E246" s="16">
        <f t="shared" si="24"/>
        <v>0</v>
      </c>
      <c r="F246" s="21" t="s">
        <v>99</v>
      </c>
      <c r="G246" s="21" t="s">
        <v>99</v>
      </c>
      <c r="H246" s="1" t="s">
        <v>15</v>
      </c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2"/>
    </row>
    <row r="247" spans="2:26" x14ac:dyDescent="0.25">
      <c r="B247" s="155"/>
      <c r="C247" s="4">
        <f t="shared" si="23"/>
        <v>1</v>
      </c>
      <c r="D247" s="4">
        <f>COUNTA(I247:Z247)-C247</f>
        <v>1</v>
      </c>
      <c r="E247" s="4">
        <f t="shared" si="24"/>
        <v>2</v>
      </c>
      <c r="F247" s="38" t="s">
        <v>100</v>
      </c>
      <c r="G247" s="38" t="s">
        <v>101</v>
      </c>
      <c r="H247" s="1" t="s">
        <v>15</v>
      </c>
      <c r="I247" s="81" t="s">
        <v>35</v>
      </c>
      <c r="J247" s="80"/>
      <c r="K247" s="80"/>
      <c r="L247" s="80"/>
      <c r="M247" s="80" t="s">
        <v>65</v>
      </c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2"/>
    </row>
    <row r="248" spans="2:26" x14ac:dyDescent="0.25">
      <c r="B248" s="155"/>
      <c r="C248" s="4">
        <f t="shared" si="23"/>
        <v>0</v>
      </c>
      <c r="D248" s="4">
        <f>COUNTA(I248:Z248)-C248</f>
        <v>1</v>
      </c>
      <c r="E248" s="4">
        <f t="shared" si="24"/>
        <v>1</v>
      </c>
      <c r="F248" s="19" t="s">
        <v>93</v>
      </c>
      <c r="G248" s="19" t="s">
        <v>102</v>
      </c>
      <c r="H248" s="1" t="s">
        <v>15</v>
      </c>
      <c r="I248" s="81"/>
      <c r="J248" s="80" t="s">
        <v>35</v>
      </c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2"/>
    </row>
    <row r="249" spans="2:26" x14ac:dyDescent="0.25">
      <c r="B249" s="155"/>
      <c r="C249" s="4">
        <f t="shared" si="23"/>
        <v>0</v>
      </c>
      <c r="D249" s="4">
        <f>COUNTA(I249:Z249)-C249</f>
        <v>0</v>
      </c>
      <c r="E249" s="4">
        <f t="shared" si="24"/>
        <v>0</v>
      </c>
      <c r="F249" s="19" t="s">
        <v>103</v>
      </c>
      <c r="G249" s="19" t="s">
        <v>104</v>
      </c>
      <c r="H249" s="1" t="s">
        <v>15</v>
      </c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2"/>
    </row>
    <row r="250" spans="2:26" x14ac:dyDescent="0.25">
      <c r="B250" s="155"/>
      <c r="C250" s="4">
        <f t="shared" si="23"/>
        <v>0</v>
      </c>
      <c r="D250" s="4">
        <f>COUNTA(I250:Z250)-C250</f>
        <v>0</v>
      </c>
      <c r="E250" s="4">
        <f t="shared" si="24"/>
        <v>0</v>
      </c>
      <c r="F250" s="53" t="s">
        <v>107</v>
      </c>
      <c r="G250" s="53" t="s">
        <v>106</v>
      </c>
      <c r="H250" s="1" t="s">
        <v>15</v>
      </c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2"/>
    </row>
    <row r="251" spans="2:26" x14ac:dyDescent="0.25">
      <c r="B251" s="155"/>
      <c r="C251" s="4">
        <f t="shared" si="23"/>
        <v>0</v>
      </c>
      <c r="D251" s="4">
        <f>COUNTA(I251:Z251)-C251</f>
        <v>0</v>
      </c>
      <c r="E251" s="4">
        <f t="shared" si="24"/>
        <v>0</v>
      </c>
      <c r="F251" s="53" t="s">
        <v>105</v>
      </c>
      <c r="G251" s="53" t="s">
        <v>108</v>
      </c>
      <c r="H251" s="1" t="s">
        <v>15</v>
      </c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2"/>
    </row>
    <row r="252" spans="2:26" x14ac:dyDescent="0.25">
      <c r="B252" s="155"/>
      <c r="C252" s="4">
        <f t="shared" si="23"/>
        <v>0</v>
      </c>
      <c r="D252" s="4">
        <f>COUNTA(I252:Z252)-C252</f>
        <v>0</v>
      </c>
      <c r="E252" s="4">
        <f t="shared" si="24"/>
        <v>0</v>
      </c>
      <c r="F252" s="19" t="s">
        <v>109</v>
      </c>
      <c r="G252" s="92" t="s">
        <v>110</v>
      </c>
      <c r="H252" s="22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2"/>
    </row>
    <row r="253" spans="2:26" x14ac:dyDescent="0.25">
      <c r="B253" s="155"/>
      <c r="C253" s="4">
        <f t="shared" si="23"/>
        <v>0</v>
      </c>
      <c r="D253" s="4">
        <f>COUNTA(I253:Z253)-C253</f>
        <v>0</v>
      </c>
      <c r="E253" s="4">
        <f t="shared" si="24"/>
        <v>0</v>
      </c>
      <c r="F253" s="19"/>
      <c r="G253" s="19"/>
      <c r="H253" s="22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2"/>
    </row>
    <row r="254" spans="2:26" x14ac:dyDescent="0.25">
      <c r="B254" s="155"/>
      <c r="C254" s="54">
        <f t="shared" si="23"/>
        <v>0</v>
      </c>
      <c r="D254" s="4">
        <f>COUNTA(I254:Z254)-C254</f>
        <v>0</v>
      </c>
      <c r="E254" s="54">
        <f t="shared" si="24"/>
        <v>0</v>
      </c>
      <c r="F254" s="19"/>
      <c r="G254" s="19"/>
      <c r="H254" s="22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2"/>
    </row>
    <row r="255" spans="2:26" x14ac:dyDescent="0.25">
      <c r="B255" s="155"/>
      <c r="C255" s="56">
        <f t="shared" si="23"/>
        <v>0</v>
      </c>
      <c r="D255" s="4">
        <f>COUNTA(I255:Z255)-C255</f>
        <v>0</v>
      </c>
      <c r="E255" s="56">
        <f t="shared" si="24"/>
        <v>0</v>
      </c>
      <c r="F255" s="19"/>
      <c r="G255" s="19"/>
      <c r="H255" s="22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2"/>
    </row>
    <row r="256" spans="2:26" ht="21.75" thickBot="1" x14ac:dyDescent="0.3">
      <c r="B256" s="156"/>
      <c r="C256" s="55">
        <f t="shared" si="23"/>
        <v>0</v>
      </c>
      <c r="D256" s="17">
        <f>COUNTA(I256:Z256)-C256</f>
        <v>0</v>
      </c>
      <c r="E256" s="55">
        <f t="shared" si="24"/>
        <v>0</v>
      </c>
      <c r="F256" s="20"/>
      <c r="G256" s="20"/>
      <c r="H256" s="25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5"/>
    </row>
    <row r="257" spans="1:26" x14ac:dyDescent="0.25">
      <c r="B257" s="113"/>
    </row>
    <row r="258" spans="1:26" ht="21.75" thickBot="1" x14ac:dyDescent="0.3">
      <c r="B258" s="113"/>
    </row>
    <row r="259" spans="1:26" ht="18.75" customHeight="1" x14ac:dyDescent="0.25">
      <c r="A259" s="76" t="str" cm="1">
        <f t="array" aca="1" ref="A259" ca="1">HYPERLINK("#'"&amp;CELL("nomfichier",A1)&amp;"'!A1", "↑")</f>
        <v>↑</v>
      </c>
      <c r="B259" s="164" t="s">
        <v>121</v>
      </c>
      <c r="C259" s="167" t="s">
        <v>4</v>
      </c>
      <c r="D259" s="168"/>
      <c r="E259" s="169"/>
      <c r="F259" s="170" t="s">
        <v>13</v>
      </c>
      <c r="G259" s="172" t="s">
        <v>1</v>
      </c>
      <c r="H259" s="172" t="s">
        <v>2</v>
      </c>
      <c r="I259" s="57" t="str">
        <f>$B$460</f>
        <v>Lundi</v>
      </c>
      <c r="J259" s="58" t="str">
        <f>$C$460</f>
        <v>Mardi</v>
      </c>
      <c r="K259" s="58" t="str">
        <f>$D$460</f>
        <v>Jeudi</v>
      </c>
      <c r="L259" s="58" t="str">
        <f>$E$460</f>
        <v>Vendredi</v>
      </c>
      <c r="M259" s="58" t="str">
        <f>$F$460</f>
        <v>Lundi</v>
      </c>
      <c r="N259" s="58" t="str">
        <f>$G$460</f>
        <v>Mardi</v>
      </c>
      <c r="O259" s="58" t="str">
        <f>$H$460</f>
        <v>Jeudi</v>
      </c>
      <c r="P259" s="58" t="str">
        <f>$I$460</f>
        <v>Vendredi</v>
      </c>
      <c r="Q259" s="58" t="str">
        <f>$J$460</f>
        <v>Lundi</v>
      </c>
      <c r="R259" s="58" t="str">
        <f>$K$460</f>
        <v>Mardi</v>
      </c>
      <c r="S259" s="58" t="str">
        <f>$L$460</f>
        <v>Jeudi</v>
      </c>
      <c r="T259" s="58" t="str">
        <f>$M$460</f>
        <v>Vendredi</v>
      </c>
      <c r="U259" s="58" t="str">
        <f>$N$460</f>
        <v xml:space="preserve"> </v>
      </c>
      <c r="V259" s="58" t="str">
        <f>$O$460</f>
        <v xml:space="preserve"> </v>
      </c>
      <c r="W259" s="58" t="str">
        <f>$P$460</f>
        <v xml:space="preserve"> </v>
      </c>
      <c r="X259" s="59" t="str">
        <f>$Q$460</f>
        <v xml:space="preserve"> </v>
      </c>
      <c r="Y259" s="59" t="str">
        <f>$R$460</f>
        <v xml:space="preserve"> </v>
      </c>
      <c r="Z259" s="60">
        <f>$S$460</f>
        <v>0</v>
      </c>
    </row>
    <row r="260" spans="1:26" x14ac:dyDescent="0.25">
      <c r="B260" s="165"/>
      <c r="C260" s="65" t="s">
        <v>5</v>
      </c>
      <c r="D260" s="65" t="s">
        <v>6</v>
      </c>
      <c r="E260" s="65" t="s">
        <v>3</v>
      </c>
      <c r="F260" s="171"/>
      <c r="G260" s="173"/>
      <c r="H260" s="173"/>
      <c r="I260" s="61" t="str">
        <f>$B$461</f>
        <v>2/10</v>
      </c>
      <c r="J260" s="62" t="str">
        <f>$C$461</f>
        <v>3/10</v>
      </c>
      <c r="K260" s="62" t="str">
        <f>$D$461</f>
        <v>5/10</v>
      </c>
      <c r="L260" s="62" t="str">
        <f>$E$461</f>
        <v>6/10</v>
      </c>
      <c r="M260" s="62" t="str">
        <f>$F$461</f>
        <v>9/10</v>
      </c>
      <c r="N260" s="62" t="str">
        <f>$G$461</f>
        <v>10/10</v>
      </c>
      <c r="O260" s="62" t="str">
        <f>$H$461</f>
        <v>12/10</v>
      </c>
      <c r="P260" s="62" t="str">
        <f>$I$461</f>
        <v>13/10</v>
      </c>
      <c r="Q260" s="62" t="str">
        <f>$J$461</f>
        <v>16/10</v>
      </c>
      <c r="R260" s="62" t="str">
        <f>$K$461</f>
        <v>17/10</v>
      </c>
      <c r="S260" s="62" t="str">
        <f>$L$461</f>
        <v>19/10</v>
      </c>
      <c r="T260" s="62" t="str">
        <f>$M$461</f>
        <v>20/10</v>
      </c>
      <c r="U260" s="62" t="str">
        <f>$N$461</f>
        <v xml:space="preserve"> </v>
      </c>
      <c r="V260" s="62" t="str">
        <f>$O$461</f>
        <v xml:space="preserve"> </v>
      </c>
      <c r="W260" s="62" t="str">
        <f>$P$461</f>
        <v xml:space="preserve"> </v>
      </c>
      <c r="X260" s="63" t="str">
        <f>$R$461</f>
        <v xml:space="preserve"> </v>
      </c>
      <c r="Y260" s="63" t="str">
        <f>$R$461</f>
        <v xml:space="preserve"> </v>
      </c>
      <c r="Z260" s="64">
        <f>$S$461</f>
        <v>0</v>
      </c>
    </row>
    <row r="261" spans="1:26" x14ac:dyDescent="0.25">
      <c r="B261" s="165"/>
      <c r="C261" s="4">
        <f t="shared" ref="C261:C280" si="25">COUNTIF(H261:ZN261, "nj")</f>
        <v>0</v>
      </c>
      <c r="D261" s="4">
        <f>COUNTA(I261:Z261)-C261</f>
        <v>0</v>
      </c>
      <c r="E261" s="4">
        <f>C261+D261</f>
        <v>0</v>
      </c>
      <c r="F261" s="19" t="s">
        <v>91</v>
      </c>
      <c r="G261" s="19" t="s">
        <v>91</v>
      </c>
      <c r="H261" s="1" t="s">
        <v>15</v>
      </c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2"/>
    </row>
    <row r="262" spans="1:26" x14ac:dyDescent="0.25">
      <c r="B262" s="165"/>
      <c r="C262" s="4">
        <f t="shared" si="25"/>
        <v>0</v>
      </c>
      <c r="D262" s="4">
        <f>COUNTA(I262:Z262)-C262</f>
        <v>0</v>
      </c>
      <c r="E262" s="4">
        <f t="shared" ref="E262:E280" si="26">C262+D262</f>
        <v>0</v>
      </c>
      <c r="F262" s="19" t="s">
        <v>92</v>
      </c>
      <c r="G262" s="19" t="s">
        <v>92</v>
      </c>
      <c r="H262" s="1" t="s">
        <v>15</v>
      </c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2"/>
    </row>
    <row r="263" spans="1:26" x14ac:dyDescent="0.25">
      <c r="B263" s="165"/>
      <c r="C263" s="4">
        <f t="shared" si="25"/>
        <v>0</v>
      </c>
      <c r="D263" s="4">
        <f>COUNTA(I263:Z263)-C263</f>
        <v>0</v>
      </c>
      <c r="E263" s="4">
        <f t="shared" si="26"/>
        <v>0</v>
      </c>
      <c r="F263" s="19" t="s">
        <v>93</v>
      </c>
      <c r="G263" s="19" t="s">
        <v>93</v>
      </c>
      <c r="H263" s="1" t="s">
        <v>15</v>
      </c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2"/>
    </row>
    <row r="264" spans="1:26" x14ac:dyDescent="0.25">
      <c r="B264" s="165"/>
      <c r="C264" s="4">
        <f t="shared" si="25"/>
        <v>0</v>
      </c>
      <c r="D264" s="4">
        <f>COUNTA(I264:Z264)-C264</f>
        <v>0</v>
      </c>
      <c r="E264" s="4">
        <f t="shared" si="26"/>
        <v>0</v>
      </c>
      <c r="F264" s="19" t="s">
        <v>94</v>
      </c>
      <c r="G264" s="19" t="s">
        <v>94</v>
      </c>
      <c r="H264" s="1" t="s">
        <v>15</v>
      </c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2"/>
    </row>
    <row r="265" spans="1:26" x14ac:dyDescent="0.25">
      <c r="B265" s="165"/>
      <c r="C265" s="4">
        <f t="shared" si="25"/>
        <v>0</v>
      </c>
      <c r="D265" s="4">
        <f>COUNTA(I265:Z265)-C265</f>
        <v>0</v>
      </c>
      <c r="E265" s="4">
        <f t="shared" si="26"/>
        <v>0</v>
      </c>
      <c r="F265" s="19" t="s">
        <v>95</v>
      </c>
      <c r="G265" s="19" t="s">
        <v>95</v>
      </c>
      <c r="H265" s="1" t="s">
        <v>15</v>
      </c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2"/>
    </row>
    <row r="266" spans="1:26" x14ac:dyDescent="0.25">
      <c r="B266" s="165"/>
      <c r="C266" s="4">
        <f t="shared" si="25"/>
        <v>0</v>
      </c>
      <c r="D266" s="4">
        <f>COUNTA(I266:Z266)-C266</f>
        <v>0</v>
      </c>
      <c r="E266" s="4">
        <f t="shared" si="26"/>
        <v>0</v>
      </c>
      <c r="F266" s="19" t="s">
        <v>96</v>
      </c>
      <c r="G266" s="19" t="s">
        <v>96</v>
      </c>
      <c r="H266" s="1" t="s">
        <v>15</v>
      </c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2"/>
    </row>
    <row r="267" spans="1:26" x14ac:dyDescent="0.25">
      <c r="B267" s="165"/>
      <c r="C267" s="4">
        <f t="shared" si="25"/>
        <v>0</v>
      </c>
      <c r="D267" s="4">
        <f>COUNTA(I267:Z267)-C267</f>
        <v>0</v>
      </c>
      <c r="E267" s="4">
        <f t="shared" si="26"/>
        <v>0</v>
      </c>
      <c r="F267" s="19" t="s">
        <v>96</v>
      </c>
      <c r="G267" s="19" t="s">
        <v>96</v>
      </c>
      <c r="H267" s="1" t="s">
        <v>15</v>
      </c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2"/>
    </row>
    <row r="268" spans="1:26" x14ac:dyDescent="0.25">
      <c r="B268" s="165"/>
      <c r="C268" s="4">
        <f t="shared" si="25"/>
        <v>0</v>
      </c>
      <c r="D268" s="4">
        <f>COUNTA(I268:Z268)-C268</f>
        <v>1</v>
      </c>
      <c r="E268" s="4">
        <f t="shared" si="26"/>
        <v>1</v>
      </c>
      <c r="F268" s="19" t="s">
        <v>97</v>
      </c>
      <c r="G268" s="19" t="s">
        <v>97</v>
      </c>
      <c r="H268" s="1" t="s">
        <v>15</v>
      </c>
      <c r="I268" s="81"/>
      <c r="J268" s="80" t="s">
        <v>73</v>
      </c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2"/>
    </row>
    <row r="269" spans="1:26" x14ac:dyDescent="0.25">
      <c r="B269" s="165"/>
      <c r="C269" s="4">
        <f t="shared" si="25"/>
        <v>0</v>
      </c>
      <c r="D269" s="4">
        <f>COUNTA(I269:Z269)-C269</f>
        <v>0</v>
      </c>
      <c r="E269" s="4">
        <f t="shared" si="26"/>
        <v>0</v>
      </c>
      <c r="F269" s="19" t="s">
        <v>98</v>
      </c>
      <c r="G269" s="19" t="s">
        <v>98</v>
      </c>
      <c r="H269" s="1" t="s">
        <v>15</v>
      </c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2"/>
    </row>
    <row r="270" spans="1:26" x14ac:dyDescent="0.25">
      <c r="B270" s="165"/>
      <c r="C270" s="4">
        <f t="shared" si="25"/>
        <v>2</v>
      </c>
      <c r="D270" s="4">
        <f>COUNTA(I270:Z270)-C270</f>
        <v>0</v>
      </c>
      <c r="E270" s="4">
        <f t="shared" si="26"/>
        <v>2</v>
      </c>
      <c r="F270" s="21" t="s">
        <v>99</v>
      </c>
      <c r="G270" s="21" t="s">
        <v>99</v>
      </c>
      <c r="H270" s="1" t="s">
        <v>15</v>
      </c>
      <c r="I270" s="81"/>
      <c r="J270" s="80"/>
      <c r="K270" s="80" t="s">
        <v>65</v>
      </c>
      <c r="L270" s="80"/>
      <c r="M270" s="80" t="s">
        <v>65</v>
      </c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2"/>
    </row>
    <row r="271" spans="1:26" x14ac:dyDescent="0.25">
      <c r="B271" s="165"/>
      <c r="C271" s="4">
        <f t="shared" si="25"/>
        <v>0</v>
      </c>
      <c r="D271" s="4">
        <f>COUNTA(I271:Z271)-C271</f>
        <v>0</v>
      </c>
      <c r="E271" s="4">
        <f t="shared" si="26"/>
        <v>0</v>
      </c>
      <c r="F271" s="38" t="s">
        <v>100</v>
      </c>
      <c r="G271" s="38" t="s">
        <v>101</v>
      </c>
      <c r="H271" s="1" t="s">
        <v>15</v>
      </c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2"/>
    </row>
    <row r="272" spans="1:26" x14ac:dyDescent="0.25">
      <c r="B272" s="165"/>
      <c r="C272" s="4">
        <f t="shared" si="25"/>
        <v>0</v>
      </c>
      <c r="D272" s="4">
        <f>COUNTA(I272:Z272)-C272</f>
        <v>0</v>
      </c>
      <c r="E272" s="4">
        <f t="shared" si="26"/>
        <v>0</v>
      </c>
      <c r="F272" s="19" t="s">
        <v>93</v>
      </c>
      <c r="G272" s="19" t="s">
        <v>102</v>
      </c>
      <c r="H272" s="1" t="s">
        <v>15</v>
      </c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2"/>
    </row>
    <row r="273" spans="1:26" x14ac:dyDescent="0.25">
      <c r="B273" s="165"/>
      <c r="C273" s="4">
        <f t="shared" si="25"/>
        <v>0</v>
      </c>
      <c r="D273" s="4">
        <f>COUNTA(I273:Z273)-C273</f>
        <v>0</v>
      </c>
      <c r="E273" s="4">
        <f t="shared" si="26"/>
        <v>0</v>
      </c>
      <c r="F273" s="19" t="s">
        <v>103</v>
      </c>
      <c r="G273" s="19" t="s">
        <v>104</v>
      </c>
      <c r="H273" s="1" t="s">
        <v>15</v>
      </c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2"/>
    </row>
    <row r="274" spans="1:26" x14ac:dyDescent="0.25">
      <c r="B274" s="165"/>
      <c r="C274" s="4">
        <f t="shared" si="25"/>
        <v>0</v>
      </c>
      <c r="D274" s="4">
        <f>COUNTA(I274:Z274)-C274</f>
        <v>1</v>
      </c>
      <c r="E274" s="4">
        <f t="shared" si="26"/>
        <v>1</v>
      </c>
      <c r="F274" s="53" t="s">
        <v>107</v>
      </c>
      <c r="G274" s="53" t="s">
        <v>106</v>
      </c>
      <c r="H274" s="1" t="s">
        <v>15</v>
      </c>
      <c r="I274" s="81"/>
      <c r="J274" s="80"/>
      <c r="K274" s="80" t="s">
        <v>35</v>
      </c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2"/>
    </row>
    <row r="275" spans="1:26" x14ac:dyDescent="0.25">
      <c r="B275" s="165"/>
      <c r="C275" s="4">
        <f t="shared" si="25"/>
        <v>3</v>
      </c>
      <c r="D275" s="4">
        <f>COUNTA(I275:Z275)-C275</f>
        <v>0</v>
      </c>
      <c r="E275" s="4">
        <f t="shared" si="26"/>
        <v>3</v>
      </c>
      <c r="F275" s="53" t="s">
        <v>105</v>
      </c>
      <c r="G275" s="53" t="s">
        <v>108</v>
      </c>
      <c r="H275" s="1" t="s">
        <v>15</v>
      </c>
      <c r="I275" s="81"/>
      <c r="J275" s="80" t="s">
        <v>65</v>
      </c>
      <c r="K275" s="80"/>
      <c r="L275" s="80" t="s">
        <v>65</v>
      </c>
      <c r="M275" s="80" t="s">
        <v>65</v>
      </c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2"/>
    </row>
    <row r="276" spans="1:26" x14ac:dyDescent="0.25">
      <c r="B276" s="165"/>
      <c r="C276" s="4">
        <f t="shared" si="25"/>
        <v>0</v>
      </c>
      <c r="D276" s="4">
        <f>COUNTA(I276:Z276)-C276</f>
        <v>0</v>
      </c>
      <c r="E276" s="4">
        <f t="shared" si="26"/>
        <v>0</v>
      </c>
      <c r="F276" s="19" t="s">
        <v>109</v>
      </c>
      <c r="G276" s="92" t="s">
        <v>110</v>
      </c>
      <c r="H276" s="22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2"/>
    </row>
    <row r="277" spans="1:26" x14ac:dyDescent="0.25">
      <c r="B277" s="165"/>
      <c r="C277" s="4">
        <f t="shared" si="25"/>
        <v>0</v>
      </c>
      <c r="D277" s="4">
        <f>COUNTA(I277:Z277)-C277</f>
        <v>0</v>
      </c>
      <c r="E277" s="4">
        <f t="shared" si="26"/>
        <v>0</v>
      </c>
      <c r="F277" s="19"/>
      <c r="G277" s="19"/>
      <c r="H277" s="22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2"/>
    </row>
    <row r="278" spans="1:26" x14ac:dyDescent="0.25">
      <c r="B278" s="165"/>
      <c r="C278" s="54">
        <f t="shared" si="25"/>
        <v>0</v>
      </c>
      <c r="D278" s="4">
        <f>COUNTA(I278:Z278)-C278</f>
        <v>0</v>
      </c>
      <c r="E278" s="54">
        <f t="shared" si="26"/>
        <v>0</v>
      </c>
      <c r="F278" s="19"/>
      <c r="G278" s="19"/>
      <c r="H278" s="22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2"/>
    </row>
    <row r="279" spans="1:26" x14ac:dyDescent="0.25">
      <c r="B279" s="165"/>
      <c r="C279" s="66">
        <f t="shared" si="25"/>
        <v>0</v>
      </c>
      <c r="D279" s="4">
        <f>COUNTA(I279:Z279)-C279</f>
        <v>0</v>
      </c>
      <c r="E279" s="66">
        <f t="shared" si="26"/>
        <v>0</v>
      </c>
      <c r="F279" s="19"/>
      <c r="G279" s="19"/>
      <c r="H279" s="22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2"/>
    </row>
    <row r="280" spans="1:26" ht="21.75" thickBot="1" x14ac:dyDescent="0.3">
      <c r="B280" s="166"/>
      <c r="C280" s="55">
        <f t="shared" si="25"/>
        <v>0</v>
      </c>
      <c r="D280" s="55">
        <f>COUNTA(I280:Z280)-C280</f>
        <v>0</v>
      </c>
      <c r="E280" s="55">
        <f t="shared" si="26"/>
        <v>0</v>
      </c>
      <c r="F280" s="20"/>
      <c r="G280" s="20"/>
      <c r="H280" s="25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5"/>
    </row>
    <row r="281" spans="1:26" x14ac:dyDescent="0.25">
      <c r="B281" s="113"/>
    </row>
    <row r="282" spans="1:26" ht="21.75" thickBot="1" x14ac:dyDescent="0.3">
      <c r="B282" s="113"/>
    </row>
    <row r="283" spans="1:26" ht="18.75" customHeight="1" x14ac:dyDescent="0.25">
      <c r="A283" s="76" t="str" cm="1">
        <f t="array" aca="1" ref="A283" ca="1">HYPERLINK("#'"&amp;CELL("nomfichier",A1)&amp;"'!A1", "↑")</f>
        <v>↑</v>
      </c>
      <c r="B283" s="164" t="s">
        <v>122</v>
      </c>
      <c r="C283" s="167" t="s">
        <v>4</v>
      </c>
      <c r="D283" s="168"/>
      <c r="E283" s="169"/>
      <c r="F283" s="170" t="s">
        <v>13</v>
      </c>
      <c r="G283" s="172" t="s">
        <v>1</v>
      </c>
      <c r="H283" s="172" t="s">
        <v>2</v>
      </c>
      <c r="I283" s="57" t="str">
        <f>$B$460</f>
        <v>Lundi</v>
      </c>
      <c r="J283" s="58" t="str">
        <f>$C$460</f>
        <v>Mardi</v>
      </c>
      <c r="K283" s="58" t="str">
        <f>$D$460</f>
        <v>Jeudi</v>
      </c>
      <c r="L283" s="58" t="str">
        <f>$E$460</f>
        <v>Vendredi</v>
      </c>
      <c r="M283" s="58" t="str">
        <f>$F$460</f>
        <v>Lundi</v>
      </c>
      <c r="N283" s="58" t="str">
        <f>$G$460</f>
        <v>Mardi</v>
      </c>
      <c r="O283" s="58" t="str">
        <f>$H$460</f>
        <v>Jeudi</v>
      </c>
      <c r="P283" s="58" t="str">
        <f>$I$460</f>
        <v>Vendredi</v>
      </c>
      <c r="Q283" s="58" t="str">
        <f>$J$460</f>
        <v>Lundi</v>
      </c>
      <c r="R283" s="58" t="str">
        <f>$K$460</f>
        <v>Mardi</v>
      </c>
      <c r="S283" s="58" t="str">
        <f>$L$460</f>
        <v>Jeudi</v>
      </c>
      <c r="T283" s="58" t="str">
        <f>$M$460</f>
        <v>Vendredi</v>
      </c>
      <c r="U283" s="58" t="str">
        <f>$N$460</f>
        <v xml:space="preserve"> </v>
      </c>
      <c r="V283" s="58" t="str">
        <f>$O$460</f>
        <v xml:space="preserve"> </v>
      </c>
      <c r="W283" s="58" t="str">
        <f>$P$460</f>
        <v xml:space="preserve"> </v>
      </c>
      <c r="X283" s="59" t="str">
        <f>$Q$460</f>
        <v xml:space="preserve"> </v>
      </c>
      <c r="Y283" s="59" t="str">
        <f>$R$460</f>
        <v xml:space="preserve"> </v>
      </c>
      <c r="Z283" s="60">
        <f>$S$460</f>
        <v>0</v>
      </c>
    </row>
    <row r="284" spans="1:26" x14ac:dyDescent="0.25">
      <c r="B284" s="165"/>
      <c r="C284" s="65" t="s">
        <v>5</v>
      </c>
      <c r="D284" s="65" t="s">
        <v>6</v>
      </c>
      <c r="E284" s="65" t="s">
        <v>3</v>
      </c>
      <c r="F284" s="171"/>
      <c r="G284" s="173"/>
      <c r="H284" s="173"/>
      <c r="I284" s="61" t="str">
        <f>$B$461</f>
        <v>2/10</v>
      </c>
      <c r="J284" s="62" t="str">
        <f>$C$461</f>
        <v>3/10</v>
      </c>
      <c r="K284" s="62" t="str">
        <f>$D$461</f>
        <v>5/10</v>
      </c>
      <c r="L284" s="62" t="str">
        <f>$E$461</f>
        <v>6/10</v>
      </c>
      <c r="M284" s="62" t="str">
        <f>$F$461</f>
        <v>9/10</v>
      </c>
      <c r="N284" s="62" t="str">
        <f>$G$461</f>
        <v>10/10</v>
      </c>
      <c r="O284" s="62" t="str">
        <f>$H$461</f>
        <v>12/10</v>
      </c>
      <c r="P284" s="62" t="str">
        <f>$I$461</f>
        <v>13/10</v>
      </c>
      <c r="Q284" s="62" t="str">
        <f>$J$461</f>
        <v>16/10</v>
      </c>
      <c r="R284" s="62" t="str">
        <f>$K$461</f>
        <v>17/10</v>
      </c>
      <c r="S284" s="62" t="str">
        <f>$L$461</f>
        <v>19/10</v>
      </c>
      <c r="T284" s="62" t="str">
        <f>$M$461</f>
        <v>20/10</v>
      </c>
      <c r="U284" s="62" t="str">
        <f>$N$461</f>
        <v xml:space="preserve"> </v>
      </c>
      <c r="V284" s="62" t="str">
        <f>$O$461</f>
        <v xml:space="preserve"> </v>
      </c>
      <c r="W284" s="62" t="str">
        <f>$P$461</f>
        <v xml:space="preserve"> </v>
      </c>
      <c r="X284" s="63" t="str">
        <f>$R$461</f>
        <v xml:space="preserve"> </v>
      </c>
      <c r="Y284" s="63" t="str">
        <f>$R$461</f>
        <v xml:space="preserve"> </v>
      </c>
      <c r="Z284" s="64">
        <f>$S$461</f>
        <v>0</v>
      </c>
    </row>
    <row r="285" spans="1:26" x14ac:dyDescent="0.25">
      <c r="B285" s="165"/>
      <c r="C285" s="4">
        <f t="shared" ref="C285:C304" si="27">COUNTIF(H285:ZN285, "nj")</f>
        <v>0</v>
      </c>
      <c r="D285" s="4">
        <f>COUNTA(I285:Z285)-C285</f>
        <v>0</v>
      </c>
      <c r="E285" s="4">
        <f>C285+D285</f>
        <v>0</v>
      </c>
      <c r="F285" s="19" t="s">
        <v>91</v>
      </c>
      <c r="G285" s="19" t="s">
        <v>91</v>
      </c>
      <c r="H285" s="1" t="s">
        <v>15</v>
      </c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2"/>
    </row>
    <row r="286" spans="1:26" x14ac:dyDescent="0.25">
      <c r="B286" s="165"/>
      <c r="C286" s="4">
        <f t="shared" si="27"/>
        <v>0</v>
      </c>
      <c r="D286" s="4">
        <f>COUNTA(I286:Z286)-C286</f>
        <v>2</v>
      </c>
      <c r="E286" s="4">
        <f t="shared" ref="E286:E304" si="28">C286+D286</f>
        <v>2</v>
      </c>
      <c r="F286" s="19" t="s">
        <v>92</v>
      </c>
      <c r="G286" s="19" t="s">
        <v>92</v>
      </c>
      <c r="H286" s="1" t="s">
        <v>15</v>
      </c>
      <c r="I286" s="81"/>
      <c r="J286" s="80"/>
      <c r="K286" s="80"/>
      <c r="L286" s="80" t="s">
        <v>35</v>
      </c>
      <c r="M286" s="80" t="s">
        <v>35</v>
      </c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2"/>
    </row>
    <row r="287" spans="1:26" x14ac:dyDescent="0.25">
      <c r="B287" s="165"/>
      <c r="C287" s="4">
        <f t="shared" si="27"/>
        <v>0</v>
      </c>
      <c r="D287" s="4">
        <f>COUNTA(I287:Z287)-C287</f>
        <v>0</v>
      </c>
      <c r="E287" s="4">
        <f t="shared" si="28"/>
        <v>0</v>
      </c>
      <c r="F287" s="19" t="s">
        <v>93</v>
      </c>
      <c r="G287" s="19" t="s">
        <v>93</v>
      </c>
      <c r="H287" s="1" t="s">
        <v>15</v>
      </c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2"/>
    </row>
    <row r="288" spans="1:26" x14ac:dyDescent="0.25">
      <c r="B288" s="165"/>
      <c r="C288" s="4">
        <f t="shared" si="27"/>
        <v>0</v>
      </c>
      <c r="D288" s="4">
        <f>COUNTA(I288:Z288)-C288</f>
        <v>0</v>
      </c>
      <c r="E288" s="4">
        <f t="shared" si="28"/>
        <v>0</v>
      </c>
      <c r="F288" s="19" t="s">
        <v>94</v>
      </c>
      <c r="G288" s="19" t="s">
        <v>94</v>
      </c>
      <c r="H288" s="1" t="s">
        <v>15</v>
      </c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2"/>
    </row>
    <row r="289" spans="2:26" x14ac:dyDescent="0.25">
      <c r="B289" s="165"/>
      <c r="C289" s="4">
        <f t="shared" si="27"/>
        <v>0</v>
      </c>
      <c r="D289" s="4">
        <f>COUNTA(I289:Z289)-C289</f>
        <v>0</v>
      </c>
      <c r="E289" s="4">
        <f t="shared" si="28"/>
        <v>0</v>
      </c>
      <c r="F289" s="19" t="s">
        <v>95</v>
      </c>
      <c r="G289" s="19" t="s">
        <v>95</v>
      </c>
      <c r="H289" s="1" t="s">
        <v>15</v>
      </c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2"/>
    </row>
    <row r="290" spans="2:26" x14ac:dyDescent="0.25">
      <c r="B290" s="165"/>
      <c r="C290" s="4">
        <f t="shared" si="27"/>
        <v>0</v>
      </c>
      <c r="D290" s="4">
        <f>COUNTA(I290:Z290)-C290</f>
        <v>0</v>
      </c>
      <c r="E290" s="4">
        <f t="shared" si="28"/>
        <v>0</v>
      </c>
      <c r="F290" s="19" t="s">
        <v>96</v>
      </c>
      <c r="G290" s="19" t="s">
        <v>96</v>
      </c>
      <c r="H290" s="1" t="s">
        <v>15</v>
      </c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2"/>
    </row>
    <row r="291" spans="2:26" x14ac:dyDescent="0.25">
      <c r="B291" s="165"/>
      <c r="C291" s="4">
        <f t="shared" si="27"/>
        <v>0</v>
      </c>
      <c r="D291" s="4">
        <f>COUNTA(I291:Z291)-C291</f>
        <v>0</v>
      </c>
      <c r="E291" s="4">
        <f t="shared" si="28"/>
        <v>0</v>
      </c>
      <c r="F291" s="19" t="s">
        <v>96</v>
      </c>
      <c r="G291" s="19" t="s">
        <v>96</v>
      </c>
      <c r="H291" s="1" t="s">
        <v>15</v>
      </c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2"/>
    </row>
    <row r="292" spans="2:26" x14ac:dyDescent="0.25">
      <c r="B292" s="165"/>
      <c r="C292" s="4">
        <f t="shared" si="27"/>
        <v>1</v>
      </c>
      <c r="D292" s="4">
        <f>COUNTA(I292:Z292)-C292</f>
        <v>0</v>
      </c>
      <c r="E292" s="4">
        <f t="shared" si="28"/>
        <v>1</v>
      </c>
      <c r="F292" s="19" t="s">
        <v>97</v>
      </c>
      <c r="G292" s="19" t="s">
        <v>97</v>
      </c>
      <c r="H292" s="1" t="s">
        <v>15</v>
      </c>
      <c r="I292" s="81"/>
      <c r="J292" s="80"/>
      <c r="K292" s="80"/>
      <c r="L292" s="80" t="s">
        <v>65</v>
      </c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2"/>
    </row>
    <row r="293" spans="2:26" x14ac:dyDescent="0.25">
      <c r="B293" s="165"/>
      <c r="C293" s="4">
        <f t="shared" si="27"/>
        <v>0</v>
      </c>
      <c r="D293" s="4">
        <f>COUNTA(I293:Z293)-C293</f>
        <v>0</v>
      </c>
      <c r="E293" s="4">
        <f t="shared" si="28"/>
        <v>0</v>
      </c>
      <c r="F293" s="19" t="s">
        <v>98</v>
      </c>
      <c r="G293" s="19" t="s">
        <v>98</v>
      </c>
      <c r="H293" s="1" t="s">
        <v>15</v>
      </c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2"/>
    </row>
    <row r="294" spans="2:26" x14ac:dyDescent="0.25">
      <c r="B294" s="165"/>
      <c r="C294" s="4">
        <f t="shared" si="27"/>
        <v>0</v>
      </c>
      <c r="D294" s="4">
        <f>COUNTA(I294:Z294)-C294</f>
        <v>0</v>
      </c>
      <c r="E294" s="4">
        <f t="shared" si="28"/>
        <v>0</v>
      </c>
      <c r="F294" s="21" t="s">
        <v>99</v>
      </c>
      <c r="G294" s="21" t="s">
        <v>99</v>
      </c>
      <c r="H294" s="1" t="s">
        <v>15</v>
      </c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2"/>
    </row>
    <row r="295" spans="2:26" x14ac:dyDescent="0.25">
      <c r="B295" s="165"/>
      <c r="C295" s="4">
        <f t="shared" si="27"/>
        <v>0</v>
      </c>
      <c r="D295" s="4">
        <f>COUNTA(I295:Z295)-C295</f>
        <v>12</v>
      </c>
      <c r="E295" s="4">
        <f t="shared" si="28"/>
        <v>12</v>
      </c>
      <c r="F295" s="38" t="s">
        <v>100</v>
      </c>
      <c r="G295" s="38" t="s">
        <v>101</v>
      </c>
      <c r="H295" s="1" t="s">
        <v>15</v>
      </c>
      <c r="I295" s="81"/>
      <c r="J295" s="80" t="s">
        <v>69</v>
      </c>
      <c r="K295" s="80" t="s">
        <v>69</v>
      </c>
      <c r="L295" s="80" t="s">
        <v>69</v>
      </c>
      <c r="M295" s="80" t="s">
        <v>69</v>
      </c>
      <c r="N295" s="80" t="s">
        <v>69</v>
      </c>
      <c r="O295" s="80" t="s">
        <v>69</v>
      </c>
      <c r="P295" s="80" t="s">
        <v>69</v>
      </c>
      <c r="Q295" s="80" t="s">
        <v>69</v>
      </c>
      <c r="R295" s="80" t="s">
        <v>69</v>
      </c>
      <c r="S295" s="80" t="s">
        <v>69</v>
      </c>
      <c r="T295" s="80" t="s">
        <v>69</v>
      </c>
      <c r="U295" s="80" t="s">
        <v>69</v>
      </c>
      <c r="V295" s="80"/>
      <c r="W295" s="80"/>
      <c r="X295" s="80"/>
      <c r="Y295" s="80"/>
      <c r="Z295" s="82"/>
    </row>
    <row r="296" spans="2:26" x14ac:dyDescent="0.25">
      <c r="B296" s="165"/>
      <c r="C296" s="4">
        <f t="shared" si="27"/>
        <v>0</v>
      </c>
      <c r="D296" s="4">
        <f>COUNTA(I296:Z296)-C296</f>
        <v>0</v>
      </c>
      <c r="E296" s="4">
        <f t="shared" si="28"/>
        <v>0</v>
      </c>
      <c r="F296" s="19" t="s">
        <v>93</v>
      </c>
      <c r="G296" s="19" t="s">
        <v>102</v>
      </c>
      <c r="H296" s="1" t="s">
        <v>15</v>
      </c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2"/>
    </row>
    <row r="297" spans="2:26" x14ac:dyDescent="0.25">
      <c r="B297" s="165"/>
      <c r="C297" s="4">
        <f t="shared" si="27"/>
        <v>0</v>
      </c>
      <c r="D297" s="4">
        <f>COUNTA(I297:Z297)-C297</f>
        <v>1</v>
      </c>
      <c r="E297" s="4">
        <f t="shared" si="28"/>
        <v>1</v>
      </c>
      <c r="F297" s="19" t="s">
        <v>103</v>
      </c>
      <c r="G297" s="19" t="s">
        <v>104</v>
      </c>
      <c r="H297" s="1" t="s">
        <v>15</v>
      </c>
      <c r="I297" s="81"/>
      <c r="J297" s="80" t="s">
        <v>73</v>
      </c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2"/>
    </row>
    <row r="298" spans="2:26" x14ac:dyDescent="0.25">
      <c r="B298" s="165"/>
      <c r="C298" s="4">
        <f t="shared" si="27"/>
        <v>3</v>
      </c>
      <c r="D298" s="4">
        <f>COUNTA(I298:Z298)-C298</f>
        <v>0</v>
      </c>
      <c r="E298" s="4">
        <f t="shared" si="28"/>
        <v>3</v>
      </c>
      <c r="F298" s="53" t="s">
        <v>107</v>
      </c>
      <c r="G298" s="53" t="s">
        <v>106</v>
      </c>
      <c r="H298" s="1" t="s">
        <v>15</v>
      </c>
      <c r="I298" s="81"/>
      <c r="J298" s="80"/>
      <c r="K298" s="80" t="s">
        <v>65</v>
      </c>
      <c r="L298" s="80" t="s">
        <v>65</v>
      </c>
      <c r="M298" s="80" t="s">
        <v>65</v>
      </c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2"/>
    </row>
    <row r="299" spans="2:26" x14ac:dyDescent="0.25">
      <c r="B299" s="165"/>
      <c r="C299" s="4">
        <f t="shared" si="27"/>
        <v>0</v>
      </c>
      <c r="D299" s="4">
        <f>COUNTA(I299:Z299)-C299</f>
        <v>0</v>
      </c>
      <c r="E299" s="4">
        <f t="shared" si="28"/>
        <v>0</v>
      </c>
      <c r="F299" s="53" t="s">
        <v>105</v>
      </c>
      <c r="G299" s="53" t="s">
        <v>108</v>
      </c>
      <c r="H299" s="1" t="s">
        <v>15</v>
      </c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2"/>
    </row>
    <row r="300" spans="2:26" x14ac:dyDescent="0.25">
      <c r="B300" s="165"/>
      <c r="C300" s="4">
        <f t="shared" si="27"/>
        <v>0</v>
      </c>
      <c r="D300" s="4">
        <f>COUNTA(I300:Z300)-C300</f>
        <v>0</v>
      </c>
      <c r="E300" s="4">
        <f t="shared" si="28"/>
        <v>0</v>
      </c>
      <c r="F300" s="19" t="s">
        <v>109</v>
      </c>
      <c r="G300" s="92" t="s">
        <v>110</v>
      </c>
      <c r="H300" s="22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2"/>
    </row>
    <row r="301" spans="2:26" x14ac:dyDescent="0.25">
      <c r="B301" s="165"/>
      <c r="C301" s="4">
        <f t="shared" si="27"/>
        <v>0</v>
      </c>
      <c r="D301" s="4">
        <f>COUNTA(I301:Z301)-C301</f>
        <v>0</v>
      </c>
      <c r="E301" s="4">
        <f t="shared" si="28"/>
        <v>0</v>
      </c>
      <c r="F301" s="19"/>
      <c r="G301" s="19"/>
      <c r="H301" s="22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2"/>
    </row>
    <row r="302" spans="2:26" x14ac:dyDescent="0.25">
      <c r="B302" s="165"/>
      <c r="C302" s="54">
        <f t="shared" si="27"/>
        <v>0</v>
      </c>
      <c r="D302" s="4">
        <f>COUNTA(I302:Z302)-C302</f>
        <v>0</v>
      </c>
      <c r="E302" s="54">
        <f t="shared" si="28"/>
        <v>0</v>
      </c>
      <c r="F302" s="19"/>
      <c r="G302" s="19"/>
      <c r="H302" s="22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2"/>
    </row>
    <row r="303" spans="2:26" x14ac:dyDescent="0.25">
      <c r="B303" s="165"/>
      <c r="C303" s="66">
        <f t="shared" si="27"/>
        <v>0</v>
      </c>
      <c r="D303" s="4">
        <f>COUNTA(I303:Z303)-C303</f>
        <v>0</v>
      </c>
      <c r="E303" s="66">
        <f t="shared" si="28"/>
        <v>0</v>
      </c>
      <c r="F303" s="19"/>
      <c r="G303" s="19"/>
      <c r="H303" s="22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2"/>
    </row>
    <row r="304" spans="2:26" ht="21.75" thickBot="1" x14ac:dyDescent="0.3">
      <c r="B304" s="166"/>
      <c r="C304" s="55">
        <f t="shared" si="27"/>
        <v>0</v>
      </c>
      <c r="D304" s="17">
        <f>COUNTA(I304:Z304)-C304</f>
        <v>0</v>
      </c>
      <c r="E304" s="55">
        <f t="shared" si="28"/>
        <v>0</v>
      </c>
      <c r="F304" s="20"/>
      <c r="G304" s="20"/>
      <c r="H304" s="25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5"/>
    </row>
    <row r="305" spans="1:26" x14ac:dyDescent="0.25">
      <c r="B305" s="113"/>
    </row>
    <row r="306" spans="1:26" ht="21.75" thickBot="1" x14ac:dyDescent="0.3">
      <c r="B306" s="113"/>
    </row>
    <row r="307" spans="1:26" ht="18.75" customHeight="1" x14ac:dyDescent="0.25">
      <c r="A307" s="76" t="str" cm="1">
        <f t="array" aca="1" ref="A307" ca="1">HYPERLINK("#'"&amp;CELL("nomfichier",A1)&amp;"'!A1", "↑")</f>
        <v>↑</v>
      </c>
      <c r="B307" s="134" t="s">
        <v>123</v>
      </c>
      <c r="C307" s="137" t="s">
        <v>4</v>
      </c>
      <c r="D307" s="138"/>
      <c r="E307" s="139"/>
      <c r="F307" s="140" t="s">
        <v>13</v>
      </c>
      <c r="G307" s="142" t="s">
        <v>1</v>
      </c>
      <c r="H307" s="142" t="s">
        <v>2</v>
      </c>
      <c r="I307" s="32" t="str">
        <f>$B$460</f>
        <v>Lundi</v>
      </c>
      <c r="J307" s="33" t="str">
        <f>$C$460</f>
        <v>Mardi</v>
      </c>
      <c r="K307" s="33" t="str">
        <f>$D$460</f>
        <v>Jeudi</v>
      </c>
      <c r="L307" s="33" t="str">
        <f>$E$460</f>
        <v>Vendredi</v>
      </c>
      <c r="M307" s="33" t="str">
        <f>$F$460</f>
        <v>Lundi</v>
      </c>
      <c r="N307" s="33" t="str">
        <f>$G$460</f>
        <v>Mardi</v>
      </c>
      <c r="O307" s="33" t="str">
        <f>$H$460</f>
        <v>Jeudi</v>
      </c>
      <c r="P307" s="33" t="str">
        <f>$I$460</f>
        <v>Vendredi</v>
      </c>
      <c r="Q307" s="33" t="str">
        <f>$J$460</f>
        <v>Lundi</v>
      </c>
      <c r="R307" s="33" t="str">
        <f>$K$460</f>
        <v>Mardi</v>
      </c>
      <c r="S307" s="33" t="str">
        <f>$L$460</f>
        <v>Jeudi</v>
      </c>
      <c r="T307" s="33" t="str">
        <f>$M$460</f>
        <v>Vendredi</v>
      </c>
      <c r="U307" s="33" t="str">
        <f>$N$460</f>
        <v xml:space="preserve"> </v>
      </c>
      <c r="V307" s="33" t="str">
        <f>$O$460</f>
        <v xml:space="preserve"> </v>
      </c>
      <c r="W307" s="33" t="str">
        <f>$P$460</f>
        <v xml:space="preserve"> </v>
      </c>
      <c r="X307" s="34" t="str">
        <f>$Q$460</f>
        <v xml:space="preserve"> </v>
      </c>
      <c r="Y307" s="34" t="str">
        <f>$R$460</f>
        <v xml:space="preserve"> </v>
      </c>
      <c r="Z307" s="35">
        <f>$S$460</f>
        <v>0</v>
      </c>
    </row>
    <row r="308" spans="1:26" x14ac:dyDescent="0.25">
      <c r="B308" s="135"/>
      <c r="C308" s="3" t="s">
        <v>5</v>
      </c>
      <c r="D308" s="3" t="s">
        <v>6</v>
      </c>
      <c r="E308" s="3" t="s">
        <v>3</v>
      </c>
      <c r="F308" s="141"/>
      <c r="G308" s="143"/>
      <c r="H308" s="143"/>
      <c r="I308" s="7" t="str">
        <f>$B$461</f>
        <v>2/10</v>
      </c>
      <c r="J308" s="6" t="str">
        <f>$C$461</f>
        <v>3/10</v>
      </c>
      <c r="K308" s="6" t="str">
        <f>$D$461</f>
        <v>5/10</v>
      </c>
      <c r="L308" s="6" t="str">
        <f>$E$461</f>
        <v>6/10</v>
      </c>
      <c r="M308" s="6" t="str">
        <f>$F$461</f>
        <v>9/10</v>
      </c>
      <c r="N308" s="6" t="str">
        <f>$G$461</f>
        <v>10/10</v>
      </c>
      <c r="O308" s="6" t="str">
        <f>$H$461</f>
        <v>12/10</v>
      </c>
      <c r="P308" s="6" t="str">
        <f>$I$461</f>
        <v>13/10</v>
      </c>
      <c r="Q308" s="6" t="str">
        <f>$J$461</f>
        <v>16/10</v>
      </c>
      <c r="R308" s="6" t="str">
        <f>$K$461</f>
        <v>17/10</v>
      </c>
      <c r="S308" s="6" t="str">
        <f>$L$461</f>
        <v>19/10</v>
      </c>
      <c r="T308" s="6" t="str">
        <f>$M$461</f>
        <v>20/10</v>
      </c>
      <c r="U308" s="6" t="str">
        <f>$N$461</f>
        <v xml:space="preserve"> </v>
      </c>
      <c r="V308" s="6" t="str">
        <f>$O$461</f>
        <v xml:space="preserve"> </v>
      </c>
      <c r="W308" s="6" t="str">
        <f>$P$461</f>
        <v xml:space="preserve"> </v>
      </c>
      <c r="X308" s="8" t="str">
        <f>$R$461</f>
        <v xml:space="preserve"> </v>
      </c>
      <c r="Y308" s="8" t="str">
        <f>$R$461</f>
        <v xml:space="preserve"> </v>
      </c>
      <c r="Z308" s="36">
        <f>$S$461</f>
        <v>0</v>
      </c>
    </row>
    <row r="309" spans="1:26" x14ac:dyDescent="0.25">
      <c r="B309" s="135"/>
      <c r="C309" s="4">
        <f t="shared" ref="C309:C336" si="29">COUNTIF(H309:ZN309, "nj")</f>
        <v>0</v>
      </c>
      <c r="D309" s="4">
        <f>COUNTA(I309:Z309)-C309</f>
        <v>0</v>
      </c>
      <c r="E309" s="4">
        <f>C309+D309</f>
        <v>0</v>
      </c>
      <c r="F309" s="19" t="s">
        <v>91</v>
      </c>
      <c r="G309" s="19" t="s">
        <v>91</v>
      </c>
      <c r="H309" s="19" t="s">
        <v>17</v>
      </c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2"/>
    </row>
    <row r="310" spans="1:26" x14ac:dyDescent="0.25">
      <c r="B310" s="135"/>
      <c r="C310" s="4">
        <f t="shared" si="29"/>
        <v>0</v>
      </c>
      <c r="D310" s="4">
        <f>COUNTA(I310:Z310)-C310</f>
        <v>2</v>
      </c>
      <c r="E310" s="4">
        <f t="shared" ref="E310:E332" si="30">C310+D310</f>
        <v>2</v>
      </c>
      <c r="F310" s="19" t="s">
        <v>92</v>
      </c>
      <c r="G310" s="19" t="s">
        <v>92</v>
      </c>
      <c r="H310" s="19" t="s">
        <v>17</v>
      </c>
      <c r="I310" s="81" t="s">
        <v>35</v>
      </c>
      <c r="J310" s="80"/>
      <c r="K310" s="80" t="s">
        <v>35</v>
      </c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2"/>
    </row>
    <row r="311" spans="1:26" x14ac:dyDescent="0.25">
      <c r="B311" s="135"/>
      <c r="C311" s="4">
        <f t="shared" si="29"/>
        <v>0</v>
      </c>
      <c r="D311" s="4">
        <f>COUNTA(I311:Z311)-C311</f>
        <v>1</v>
      </c>
      <c r="E311" s="4">
        <f t="shared" si="30"/>
        <v>1</v>
      </c>
      <c r="F311" s="19" t="s">
        <v>93</v>
      </c>
      <c r="G311" s="19" t="s">
        <v>93</v>
      </c>
      <c r="H311" s="19" t="s">
        <v>17</v>
      </c>
      <c r="I311" s="81"/>
      <c r="J311" s="80"/>
      <c r="K311" s="80"/>
      <c r="L311" s="80"/>
      <c r="M311" s="80" t="s">
        <v>66</v>
      </c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2"/>
    </row>
    <row r="312" spans="1:26" x14ac:dyDescent="0.25">
      <c r="B312" s="135"/>
      <c r="C312" s="4">
        <f t="shared" si="29"/>
        <v>0</v>
      </c>
      <c r="D312" s="4">
        <f>COUNTA(I312:Z312)-C312</f>
        <v>1</v>
      </c>
      <c r="E312" s="4">
        <f t="shared" si="30"/>
        <v>1</v>
      </c>
      <c r="F312" s="19" t="s">
        <v>94</v>
      </c>
      <c r="G312" s="19" t="s">
        <v>94</v>
      </c>
      <c r="H312" s="19" t="s">
        <v>17</v>
      </c>
      <c r="I312" s="81"/>
      <c r="J312" s="80"/>
      <c r="K312" s="80" t="s">
        <v>36</v>
      </c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2"/>
    </row>
    <row r="313" spans="1:26" x14ac:dyDescent="0.25">
      <c r="B313" s="135"/>
      <c r="C313" s="4">
        <f t="shared" si="29"/>
        <v>0</v>
      </c>
      <c r="D313" s="4">
        <f>COUNTA(I313:Z313)-C313</f>
        <v>0</v>
      </c>
      <c r="E313" s="4">
        <f t="shared" si="30"/>
        <v>0</v>
      </c>
      <c r="F313" s="19" t="s">
        <v>95</v>
      </c>
      <c r="G313" s="19" t="s">
        <v>95</v>
      </c>
      <c r="H313" s="19" t="s">
        <v>17</v>
      </c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2"/>
    </row>
    <row r="314" spans="1:26" x14ac:dyDescent="0.25">
      <c r="B314" s="135"/>
      <c r="C314" s="4">
        <f t="shared" si="29"/>
        <v>0</v>
      </c>
      <c r="D314" s="4">
        <f>COUNTA(I314:Z314)-C314</f>
        <v>0</v>
      </c>
      <c r="E314" s="4">
        <f t="shared" si="30"/>
        <v>0</v>
      </c>
      <c r="F314" s="19" t="s">
        <v>96</v>
      </c>
      <c r="G314" s="19" t="s">
        <v>96</v>
      </c>
      <c r="H314" s="19" t="s">
        <v>17</v>
      </c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2"/>
    </row>
    <row r="315" spans="1:26" x14ac:dyDescent="0.25">
      <c r="B315" s="135"/>
      <c r="C315" s="4">
        <f t="shared" si="29"/>
        <v>1</v>
      </c>
      <c r="D315" s="4">
        <f>COUNTA(I315:Z315)-C315</f>
        <v>4</v>
      </c>
      <c r="E315" s="4">
        <f t="shared" si="30"/>
        <v>5</v>
      </c>
      <c r="F315" s="19" t="s">
        <v>96</v>
      </c>
      <c r="G315" s="19" t="s">
        <v>96</v>
      </c>
      <c r="H315" s="19" t="s">
        <v>17</v>
      </c>
      <c r="I315" s="81" t="s">
        <v>65</v>
      </c>
      <c r="J315" s="80" t="s">
        <v>74</v>
      </c>
      <c r="K315" s="80" t="s">
        <v>74</v>
      </c>
      <c r="L315" s="80" t="s">
        <v>74</v>
      </c>
      <c r="M315" s="80" t="s">
        <v>74</v>
      </c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2"/>
    </row>
    <row r="316" spans="1:26" x14ac:dyDescent="0.25">
      <c r="B316" s="135"/>
      <c r="C316" s="4">
        <f t="shared" si="29"/>
        <v>0</v>
      </c>
      <c r="D316" s="4">
        <f>COUNTA(I316:Z316)-C316</f>
        <v>0</v>
      </c>
      <c r="E316" s="4">
        <f t="shared" si="30"/>
        <v>0</v>
      </c>
      <c r="F316" s="19" t="s">
        <v>97</v>
      </c>
      <c r="G316" s="19" t="s">
        <v>97</v>
      </c>
      <c r="H316" s="19" t="s">
        <v>17</v>
      </c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2"/>
    </row>
    <row r="317" spans="1:26" x14ac:dyDescent="0.25">
      <c r="B317" s="135"/>
      <c r="C317" s="4">
        <f t="shared" si="29"/>
        <v>0</v>
      </c>
      <c r="D317" s="4">
        <f>COUNTA(I317:Z317)-C317</f>
        <v>0</v>
      </c>
      <c r="E317" s="4">
        <f t="shared" si="30"/>
        <v>0</v>
      </c>
      <c r="F317" s="19" t="s">
        <v>98</v>
      </c>
      <c r="G317" s="19" t="s">
        <v>98</v>
      </c>
      <c r="H317" s="19" t="s">
        <v>17</v>
      </c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2"/>
    </row>
    <row r="318" spans="1:26" x14ac:dyDescent="0.25">
      <c r="B318" s="135"/>
      <c r="C318" s="4">
        <f t="shared" si="29"/>
        <v>0</v>
      </c>
      <c r="D318" s="4">
        <f>COUNTA(I318:Z318)-C318</f>
        <v>0</v>
      </c>
      <c r="E318" s="4">
        <f t="shared" si="30"/>
        <v>0</v>
      </c>
      <c r="F318" s="21" t="s">
        <v>99</v>
      </c>
      <c r="G318" s="21" t="s">
        <v>99</v>
      </c>
      <c r="H318" s="19" t="s">
        <v>17</v>
      </c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2"/>
    </row>
    <row r="319" spans="1:26" x14ac:dyDescent="0.25">
      <c r="B319" s="135"/>
      <c r="C319" s="4">
        <f t="shared" si="29"/>
        <v>0</v>
      </c>
      <c r="D319" s="4">
        <f>COUNTA(I319:Z319)-C319</f>
        <v>3</v>
      </c>
      <c r="E319" s="4">
        <f t="shared" si="30"/>
        <v>3</v>
      </c>
      <c r="F319" s="38" t="s">
        <v>100</v>
      </c>
      <c r="G319" s="38" t="s">
        <v>101</v>
      </c>
      <c r="H319" s="19" t="s">
        <v>17</v>
      </c>
      <c r="I319" s="81" t="s">
        <v>35</v>
      </c>
      <c r="J319" s="80" t="s">
        <v>35</v>
      </c>
      <c r="K319" s="80"/>
      <c r="L319" s="80" t="s">
        <v>35</v>
      </c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2"/>
    </row>
    <row r="320" spans="1:26" x14ac:dyDescent="0.25">
      <c r="B320" s="135"/>
      <c r="C320" s="15">
        <f t="shared" si="29"/>
        <v>0</v>
      </c>
      <c r="D320" s="4">
        <f>COUNTA(I320:Z320)-C320</f>
        <v>0</v>
      </c>
      <c r="E320" s="15">
        <f t="shared" si="30"/>
        <v>0</v>
      </c>
      <c r="F320" s="19" t="s">
        <v>93</v>
      </c>
      <c r="G320" s="19" t="s">
        <v>102</v>
      </c>
      <c r="H320" s="19" t="s">
        <v>17</v>
      </c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2"/>
    </row>
    <row r="321" spans="2:26" x14ac:dyDescent="0.25">
      <c r="B321" s="174"/>
      <c r="C321" s="4">
        <f t="shared" si="29"/>
        <v>0</v>
      </c>
      <c r="D321" s="4">
        <f>COUNTA(I321:Z321)-C321</f>
        <v>0</v>
      </c>
      <c r="E321" s="4">
        <f t="shared" si="30"/>
        <v>0</v>
      </c>
      <c r="F321" s="19" t="s">
        <v>103</v>
      </c>
      <c r="G321" s="19" t="s">
        <v>104</v>
      </c>
      <c r="H321" s="22" t="s">
        <v>17</v>
      </c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2"/>
    </row>
    <row r="322" spans="2:26" x14ac:dyDescent="0.25">
      <c r="B322" s="135"/>
      <c r="C322" s="16">
        <f t="shared" si="29"/>
        <v>0</v>
      </c>
      <c r="D322" s="4">
        <f>COUNTA(I322:Z322)-C322</f>
        <v>0</v>
      </c>
      <c r="E322" s="16">
        <f t="shared" si="30"/>
        <v>0</v>
      </c>
      <c r="F322" s="53" t="s">
        <v>107</v>
      </c>
      <c r="G322" s="53" t="s">
        <v>106</v>
      </c>
      <c r="H322" s="19" t="s">
        <v>17</v>
      </c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2"/>
    </row>
    <row r="323" spans="2:26" x14ac:dyDescent="0.25">
      <c r="B323" s="135"/>
      <c r="C323" s="4">
        <f t="shared" si="29"/>
        <v>0</v>
      </c>
      <c r="D323" s="4">
        <f>COUNTA(I323:Z323)-C323</f>
        <v>0</v>
      </c>
      <c r="E323" s="4">
        <f t="shared" si="30"/>
        <v>0</v>
      </c>
      <c r="F323" s="53" t="s">
        <v>105</v>
      </c>
      <c r="G323" s="53" t="s">
        <v>108</v>
      </c>
      <c r="H323" s="19" t="s">
        <v>17</v>
      </c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2"/>
    </row>
    <row r="324" spans="2:26" x14ac:dyDescent="0.25">
      <c r="B324" s="135"/>
      <c r="C324" s="4">
        <f t="shared" si="29"/>
        <v>0</v>
      </c>
      <c r="D324" s="4">
        <f>COUNTA(I324:Z324)-C324</f>
        <v>0</v>
      </c>
      <c r="E324" s="4">
        <f t="shared" si="30"/>
        <v>0</v>
      </c>
      <c r="F324" s="19" t="s">
        <v>109</v>
      </c>
      <c r="G324" s="92" t="s">
        <v>110</v>
      </c>
      <c r="H324" s="19" t="s">
        <v>17</v>
      </c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2"/>
    </row>
    <row r="325" spans="2:26" x14ac:dyDescent="0.25">
      <c r="B325" s="135"/>
      <c r="C325" s="4">
        <f t="shared" si="29"/>
        <v>0</v>
      </c>
      <c r="D325" s="4">
        <f>COUNTA(I325:Z325)-C325</f>
        <v>1</v>
      </c>
      <c r="E325" s="4">
        <f t="shared" si="30"/>
        <v>1</v>
      </c>
      <c r="F325" s="19" t="s">
        <v>96</v>
      </c>
      <c r="G325" s="19" t="s">
        <v>96</v>
      </c>
      <c r="H325" s="19" t="s">
        <v>17</v>
      </c>
      <c r="I325" s="81"/>
      <c r="J325" s="80"/>
      <c r="K325" s="80" t="s">
        <v>35</v>
      </c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2"/>
    </row>
    <row r="326" spans="2:26" x14ac:dyDescent="0.25">
      <c r="B326" s="135"/>
      <c r="C326" s="4">
        <f t="shared" si="29"/>
        <v>0</v>
      </c>
      <c r="D326" s="4">
        <f>COUNTA(I326:Z326)-C326</f>
        <v>0</v>
      </c>
      <c r="E326" s="4">
        <f t="shared" si="30"/>
        <v>0</v>
      </c>
      <c r="F326" s="19" t="s">
        <v>96</v>
      </c>
      <c r="G326" s="19" t="s">
        <v>96</v>
      </c>
      <c r="H326" s="19" t="s">
        <v>17</v>
      </c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2"/>
    </row>
    <row r="327" spans="2:26" x14ac:dyDescent="0.25">
      <c r="B327" s="135"/>
      <c r="C327" s="4">
        <f t="shared" si="29"/>
        <v>0</v>
      </c>
      <c r="D327" s="4">
        <f>COUNTA(I327:Z327)-C327</f>
        <v>1</v>
      </c>
      <c r="E327" s="4">
        <f t="shared" si="30"/>
        <v>1</v>
      </c>
      <c r="F327" s="19" t="s">
        <v>97</v>
      </c>
      <c r="G327" s="19" t="s">
        <v>97</v>
      </c>
      <c r="H327" s="19" t="s">
        <v>17</v>
      </c>
      <c r="I327" s="81"/>
      <c r="J327" s="80" t="s">
        <v>35</v>
      </c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2"/>
    </row>
    <row r="328" spans="2:26" x14ac:dyDescent="0.25">
      <c r="B328" s="135"/>
      <c r="C328" s="4">
        <f t="shared" si="29"/>
        <v>0</v>
      </c>
      <c r="D328" s="4">
        <f>COUNTA(I328:Z328)-C328</f>
        <v>0</v>
      </c>
      <c r="E328" s="4">
        <f t="shared" si="30"/>
        <v>0</v>
      </c>
      <c r="F328" s="19" t="s">
        <v>98</v>
      </c>
      <c r="G328" s="19" t="s">
        <v>98</v>
      </c>
      <c r="H328" s="19" t="s">
        <v>17</v>
      </c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2"/>
    </row>
    <row r="329" spans="2:26" x14ac:dyDescent="0.25">
      <c r="B329" s="135"/>
      <c r="C329" s="4">
        <f t="shared" si="29"/>
        <v>0</v>
      </c>
      <c r="D329" s="4">
        <f>COUNTA(I329:Z329)-C329</f>
        <v>0</v>
      </c>
      <c r="E329" s="4">
        <f t="shared" si="30"/>
        <v>0</v>
      </c>
      <c r="F329" s="21" t="s">
        <v>99</v>
      </c>
      <c r="G329" s="21" t="s">
        <v>99</v>
      </c>
      <c r="H329" s="19" t="s">
        <v>17</v>
      </c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2"/>
    </row>
    <row r="330" spans="2:26" x14ac:dyDescent="0.25">
      <c r="B330" s="135"/>
      <c r="C330" s="4">
        <f t="shared" si="29"/>
        <v>0</v>
      </c>
      <c r="D330" s="4">
        <f>COUNTA(I330:Z330)-C330</f>
        <v>2</v>
      </c>
      <c r="E330" s="4">
        <f t="shared" si="30"/>
        <v>2</v>
      </c>
      <c r="F330" s="38" t="s">
        <v>100</v>
      </c>
      <c r="G330" s="38" t="s">
        <v>101</v>
      </c>
      <c r="H330" s="19" t="s">
        <v>17</v>
      </c>
      <c r="I330" s="81"/>
      <c r="J330" s="80"/>
      <c r="K330" s="80"/>
      <c r="L330" s="80" t="s">
        <v>35</v>
      </c>
      <c r="M330" s="80" t="s">
        <v>35</v>
      </c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2"/>
    </row>
    <row r="331" spans="2:26" x14ac:dyDescent="0.25">
      <c r="B331" s="135"/>
      <c r="C331" s="4">
        <f t="shared" si="29"/>
        <v>0</v>
      </c>
      <c r="D331" s="4">
        <f>COUNTA(I331:Z331)-C331</f>
        <v>0</v>
      </c>
      <c r="E331" s="4">
        <f t="shared" si="30"/>
        <v>0</v>
      </c>
      <c r="F331" s="19" t="s">
        <v>93</v>
      </c>
      <c r="G331" s="19" t="s">
        <v>102</v>
      </c>
      <c r="H331" s="19" t="s">
        <v>17</v>
      </c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2"/>
    </row>
    <row r="332" spans="2:26" x14ac:dyDescent="0.25">
      <c r="B332" s="135"/>
      <c r="C332" s="4">
        <f t="shared" si="29"/>
        <v>0</v>
      </c>
      <c r="D332" s="4">
        <f>COUNTA(I332:Z332)-C332</f>
        <v>0</v>
      </c>
      <c r="E332" s="4">
        <f t="shared" si="30"/>
        <v>0</v>
      </c>
      <c r="F332" s="19" t="s">
        <v>103</v>
      </c>
      <c r="G332" s="19" t="s">
        <v>104</v>
      </c>
      <c r="H332" s="19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2"/>
    </row>
    <row r="333" spans="2:26" x14ac:dyDescent="0.25">
      <c r="B333" s="135"/>
      <c r="C333" s="4">
        <f t="shared" si="29"/>
        <v>0</v>
      </c>
      <c r="D333" s="4">
        <f>COUNTA(I333:Z333)-C333</f>
        <v>0</v>
      </c>
      <c r="E333" s="4">
        <f>C333+D333</f>
        <v>0</v>
      </c>
      <c r="F333" s="53" t="s">
        <v>107</v>
      </c>
      <c r="G333" s="53" t="s">
        <v>106</v>
      </c>
      <c r="H333" s="22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2"/>
    </row>
    <row r="334" spans="2:26" x14ac:dyDescent="0.25">
      <c r="B334" s="135"/>
      <c r="C334" s="4">
        <f t="shared" si="29"/>
        <v>0</v>
      </c>
      <c r="D334" s="4">
        <f>COUNTA(I334:Z334)-C334</f>
        <v>0</v>
      </c>
      <c r="E334" s="13">
        <f t="shared" ref="E334:E336" si="31">C334+D334</f>
        <v>0</v>
      </c>
      <c r="F334" s="53" t="s">
        <v>105</v>
      </c>
      <c r="G334" s="53" t="s">
        <v>108</v>
      </c>
      <c r="H334" s="22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2"/>
    </row>
    <row r="335" spans="2:26" ht="21.75" thickBot="1" x14ac:dyDescent="0.3">
      <c r="B335" s="135"/>
      <c r="C335" s="4">
        <f t="shared" si="29"/>
        <v>3</v>
      </c>
      <c r="D335" s="4">
        <f>COUNTA(I335:Z335)-C335</f>
        <v>0</v>
      </c>
      <c r="E335" s="13">
        <f t="shared" si="31"/>
        <v>3</v>
      </c>
      <c r="F335" s="19" t="s">
        <v>109</v>
      </c>
      <c r="G335" s="20" t="s">
        <v>111</v>
      </c>
      <c r="H335" s="22"/>
      <c r="I335" s="80"/>
      <c r="J335" s="80" t="s">
        <v>65</v>
      </c>
      <c r="K335" s="80" t="s">
        <v>65</v>
      </c>
      <c r="L335" s="80" t="s">
        <v>65</v>
      </c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2"/>
    </row>
    <row r="336" spans="2:26" ht="21.75" thickBot="1" x14ac:dyDescent="0.3">
      <c r="B336" s="136"/>
      <c r="C336" s="17">
        <f t="shared" si="29"/>
        <v>0</v>
      </c>
      <c r="D336" s="17">
        <f>COUNTA(I336:Z336)-C336</f>
        <v>0</v>
      </c>
      <c r="E336" s="23">
        <f t="shared" si="31"/>
        <v>0</v>
      </c>
      <c r="F336" s="24"/>
      <c r="G336" s="192"/>
      <c r="H336" s="25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5"/>
    </row>
    <row r="337" spans="1:26" x14ac:dyDescent="0.25">
      <c r="B337" s="113"/>
    </row>
    <row r="338" spans="1:26" ht="21.75" thickBot="1" x14ac:dyDescent="0.3">
      <c r="B338" s="113"/>
    </row>
    <row r="339" spans="1:26" ht="18.75" customHeight="1" x14ac:dyDescent="0.25">
      <c r="A339" s="76" t="str" cm="1">
        <f t="array" aca="1" ref="A339" ca="1">HYPERLINK("#'"&amp;CELL("nomfichier",A1)&amp;"'!A1", "↑")</f>
        <v>↑</v>
      </c>
      <c r="B339" s="134" t="s">
        <v>124</v>
      </c>
      <c r="C339" s="137" t="s">
        <v>4</v>
      </c>
      <c r="D339" s="138"/>
      <c r="E339" s="139"/>
      <c r="F339" s="140" t="s">
        <v>13</v>
      </c>
      <c r="G339" s="142" t="s">
        <v>1</v>
      </c>
      <c r="H339" s="142" t="s">
        <v>2</v>
      </c>
      <c r="I339" s="32" t="str">
        <f>$B$460</f>
        <v>Lundi</v>
      </c>
      <c r="J339" s="33" t="str">
        <f>$C$460</f>
        <v>Mardi</v>
      </c>
      <c r="K339" s="33" t="str">
        <f>$D$460</f>
        <v>Jeudi</v>
      </c>
      <c r="L339" s="33" t="str">
        <f>$E$460</f>
        <v>Vendredi</v>
      </c>
      <c r="M339" s="33" t="str">
        <f>$F$460</f>
        <v>Lundi</v>
      </c>
      <c r="N339" s="33" t="str">
        <f>$G$460</f>
        <v>Mardi</v>
      </c>
      <c r="O339" s="33" t="str">
        <f>$H$460</f>
        <v>Jeudi</v>
      </c>
      <c r="P339" s="33" t="str">
        <f>$I$460</f>
        <v>Vendredi</v>
      </c>
      <c r="Q339" s="33" t="str">
        <f>$J$460</f>
        <v>Lundi</v>
      </c>
      <c r="R339" s="33" t="str">
        <f>$K$460</f>
        <v>Mardi</v>
      </c>
      <c r="S339" s="33" t="str">
        <f>$L$460</f>
        <v>Jeudi</v>
      </c>
      <c r="T339" s="33" t="str">
        <f>$M$460</f>
        <v>Vendredi</v>
      </c>
      <c r="U339" s="33" t="str">
        <f>$N$460</f>
        <v xml:space="preserve"> </v>
      </c>
      <c r="V339" s="33" t="str">
        <f>$O$460</f>
        <v xml:space="preserve"> </v>
      </c>
      <c r="W339" s="33" t="str">
        <f>$P$460</f>
        <v xml:space="preserve"> </v>
      </c>
      <c r="X339" s="34" t="str">
        <f>$Q$460</f>
        <v xml:space="preserve"> </v>
      </c>
      <c r="Y339" s="34" t="str">
        <f>$R$460</f>
        <v xml:space="preserve"> </v>
      </c>
      <c r="Z339" s="35">
        <f>$S$460</f>
        <v>0</v>
      </c>
    </row>
    <row r="340" spans="1:26" x14ac:dyDescent="0.25">
      <c r="B340" s="135"/>
      <c r="C340" s="3" t="s">
        <v>5</v>
      </c>
      <c r="D340" s="3" t="s">
        <v>6</v>
      </c>
      <c r="E340" s="3" t="s">
        <v>3</v>
      </c>
      <c r="F340" s="141"/>
      <c r="G340" s="143"/>
      <c r="H340" s="143"/>
      <c r="I340" s="7" t="str">
        <f>$B$461</f>
        <v>2/10</v>
      </c>
      <c r="J340" s="6" t="str">
        <f>$C$461</f>
        <v>3/10</v>
      </c>
      <c r="K340" s="6" t="str">
        <f>$D$461</f>
        <v>5/10</v>
      </c>
      <c r="L340" s="6" t="str">
        <f>$E$461</f>
        <v>6/10</v>
      </c>
      <c r="M340" s="6" t="str">
        <f>$F$461</f>
        <v>9/10</v>
      </c>
      <c r="N340" s="6" t="str">
        <f>$G$461</f>
        <v>10/10</v>
      </c>
      <c r="O340" s="6" t="str">
        <f>$H$461</f>
        <v>12/10</v>
      </c>
      <c r="P340" s="6" t="str">
        <f>$I$461</f>
        <v>13/10</v>
      </c>
      <c r="Q340" s="6" t="str">
        <f>$J$461</f>
        <v>16/10</v>
      </c>
      <c r="R340" s="6" t="str">
        <f>$K$461</f>
        <v>17/10</v>
      </c>
      <c r="S340" s="6" t="str">
        <f>$L$461</f>
        <v>19/10</v>
      </c>
      <c r="T340" s="6" t="str">
        <f>$M$461</f>
        <v>20/10</v>
      </c>
      <c r="U340" s="6" t="str">
        <f>$N$461</f>
        <v xml:space="preserve"> </v>
      </c>
      <c r="V340" s="6" t="str">
        <f>$O$461</f>
        <v xml:space="preserve"> </v>
      </c>
      <c r="W340" s="6" t="str">
        <f>$P$461</f>
        <v xml:space="preserve"> </v>
      </c>
      <c r="X340" s="8" t="str">
        <f>$R$461</f>
        <v xml:space="preserve"> </v>
      </c>
      <c r="Y340" s="8" t="str">
        <f>$R$461</f>
        <v xml:space="preserve"> </v>
      </c>
      <c r="Z340" s="36">
        <f>$S$461</f>
        <v>0</v>
      </c>
    </row>
    <row r="341" spans="1:26" x14ac:dyDescent="0.25">
      <c r="B341" s="135"/>
      <c r="C341" s="4">
        <f t="shared" ref="C341:C364" si="32">COUNTIF(H341:ZN341, "nj")</f>
        <v>0</v>
      </c>
      <c r="D341" s="4">
        <f>COUNTA(I341:Z341)-C341</f>
        <v>0</v>
      </c>
      <c r="E341" s="4">
        <f>C341+D341</f>
        <v>0</v>
      </c>
      <c r="F341" s="53" t="s">
        <v>107</v>
      </c>
      <c r="G341" s="53" t="s">
        <v>106</v>
      </c>
      <c r="H341" s="19" t="s">
        <v>17</v>
      </c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2"/>
    </row>
    <row r="342" spans="1:26" x14ac:dyDescent="0.25">
      <c r="B342" s="135"/>
      <c r="C342" s="4">
        <f t="shared" si="32"/>
        <v>0</v>
      </c>
      <c r="D342" s="4">
        <f>COUNTA(I342:Z342)-C342</f>
        <v>0</v>
      </c>
      <c r="E342" s="4">
        <f t="shared" ref="E342:E364" si="33">C342+D342</f>
        <v>0</v>
      </c>
      <c r="F342" s="53" t="s">
        <v>105</v>
      </c>
      <c r="G342" s="53" t="s">
        <v>108</v>
      </c>
      <c r="H342" s="19" t="s">
        <v>17</v>
      </c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2"/>
    </row>
    <row r="343" spans="1:26" x14ac:dyDescent="0.25">
      <c r="B343" s="135"/>
      <c r="C343" s="4">
        <f t="shared" si="32"/>
        <v>0</v>
      </c>
      <c r="D343" s="4">
        <f>COUNTA(I343:Z343)-C343</f>
        <v>0</v>
      </c>
      <c r="E343" s="4">
        <f t="shared" si="33"/>
        <v>0</v>
      </c>
      <c r="F343" s="19" t="s">
        <v>109</v>
      </c>
      <c r="G343" s="92" t="s">
        <v>110</v>
      </c>
      <c r="H343" s="19" t="s">
        <v>17</v>
      </c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2"/>
    </row>
    <row r="344" spans="1:26" x14ac:dyDescent="0.25">
      <c r="B344" s="135"/>
      <c r="C344" s="4">
        <f t="shared" si="32"/>
        <v>0</v>
      </c>
      <c r="D344" s="4">
        <f>COUNTA(I344:Z344)-C344</f>
        <v>0</v>
      </c>
      <c r="E344" s="4">
        <f t="shared" si="33"/>
        <v>0</v>
      </c>
      <c r="F344" s="19" t="s">
        <v>96</v>
      </c>
      <c r="G344" s="19" t="s">
        <v>96</v>
      </c>
      <c r="H344" s="19" t="s">
        <v>17</v>
      </c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2"/>
    </row>
    <row r="345" spans="1:26" x14ac:dyDescent="0.25">
      <c r="B345" s="135"/>
      <c r="C345" s="4">
        <f t="shared" si="32"/>
        <v>0</v>
      </c>
      <c r="D345" s="4">
        <f>COUNTA(I345:Z345)-C345</f>
        <v>0</v>
      </c>
      <c r="E345" s="4">
        <f t="shared" si="33"/>
        <v>0</v>
      </c>
      <c r="F345" s="19" t="s">
        <v>96</v>
      </c>
      <c r="G345" s="19" t="s">
        <v>96</v>
      </c>
      <c r="H345" s="19" t="s">
        <v>17</v>
      </c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2"/>
    </row>
    <row r="346" spans="1:26" x14ac:dyDescent="0.25">
      <c r="B346" s="135"/>
      <c r="C346" s="4">
        <f t="shared" si="32"/>
        <v>1</v>
      </c>
      <c r="D346" s="4">
        <f>COUNTA(I346:Z346)-C346</f>
        <v>0</v>
      </c>
      <c r="E346" s="4">
        <f t="shared" si="33"/>
        <v>1</v>
      </c>
      <c r="F346" s="19" t="s">
        <v>97</v>
      </c>
      <c r="G346" s="19" t="s">
        <v>97</v>
      </c>
      <c r="H346" s="19" t="s">
        <v>17</v>
      </c>
      <c r="I346" s="81" t="s">
        <v>65</v>
      </c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2"/>
    </row>
    <row r="347" spans="1:26" x14ac:dyDescent="0.25">
      <c r="B347" s="135"/>
      <c r="C347" s="4">
        <f t="shared" si="32"/>
        <v>0</v>
      </c>
      <c r="D347" s="4">
        <f>COUNTA(I347:Z347)-C347</f>
        <v>0</v>
      </c>
      <c r="E347" s="4">
        <f t="shared" si="33"/>
        <v>0</v>
      </c>
      <c r="F347" s="19" t="s">
        <v>98</v>
      </c>
      <c r="G347" s="19" t="s">
        <v>98</v>
      </c>
      <c r="H347" s="19" t="s">
        <v>17</v>
      </c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2"/>
    </row>
    <row r="348" spans="1:26" x14ac:dyDescent="0.25">
      <c r="B348" s="135"/>
      <c r="C348" s="4">
        <f t="shared" si="32"/>
        <v>0</v>
      </c>
      <c r="D348" s="4">
        <f>COUNTA(I348:Z348)-C348</f>
        <v>0</v>
      </c>
      <c r="E348" s="4">
        <f t="shared" si="33"/>
        <v>0</v>
      </c>
      <c r="F348" s="53" t="s">
        <v>107</v>
      </c>
      <c r="G348" s="53" t="s">
        <v>106</v>
      </c>
      <c r="H348" s="19" t="s">
        <v>17</v>
      </c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2"/>
    </row>
    <row r="349" spans="1:26" x14ac:dyDescent="0.25">
      <c r="B349" s="135"/>
      <c r="C349" s="4">
        <f t="shared" si="32"/>
        <v>3</v>
      </c>
      <c r="D349" s="4">
        <f>COUNTA(I349:Z349)-C349</f>
        <v>1</v>
      </c>
      <c r="E349" s="4">
        <f t="shared" si="33"/>
        <v>4</v>
      </c>
      <c r="F349" s="53" t="s">
        <v>105</v>
      </c>
      <c r="G349" s="53" t="s">
        <v>108</v>
      </c>
      <c r="H349" s="19" t="s">
        <v>17</v>
      </c>
      <c r="I349" s="81" t="s">
        <v>65</v>
      </c>
      <c r="J349" s="80"/>
      <c r="K349" s="80" t="s">
        <v>75</v>
      </c>
      <c r="L349" s="80" t="s">
        <v>65</v>
      </c>
      <c r="M349" s="80" t="s">
        <v>65</v>
      </c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2"/>
    </row>
    <row r="350" spans="1:26" x14ac:dyDescent="0.25">
      <c r="B350" s="135"/>
      <c r="C350" s="4">
        <f t="shared" si="32"/>
        <v>0</v>
      </c>
      <c r="D350" s="4">
        <f>COUNTA(I350:Z350)-C350</f>
        <v>0</v>
      </c>
      <c r="E350" s="4">
        <f t="shared" si="33"/>
        <v>0</v>
      </c>
      <c r="F350" s="19" t="s">
        <v>109</v>
      </c>
      <c r="G350" s="92" t="s">
        <v>110</v>
      </c>
      <c r="H350" s="19" t="s">
        <v>17</v>
      </c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2"/>
    </row>
    <row r="351" spans="1:26" x14ac:dyDescent="0.25">
      <c r="B351" s="135"/>
      <c r="C351" s="4">
        <f t="shared" si="32"/>
        <v>1</v>
      </c>
      <c r="D351" s="4">
        <f>COUNTA(I351:Z351)-C351</f>
        <v>0</v>
      </c>
      <c r="E351" s="4">
        <f t="shared" si="33"/>
        <v>1</v>
      </c>
      <c r="F351" s="19" t="s">
        <v>96</v>
      </c>
      <c r="G351" s="19" t="s">
        <v>96</v>
      </c>
      <c r="H351" s="19" t="s">
        <v>17</v>
      </c>
      <c r="I351" s="81" t="s">
        <v>65</v>
      </c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2"/>
    </row>
    <row r="352" spans="1:26" x14ac:dyDescent="0.25">
      <c r="B352" s="135"/>
      <c r="C352" s="15">
        <f t="shared" si="32"/>
        <v>0</v>
      </c>
      <c r="D352" s="4">
        <f>COUNTA(I352:Z352)-C352</f>
        <v>0</v>
      </c>
      <c r="E352" s="15">
        <f t="shared" si="33"/>
        <v>0</v>
      </c>
      <c r="F352" s="19" t="s">
        <v>96</v>
      </c>
      <c r="G352" s="19" t="s">
        <v>96</v>
      </c>
      <c r="H352" s="19" t="s">
        <v>17</v>
      </c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2"/>
    </row>
    <row r="353" spans="1:26" ht="21.75" thickBot="1" x14ac:dyDescent="0.3">
      <c r="B353" s="135"/>
      <c r="C353" s="17">
        <f t="shared" si="32"/>
        <v>0</v>
      </c>
      <c r="D353" s="17">
        <f>COUNTA(I353:Z353)-C353</f>
        <v>0</v>
      </c>
      <c r="E353" s="17">
        <f t="shared" si="33"/>
        <v>0</v>
      </c>
      <c r="F353" s="19" t="s">
        <v>97</v>
      </c>
      <c r="G353" s="19" t="s">
        <v>97</v>
      </c>
      <c r="H353" s="25" t="s">
        <v>17</v>
      </c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5"/>
    </row>
    <row r="354" spans="1:26" x14ac:dyDescent="0.25">
      <c r="B354" s="135"/>
      <c r="C354" s="16">
        <f t="shared" si="32"/>
        <v>0</v>
      </c>
      <c r="D354" s="16">
        <f>COUNTA(I354:Z354)-C354</f>
        <v>0</v>
      </c>
      <c r="E354" s="16">
        <f t="shared" si="33"/>
        <v>0</v>
      </c>
      <c r="F354" s="19" t="s">
        <v>98</v>
      </c>
      <c r="G354" s="19" t="s">
        <v>98</v>
      </c>
      <c r="H354" s="19" t="s">
        <v>18</v>
      </c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2"/>
    </row>
    <row r="355" spans="1:26" x14ac:dyDescent="0.25">
      <c r="B355" s="135"/>
      <c r="C355" s="4">
        <f t="shared" si="32"/>
        <v>0</v>
      </c>
      <c r="D355" s="4">
        <f>COUNTA(I355:Z355)-C355</f>
        <v>0</v>
      </c>
      <c r="E355" s="4">
        <f t="shared" si="33"/>
        <v>0</v>
      </c>
      <c r="F355" s="53" t="s">
        <v>107</v>
      </c>
      <c r="G355" s="53" t="s">
        <v>106</v>
      </c>
      <c r="H355" s="19" t="s">
        <v>18</v>
      </c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2"/>
    </row>
    <row r="356" spans="1:26" x14ac:dyDescent="0.25">
      <c r="B356" s="135"/>
      <c r="C356" s="4">
        <f t="shared" si="32"/>
        <v>0</v>
      </c>
      <c r="D356" s="4">
        <f>COUNTA(I356:Z356)-C356</f>
        <v>1</v>
      </c>
      <c r="E356" s="4">
        <f t="shared" si="33"/>
        <v>1</v>
      </c>
      <c r="F356" s="53" t="s">
        <v>105</v>
      </c>
      <c r="G356" s="53" t="s">
        <v>108</v>
      </c>
      <c r="H356" s="19" t="s">
        <v>18</v>
      </c>
      <c r="I356" s="81" t="s">
        <v>36</v>
      </c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2"/>
    </row>
    <row r="357" spans="1:26" x14ac:dyDescent="0.25">
      <c r="B357" s="135"/>
      <c r="C357" s="4">
        <f t="shared" si="32"/>
        <v>0</v>
      </c>
      <c r="D357" s="4">
        <f>COUNTA(I357:Z357)-C357</f>
        <v>0</v>
      </c>
      <c r="E357" s="4">
        <f t="shared" si="33"/>
        <v>0</v>
      </c>
      <c r="F357" s="19" t="s">
        <v>109</v>
      </c>
      <c r="G357" s="92" t="s">
        <v>110</v>
      </c>
      <c r="H357" s="19" t="s">
        <v>18</v>
      </c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2"/>
    </row>
    <row r="358" spans="1:26" x14ac:dyDescent="0.25">
      <c r="B358" s="135"/>
      <c r="C358" s="4">
        <f t="shared" si="32"/>
        <v>0</v>
      </c>
      <c r="D358" s="4">
        <f>COUNTA(I358:Z358)-C358</f>
        <v>0</v>
      </c>
      <c r="E358" s="4">
        <f t="shared" si="33"/>
        <v>0</v>
      </c>
      <c r="F358" s="19" t="s">
        <v>96</v>
      </c>
      <c r="G358" s="19" t="s">
        <v>96</v>
      </c>
      <c r="H358" s="19" t="s">
        <v>18</v>
      </c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2"/>
    </row>
    <row r="359" spans="1:26" x14ac:dyDescent="0.25">
      <c r="B359" s="135"/>
      <c r="C359" s="4">
        <f t="shared" si="32"/>
        <v>0</v>
      </c>
      <c r="D359" s="4">
        <f>COUNTA(I359:Z359)-C359</f>
        <v>2</v>
      </c>
      <c r="E359" s="4">
        <f t="shared" si="33"/>
        <v>2</v>
      </c>
      <c r="F359" s="19" t="s">
        <v>96</v>
      </c>
      <c r="G359" s="19" t="s">
        <v>96</v>
      </c>
      <c r="H359" s="19" t="s">
        <v>18</v>
      </c>
      <c r="I359" s="81"/>
      <c r="J359" s="80"/>
      <c r="K359" s="80"/>
      <c r="L359" s="80" t="s">
        <v>35</v>
      </c>
      <c r="M359" s="80" t="s">
        <v>35</v>
      </c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2"/>
    </row>
    <row r="360" spans="1:26" x14ac:dyDescent="0.25">
      <c r="B360" s="135"/>
      <c r="C360" s="4">
        <f t="shared" si="32"/>
        <v>0</v>
      </c>
      <c r="D360" s="4">
        <f>COUNTA(I360:Z360)-C360</f>
        <v>0</v>
      </c>
      <c r="E360" s="4">
        <f t="shared" si="33"/>
        <v>0</v>
      </c>
      <c r="F360" s="19"/>
      <c r="G360" s="19"/>
      <c r="H360" s="19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2"/>
    </row>
    <row r="361" spans="1:26" x14ac:dyDescent="0.25">
      <c r="B361" s="135"/>
      <c r="C361" s="4">
        <f t="shared" si="32"/>
        <v>0</v>
      </c>
      <c r="D361" s="4">
        <f>COUNTA(I361:Z361)-C361</f>
        <v>0</v>
      </c>
      <c r="E361" s="4">
        <f t="shared" si="33"/>
        <v>0</v>
      </c>
      <c r="F361" s="19"/>
      <c r="G361" s="19"/>
      <c r="H361" s="19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2"/>
    </row>
    <row r="362" spans="1:26" x14ac:dyDescent="0.25">
      <c r="B362" s="135"/>
      <c r="C362" s="4">
        <f t="shared" si="32"/>
        <v>0</v>
      </c>
      <c r="D362" s="4">
        <f>COUNTA(I362:Z362)-C362</f>
        <v>0</v>
      </c>
      <c r="E362" s="4">
        <f t="shared" si="33"/>
        <v>0</v>
      </c>
      <c r="F362" s="19"/>
      <c r="G362" s="1"/>
      <c r="H362" s="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2"/>
    </row>
    <row r="363" spans="1:26" x14ac:dyDescent="0.25">
      <c r="B363" s="135"/>
      <c r="C363" s="4">
        <f t="shared" si="32"/>
        <v>0</v>
      </c>
      <c r="D363" s="4">
        <f>COUNTA(I363:Z363)-C363</f>
        <v>0</v>
      </c>
      <c r="E363" s="4">
        <f t="shared" si="33"/>
        <v>0</v>
      </c>
      <c r="F363" s="1"/>
      <c r="G363" s="1"/>
      <c r="H363" s="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2"/>
    </row>
    <row r="364" spans="1:26" ht="21.75" thickBot="1" x14ac:dyDescent="0.3">
      <c r="B364" s="136"/>
      <c r="C364" s="17">
        <f t="shared" si="32"/>
        <v>0</v>
      </c>
      <c r="D364" s="17">
        <f>COUNTA(I364:Z364)-C364</f>
        <v>0</v>
      </c>
      <c r="E364" s="17">
        <f t="shared" si="33"/>
        <v>0</v>
      </c>
      <c r="F364" s="20"/>
      <c r="G364" s="20"/>
      <c r="H364" s="20"/>
      <c r="I364" s="83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5"/>
    </row>
    <row r="365" spans="1:26" x14ac:dyDescent="0.25">
      <c r="B365" s="113"/>
    </row>
    <row r="366" spans="1:26" ht="21.75" thickBot="1" x14ac:dyDescent="0.3">
      <c r="B366" s="113"/>
    </row>
    <row r="367" spans="1:26" ht="18.75" customHeight="1" x14ac:dyDescent="0.25">
      <c r="A367" s="76" t="str" cm="1">
        <f t="array" aca="1" ref="A367" ca="1">HYPERLINK("#'"&amp;CELL("nomfichier",A1)&amp;"'!A1", "↑")</f>
        <v>↑</v>
      </c>
      <c r="B367" s="144" t="s">
        <v>125</v>
      </c>
      <c r="C367" s="147" t="s">
        <v>4</v>
      </c>
      <c r="D367" s="148"/>
      <c r="E367" s="149"/>
      <c r="F367" s="150" t="s">
        <v>13</v>
      </c>
      <c r="G367" s="152" t="s">
        <v>1</v>
      </c>
      <c r="H367" s="152" t="s">
        <v>2</v>
      </c>
      <c r="I367" s="39" t="str">
        <f>$B$460</f>
        <v>Lundi</v>
      </c>
      <c r="J367" s="40" t="str">
        <f>$C$460</f>
        <v>Mardi</v>
      </c>
      <c r="K367" s="40" t="str">
        <f>$D$460</f>
        <v>Jeudi</v>
      </c>
      <c r="L367" s="40" t="str">
        <f>$E$460</f>
        <v>Vendredi</v>
      </c>
      <c r="M367" s="40" t="str">
        <f>$F$460</f>
        <v>Lundi</v>
      </c>
      <c r="N367" s="40" t="str">
        <f>$G$460</f>
        <v>Mardi</v>
      </c>
      <c r="O367" s="40" t="str">
        <f>$H$460</f>
        <v>Jeudi</v>
      </c>
      <c r="P367" s="40" t="str">
        <f>$I$460</f>
        <v>Vendredi</v>
      </c>
      <c r="Q367" s="40" t="str">
        <f>$J$460</f>
        <v>Lundi</v>
      </c>
      <c r="R367" s="40" t="str">
        <f>$K$460</f>
        <v>Mardi</v>
      </c>
      <c r="S367" s="40" t="str">
        <f>$L$460</f>
        <v>Jeudi</v>
      </c>
      <c r="T367" s="40" t="str">
        <f>$M$460</f>
        <v>Vendredi</v>
      </c>
      <c r="U367" s="40" t="str">
        <f>$N$460</f>
        <v xml:space="preserve"> </v>
      </c>
      <c r="V367" s="40" t="str">
        <f>$O$460</f>
        <v xml:space="preserve"> </v>
      </c>
      <c r="W367" s="40" t="str">
        <f>$P$460</f>
        <v xml:space="preserve"> </v>
      </c>
      <c r="X367" s="41" t="str">
        <f>$Q$460</f>
        <v xml:space="preserve"> </v>
      </c>
      <c r="Y367" s="41" t="str">
        <f>$R$460</f>
        <v xml:space="preserve"> </v>
      </c>
      <c r="Z367" s="42">
        <f>$S$460</f>
        <v>0</v>
      </c>
    </row>
    <row r="368" spans="1:26" x14ac:dyDescent="0.25">
      <c r="B368" s="145"/>
      <c r="C368" s="12" t="s">
        <v>5</v>
      </c>
      <c r="D368" s="12" t="s">
        <v>6</v>
      </c>
      <c r="E368" s="12" t="s">
        <v>3</v>
      </c>
      <c r="F368" s="151"/>
      <c r="G368" s="153"/>
      <c r="H368" s="153"/>
      <c r="I368" s="9" t="str">
        <f>$B$461</f>
        <v>2/10</v>
      </c>
      <c r="J368" s="10" t="str">
        <f>$C$461</f>
        <v>3/10</v>
      </c>
      <c r="K368" s="10" t="str">
        <f>$D$461</f>
        <v>5/10</v>
      </c>
      <c r="L368" s="10" t="str">
        <f>$E$461</f>
        <v>6/10</v>
      </c>
      <c r="M368" s="10" t="str">
        <f>$F$461</f>
        <v>9/10</v>
      </c>
      <c r="N368" s="10" t="str">
        <f>$G$461</f>
        <v>10/10</v>
      </c>
      <c r="O368" s="10" t="str">
        <f>$H$461</f>
        <v>12/10</v>
      </c>
      <c r="P368" s="10" t="str">
        <f>$I$461</f>
        <v>13/10</v>
      </c>
      <c r="Q368" s="10" t="str">
        <f>$J$461</f>
        <v>16/10</v>
      </c>
      <c r="R368" s="10" t="str">
        <f>$K$461</f>
        <v>17/10</v>
      </c>
      <c r="S368" s="10" t="str">
        <f>$L$461</f>
        <v>19/10</v>
      </c>
      <c r="T368" s="10" t="str">
        <f>$M$461</f>
        <v>20/10</v>
      </c>
      <c r="U368" s="10" t="str">
        <f>$N$461</f>
        <v xml:space="preserve"> </v>
      </c>
      <c r="V368" s="10" t="str">
        <f>$O$461</f>
        <v xml:space="preserve"> </v>
      </c>
      <c r="W368" s="10" t="str">
        <f>$P$461</f>
        <v xml:space="preserve"> </v>
      </c>
      <c r="X368" s="11" t="str">
        <f>$R$461</f>
        <v xml:space="preserve"> </v>
      </c>
      <c r="Y368" s="11" t="str">
        <f>$R$461</f>
        <v xml:space="preserve"> </v>
      </c>
      <c r="Z368" s="43">
        <f>$S$461</f>
        <v>0</v>
      </c>
    </row>
    <row r="369" spans="2:26" x14ac:dyDescent="0.25">
      <c r="B369" s="145"/>
      <c r="C369" s="4">
        <f t="shared" ref="C369:C392" si="34">COUNTIF(H369:ZN369, "nj")</f>
        <v>0</v>
      </c>
      <c r="D369" s="4">
        <f>COUNTA(I369:Z369)-C369</f>
        <v>0</v>
      </c>
      <c r="E369" s="4">
        <f>C369+D369</f>
        <v>0</v>
      </c>
      <c r="F369" s="53" t="s">
        <v>107</v>
      </c>
      <c r="G369" s="53" t="s">
        <v>106</v>
      </c>
      <c r="H369" s="19" t="s">
        <v>18</v>
      </c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2"/>
    </row>
    <row r="370" spans="2:26" x14ac:dyDescent="0.25">
      <c r="B370" s="145"/>
      <c r="C370" s="4">
        <f t="shared" si="34"/>
        <v>0</v>
      </c>
      <c r="D370" s="4">
        <f>COUNTA(I370:Z370)-C370</f>
        <v>0</v>
      </c>
      <c r="E370" s="4">
        <f t="shared" ref="E370:E392" si="35">C370+D370</f>
        <v>0</v>
      </c>
      <c r="F370" s="53" t="s">
        <v>105</v>
      </c>
      <c r="G370" s="53" t="s">
        <v>108</v>
      </c>
      <c r="H370" s="19" t="s">
        <v>18</v>
      </c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2"/>
    </row>
    <row r="371" spans="2:26" x14ac:dyDescent="0.25">
      <c r="B371" s="145"/>
      <c r="C371" s="4">
        <f t="shared" si="34"/>
        <v>0</v>
      </c>
      <c r="D371" s="4">
        <f>COUNTA(I371:Z371)-C371</f>
        <v>0</v>
      </c>
      <c r="E371" s="4">
        <f t="shared" si="35"/>
        <v>0</v>
      </c>
      <c r="F371" s="19" t="s">
        <v>109</v>
      </c>
      <c r="G371" s="92" t="s">
        <v>110</v>
      </c>
      <c r="H371" s="19" t="s">
        <v>18</v>
      </c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2"/>
    </row>
    <row r="372" spans="2:26" x14ac:dyDescent="0.25">
      <c r="B372" s="145"/>
      <c r="C372" s="4">
        <f t="shared" si="34"/>
        <v>0</v>
      </c>
      <c r="D372" s="4">
        <f>COUNTA(I372:Z372)-C372</f>
        <v>0</v>
      </c>
      <c r="E372" s="4">
        <f t="shared" si="35"/>
        <v>0</v>
      </c>
      <c r="F372" s="19" t="s">
        <v>96</v>
      </c>
      <c r="G372" s="19" t="s">
        <v>96</v>
      </c>
      <c r="H372" s="19" t="s">
        <v>18</v>
      </c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2"/>
    </row>
    <row r="373" spans="2:26" x14ac:dyDescent="0.25">
      <c r="B373" s="145"/>
      <c r="C373" s="4">
        <f t="shared" si="34"/>
        <v>0</v>
      </c>
      <c r="D373" s="4">
        <f>COUNTA(I373:Z373)-C373</f>
        <v>0</v>
      </c>
      <c r="E373" s="4">
        <f t="shared" si="35"/>
        <v>0</v>
      </c>
      <c r="F373" s="19" t="s">
        <v>96</v>
      </c>
      <c r="G373" s="19" t="s">
        <v>96</v>
      </c>
      <c r="H373" s="19" t="s">
        <v>18</v>
      </c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2"/>
    </row>
    <row r="374" spans="2:26" x14ac:dyDescent="0.25">
      <c r="B374" s="145"/>
      <c r="C374" s="4">
        <f t="shared" si="34"/>
        <v>1</v>
      </c>
      <c r="D374" s="4">
        <f>COUNTA(I374:Z374)-C374</f>
        <v>4</v>
      </c>
      <c r="E374" s="4">
        <f t="shared" si="35"/>
        <v>5</v>
      </c>
      <c r="F374" s="19" t="s">
        <v>97</v>
      </c>
      <c r="G374" s="19" t="s">
        <v>97</v>
      </c>
      <c r="H374" s="19" t="s">
        <v>18</v>
      </c>
      <c r="I374" s="81" t="s">
        <v>65</v>
      </c>
      <c r="J374" s="80" t="s">
        <v>74</v>
      </c>
      <c r="K374" s="80" t="s">
        <v>74</v>
      </c>
      <c r="L374" s="80" t="s">
        <v>74</v>
      </c>
      <c r="M374" s="80" t="s">
        <v>74</v>
      </c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2"/>
    </row>
    <row r="375" spans="2:26" x14ac:dyDescent="0.25">
      <c r="B375" s="145"/>
      <c r="C375" s="4">
        <f t="shared" si="34"/>
        <v>0</v>
      </c>
      <c r="D375" s="4">
        <f>COUNTA(I375:Z375)-C375</f>
        <v>0</v>
      </c>
      <c r="E375" s="4">
        <f t="shared" si="35"/>
        <v>0</v>
      </c>
      <c r="F375" s="53" t="s">
        <v>107</v>
      </c>
      <c r="G375" s="53" t="s">
        <v>106</v>
      </c>
      <c r="H375" s="19" t="s">
        <v>18</v>
      </c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2"/>
    </row>
    <row r="376" spans="2:26" x14ac:dyDescent="0.25">
      <c r="B376" s="145"/>
      <c r="C376" s="4">
        <f t="shared" si="34"/>
        <v>0</v>
      </c>
      <c r="D376" s="4">
        <f>COUNTA(I376:Z376)-C376</f>
        <v>0</v>
      </c>
      <c r="E376" s="4">
        <f t="shared" si="35"/>
        <v>0</v>
      </c>
      <c r="F376" s="53" t="s">
        <v>105</v>
      </c>
      <c r="G376" s="53" t="s">
        <v>108</v>
      </c>
      <c r="H376" s="19" t="s">
        <v>18</v>
      </c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2"/>
    </row>
    <row r="377" spans="2:26" x14ac:dyDescent="0.25">
      <c r="B377" s="145"/>
      <c r="C377" s="4">
        <f t="shared" si="34"/>
        <v>3</v>
      </c>
      <c r="D377" s="4">
        <f>COUNTA(I377:Z377)-C377</f>
        <v>0</v>
      </c>
      <c r="E377" s="4">
        <f t="shared" si="35"/>
        <v>3</v>
      </c>
      <c r="F377" s="19" t="s">
        <v>109</v>
      </c>
      <c r="G377" s="92" t="s">
        <v>110</v>
      </c>
      <c r="H377" s="19" t="s">
        <v>18</v>
      </c>
      <c r="I377" s="81" t="s">
        <v>65</v>
      </c>
      <c r="J377" s="80"/>
      <c r="K377" s="80"/>
      <c r="L377" s="80" t="s">
        <v>65</v>
      </c>
      <c r="M377" s="80" t="s">
        <v>65</v>
      </c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2"/>
    </row>
    <row r="378" spans="2:26" ht="21.75" thickBot="1" x14ac:dyDescent="0.3">
      <c r="B378" s="145"/>
      <c r="C378" s="17">
        <f t="shared" si="34"/>
        <v>0</v>
      </c>
      <c r="D378" s="17">
        <f>COUNTA(I378:Z378)-C378</f>
        <v>2</v>
      </c>
      <c r="E378" s="17">
        <f t="shared" si="35"/>
        <v>2</v>
      </c>
      <c r="F378" s="19" t="s">
        <v>96</v>
      </c>
      <c r="G378" s="19" t="s">
        <v>96</v>
      </c>
      <c r="H378" s="20" t="s">
        <v>18</v>
      </c>
      <c r="I378" s="83"/>
      <c r="J378" s="84"/>
      <c r="K378" s="84" t="s">
        <v>35</v>
      </c>
      <c r="L378" s="84" t="s">
        <v>35</v>
      </c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5"/>
    </row>
    <row r="379" spans="2:26" x14ac:dyDescent="0.25">
      <c r="B379" s="145"/>
      <c r="C379" s="16">
        <f t="shared" si="34"/>
        <v>0</v>
      </c>
      <c r="D379" s="16">
        <f>COUNTA(I379:Z379)-C379</f>
        <v>0</v>
      </c>
      <c r="E379" s="16">
        <f t="shared" si="35"/>
        <v>0</v>
      </c>
      <c r="F379" s="19" t="s">
        <v>96</v>
      </c>
      <c r="G379" s="19" t="s">
        <v>96</v>
      </c>
      <c r="H379" s="19" t="s">
        <v>19</v>
      </c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2"/>
    </row>
    <row r="380" spans="2:26" x14ac:dyDescent="0.25">
      <c r="B380" s="145"/>
      <c r="C380" s="15">
        <f t="shared" si="34"/>
        <v>0</v>
      </c>
      <c r="D380" s="4">
        <f>COUNTA(I380:Z380)-C380</f>
        <v>0</v>
      </c>
      <c r="E380" s="15">
        <f t="shared" si="35"/>
        <v>0</v>
      </c>
      <c r="F380" s="19" t="s">
        <v>97</v>
      </c>
      <c r="G380" s="19" t="s">
        <v>97</v>
      </c>
      <c r="H380" s="19" t="s">
        <v>19</v>
      </c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2"/>
    </row>
    <row r="381" spans="2:26" x14ac:dyDescent="0.25">
      <c r="B381" s="175"/>
      <c r="C381" s="4">
        <f t="shared" si="34"/>
        <v>0</v>
      </c>
      <c r="D381" s="4">
        <f>COUNTA(I381:Z381)-C381</f>
        <v>0</v>
      </c>
      <c r="E381" s="4">
        <f t="shared" si="35"/>
        <v>0</v>
      </c>
      <c r="F381" s="53" t="s">
        <v>107</v>
      </c>
      <c r="G381" s="53" t="s">
        <v>106</v>
      </c>
      <c r="H381" s="22" t="s">
        <v>19</v>
      </c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2"/>
    </row>
    <row r="382" spans="2:26" x14ac:dyDescent="0.25">
      <c r="B382" s="175"/>
      <c r="C382" s="4">
        <f t="shared" si="34"/>
        <v>4</v>
      </c>
      <c r="D382" s="4">
        <f>COUNTA(I382:Z382)-C382</f>
        <v>0</v>
      </c>
      <c r="E382" s="4">
        <f t="shared" si="35"/>
        <v>4</v>
      </c>
      <c r="F382" s="53" t="s">
        <v>105</v>
      </c>
      <c r="G382" s="53" t="s">
        <v>108</v>
      </c>
      <c r="H382" s="22" t="s">
        <v>19</v>
      </c>
      <c r="I382" s="80" t="s">
        <v>65</v>
      </c>
      <c r="J382" s="80"/>
      <c r="K382" s="80" t="s">
        <v>65</v>
      </c>
      <c r="L382" s="80" t="s">
        <v>65</v>
      </c>
      <c r="M382" s="80" t="s">
        <v>65</v>
      </c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2"/>
    </row>
    <row r="383" spans="2:26" x14ac:dyDescent="0.25">
      <c r="B383" s="175"/>
      <c r="C383" s="4">
        <f t="shared" si="34"/>
        <v>0</v>
      </c>
      <c r="D383" s="4">
        <f>COUNTA(I383:Z383)-C383</f>
        <v>0</v>
      </c>
      <c r="E383" s="4">
        <f t="shared" si="35"/>
        <v>0</v>
      </c>
      <c r="F383" s="19" t="s">
        <v>109</v>
      </c>
      <c r="G383" s="92" t="s">
        <v>110</v>
      </c>
      <c r="H383" s="19" t="s">
        <v>19</v>
      </c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2"/>
    </row>
    <row r="384" spans="2:26" x14ac:dyDescent="0.25">
      <c r="B384" s="145"/>
      <c r="C384" s="4">
        <f t="shared" si="34"/>
        <v>0</v>
      </c>
      <c r="D384" s="4">
        <f>COUNTA(I384:Z384)-C384</f>
        <v>0</v>
      </c>
      <c r="E384" s="4">
        <f t="shared" si="35"/>
        <v>0</v>
      </c>
      <c r="F384" s="19" t="s">
        <v>96</v>
      </c>
      <c r="G384" s="19" t="s">
        <v>96</v>
      </c>
      <c r="H384" s="19" t="s">
        <v>19</v>
      </c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2"/>
    </row>
    <row r="385" spans="1:26" x14ac:dyDescent="0.25">
      <c r="B385" s="145"/>
      <c r="C385" s="4">
        <f t="shared" si="34"/>
        <v>2</v>
      </c>
      <c r="D385" s="4">
        <f>COUNTA(I385:Z385)-C385</f>
        <v>0</v>
      </c>
      <c r="E385" s="4">
        <f t="shared" si="35"/>
        <v>2</v>
      </c>
      <c r="F385" s="19" t="s">
        <v>96</v>
      </c>
      <c r="G385" s="19" t="s">
        <v>96</v>
      </c>
      <c r="H385" s="19" t="s">
        <v>19</v>
      </c>
      <c r="I385" s="81"/>
      <c r="J385" s="80" t="s">
        <v>65</v>
      </c>
      <c r="K385" s="80" t="s">
        <v>65</v>
      </c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2"/>
    </row>
    <row r="386" spans="1:26" x14ac:dyDescent="0.25">
      <c r="B386" s="145"/>
      <c r="C386" s="4">
        <f t="shared" si="34"/>
        <v>0</v>
      </c>
      <c r="D386" s="4">
        <f>COUNTA(I386:Z386)-C386</f>
        <v>0</v>
      </c>
      <c r="E386" s="4">
        <f t="shared" si="35"/>
        <v>0</v>
      </c>
      <c r="F386" s="19" t="s">
        <v>97</v>
      </c>
      <c r="G386" s="19" t="s">
        <v>97</v>
      </c>
      <c r="H386" s="19" t="s">
        <v>19</v>
      </c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2"/>
    </row>
    <row r="387" spans="1:26" x14ac:dyDescent="0.25">
      <c r="B387" s="145"/>
      <c r="C387" s="4">
        <f t="shared" si="34"/>
        <v>0</v>
      </c>
      <c r="D387" s="4">
        <f>COUNTA(I387:Z387)-C387</f>
        <v>0</v>
      </c>
      <c r="E387" s="4">
        <f t="shared" si="35"/>
        <v>0</v>
      </c>
      <c r="F387" s="53" t="s">
        <v>107</v>
      </c>
      <c r="G387" s="53" t="s">
        <v>106</v>
      </c>
      <c r="H387" s="19" t="s">
        <v>19</v>
      </c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2"/>
    </row>
    <row r="388" spans="1:26" x14ac:dyDescent="0.25">
      <c r="B388" s="145"/>
      <c r="C388" s="4">
        <f t="shared" si="34"/>
        <v>0</v>
      </c>
      <c r="D388" s="4">
        <f>COUNTA(I388:Z388)-C388</f>
        <v>0</v>
      </c>
      <c r="E388" s="4">
        <f t="shared" si="35"/>
        <v>0</v>
      </c>
      <c r="F388" s="53" t="s">
        <v>105</v>
      </c>
      <c r="G388" s="53" t="s">
        <v>108</v>
      </c>
      <c r="H388" s="92" t="s">
        <v>19</v>
      </c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2"/>
    </row>
    <row r="389" spans="1:26" x14ac:dyDescent="0.25">
      <c r="B389" s="145"/>
      <c r="C389" s="4">
        <f t="shared" si="34"/>
        <v>0</v>
      </c>
      <c r="D389" s="4">
        <f>COUNTA(I389:Z389)-C389</f>
        <v>0</v>
      </c>
      <c r="E389" s="4">
        <f t="shared" si="35"/>
        <v>0</v>
      </c>
      <c r="F389" s="19" t="s">
        <v>109</v>
      </c>
      <c r="G389" s="92" t="s">
        <v>110</v>
      </c>
      <c r="H389" s="92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2"/>
    </row>
    <row r="390" spans="1:26" x14ac:dyDescent="0.25">
      <c r="B390" s="145"/>
      <c r="C390" s="4">
        <f t="shared" si="34"/>
        <v>0</v>
      </c>
      <c r="D390" s="4">
        <f>COUNTA(I390:Z390)-C390</f>
        <v>0</v>
      </c>
      <c r="E390" s="4">
        <f t="shared" si="35"/>
        <v>0</v>
      </c>
      <c r="F390" s="19"/>
      <c r="G390" s="19"/>
      <c r="H390" s="19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2"/>
    </row>
    <row r="391" spans="1:26" x14ac:dyDescent="0.25">
      <c r="B391" s="145"/>
      <c r="C391" s="4">
        <f t="shared" si="34"/>
        <v>0</v>
      </c>
      <c r="D391" s="4">
        <f>COUNTA(I391:Z391)-C391</f>
        <v>0</v>
      </c>
      <c r="E391" s="4">
        <f t="shared" si="35"/>
        <v>0</v>
      </c>
      <c r="F391" s="19"/>
      <c r="G391" s="19"/>
      <c r="H391" s="19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2"/>
    </row>
    <row r="392" spans="1:26" ht="21.75" thickBot="1" x14ac:dyDescent="0.3">
      <c r="B392" s="146"/>
      <c r="C392" s="17">
        <f t="shared" si="34"/>
        <v>0</v>
      </c>
      <c r="D392" s="17">
        <f>COUNTA(I392:Z392)-C392</f>
        <v>0</v>
      </c>
      <c r="E392" s="17">
        <f t="shared" si="35"/>
        <v>0</v>
      </c>
      <c r="F392" s="20"/>
      <c r="G392" s="20"/>
      <c r="H392" s="20"/>
      <c r="I392" s="83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5"/>
    </row>
    <row r="393" spans="1:26" x14ac:dyDescent="0.25">
      <c r="B393" s="113"/>
    </row>
    <row r="394" spans="1:26" ht="21.75" thickBot="1" x14ac:dyDescent="0.3">
      <c r="B394" s="113"/>
    </row>
    <row r="395" spans="1:26" ht="18.75" customHeight="1" x14ac:dyDescent="0.25">
      <c r="A395" s="76" t="str" cm="1">
        <f t="array" aca="1" ref="A395" ca="1">HYPERLINK("#'"&amp;CELL("nomfichier",A1)&amp;"'!A1", "↑")</f>
        <v>↑</v>
      </c>
      <c r="B395" s="144" t="s">
        <v>126</v>
      </c>
      <c r="C395" s="147" t="s">
        <v>4</v>
      </c>
      <c r="D395" s="148"/>
      <c r="E395" s="149"/>
      <c r="F395" s="150" t="s">
        <v>13</v>
      </c>
      <c r="G395" s="152" t="s">
        <v>1</v>
      </c>
      <c r="H395" s="152" t="s">
        <v>2</v>
      </c>
      <c r="I395" s="39" t="str">
        <f>$B$460</f>
        <v>Lundi</v>
      </c>
      <c r="J395" s="40" t="str">
        <f>$C$460</f>
        <v>Mardi</v>
      </c>
      <c r="K395" s="40" t="str">
        <f>$D$460</f>
        <v>Jeudi</v>
      </c>
      <c r="L395" s="40" t="str">
        <f>$E$460</f>
        <v>Vendredi</v>
      </c>
      <c r="M395" s="40" t="str">
        <f>$F$460</f>
        <v>Lundi</v>
      </c>
      <c r="N395" s="40" t="str">
        <f>$G$460</f>
        <v>Mardi</v>
      </c>
      <c r="O395" s="40" t="str">
        <f>$H$460</f>
        <v>Jeudi</v>
      </c>
      <c r="P395" s="40" t="str">
        <f>$I$460</f>
        <v>Vendredi</v>
      </c>
      <c r="Q395" s="40" t="str">
        <f>$J$460</f>
        <v>Lundi</v>
      </c>
      <c r="R395" s="40" t="str">
        <f>$K$460</f>
        <v>Mardi</v>
      </c>
      <c r="S395" s="40" t="str">
        <f>$L$460</f>
        <v>Jeudi</v>
      </c>
      <c r="T395" s="40" t="str">
        <f>$M$460</f>
        <v>Vendredi</v>
      </c>
      <c r="U395" s="40" t="str">
        <f>$N$460</f>
        <v xml:space="preserve"> </v>
      </c>
      <c r="V395" s="40" t="str">
        <f>$O$460</f>
        <v xml:space="preserve"> </v>
      </c>
      <c r="W395" s="40" t="str">
        <f>$P$460</f>
        <v xml:space="preserve"> </v>
      </c>
      <c r="X395" s="41" t="str">
        <f>$Q$460</f>
        <v xml:space="preserve"> </v>
      </c>
      <c r="Y395" s="41" t="str">
        <f>$R$460</f>
        <v xml:space="preserve"> </v>
      </c>
      <c r="Z395" s="42">
        <f>$S$460</f>
        <v>0</v>
      </c>
    </row>
    <row r="396" spans="1:26" x14ac:dyDescent="0.25">
      <c r="B396" s="145"/>
      <c r="C396" s="12" t="s">
        <v>5</v>
      </c>
      <c r="D396" s="12" t="s">
        <v>6</v>
      </c>
      <c r="E396" s="12" t="s">
        <v>3</v>
      </c>
      <c r="F396" s="151"/>
      <c r="G396" s="153"/>
      <c r="H396" s="153"/>
      <c r="I396" s="9" t="str">
        <f>$B$461</f>
        <v>2/10</v>
      </c>
      <c r="J396" s="10" t="str">
        <f>$C$461</f>
        <v>3/10</v>
      </c>
      <c r="K396" s="10" t="str">
        <f>$D$461</f>
        <v>5/10</v>
      </c>
      <c r="L396" s="10" t="str">
        <f>$E$461</f>
        <v>6/10</v>
      </c>
      <c r="M396" s="10" t="str">
        <f>$F$461</f>
        <v>9/10</v>
      </c>
      <c r="N396" s="10" t="str">
        <f>$G$461</f>
        <v>10/10</v>
      </c>
      <c r="O396" s="10" t="str">
        <f>$H$461</f>
        <v>12/10</v>
      </c>
      <c r="P396" s="10" t="str">
        <f>$I$461</f>
        <v>13/10</v>
      </c>
      <c r="Q396" s="10" t="str">
        <f>$J$461</f>
        <v>16/10</v>
      </c>
      <c r="R396" s="10" t="str">
        <f>$K$461</f>
        <v>17/10</v>
      </c>
      <c r="S396" s="10" t="str">
        <f>$L$461</f>
        <v>19/10</v>
      </c>
      <c r="T396" s="10" t="str">
        <f>$M$461</f>
        <v>20/10</v>
      </c>
      <c r="U396" s="10" t="str">
        <f>$N$461</f>
        <v xml:space="preserve"> </v>
      </c>
      <c r="V396" s="10" t="str">
        <f>$O$461</f>
        <v xml:space="preserve"> </v>
      </c>
      <c r="W396" s="10" t="str">
        <f>$P$461</f>
        <v xml:space="preserve"> </v>
      </c>
      <c r="X396" s="11" t="str">
        <f>$R$461</f>
        <v xml:space="preserve"> </v>
      </c>
      <c r="Y396" s="11" t="str">
        <f>$R$461</f>
        <v xml:space="preserve"> </v>
      </c>
      <c r="Z396" s="43">
        <f>$S$461</f>
        <v>0</v>
      </c>
    </row>
    <row r="397" spans="1:26" x14ac:dyDescent="0.25">
      <c r="B397" s="145"/>
      <c r="C397" s="4">
        <f t="shared" ref="C397:C420" si="36">COUNTIF(H397:ZN397, "nj")</f>
        <v>0</v>
      </c>
      <c r="D397" s="4">
        <f>COUNTA(I397:Z397)-C397</f>
        <v>0</v>
      </c>
      <c r="E397" s="4">
        <f>C397+D397</f>
        <v>0</v>
      </c>
      <c r="F397" s="53" t="s">
        <v>107</v>
      </c>
      <c r="G397" s="53" t="s">
        <v>106</v>
      </c>
      <c r="H397" s="19" t="s">
        <v>18</v>
      </c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2"/>
    </row>
    <row r="398" spans="1:26" x14ac:dyDescent="0.25">
      <c r="B398" s="145"/>
      <c r="C398" s="4">
        <f t="shared" si="36"/>
        <v>0</v>
      </c>
      <c r="D398" s="4">
        <f>COUNTA(I398:Z398)-C398</f>
        <v>2</v>
      </c>
      <c r="E398" s="4">
        <f t="shared" ref="E398:E420" si="37">C398+D398</f>
        <v>2</v>
      </c>
      <c r="F398" s="53" t="s">
        <v>105</v>
      </c>
      <c r="G398" s="53" t="s">
        <v>108</v>
      </c>
      <c r="H398" s="19" t="s">
        <v>18</v>
      </c>
      <c r="I398" s="81"/>
      <c r="J398" s="80"/>
      <c r="K398" s="80"/>
      <c r="L398" s="80" t="s">
        <v>35</v>
      </c>
      <c r="M398" s="80" t="s">
        <v>35</v>
      </c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2"/>
    </row>
    <row r="399" spans="1:26" x14ac:dyDescent="0.25">
      <c r="B399" s="145"/>
      <c r="C399" s="4">
        <f t="shared" si="36"/>
        <v>0</v>
      </c>
      <c r="D399" s="4">
        <f>COUNTA(I399:Z399)-C399</f>
        <v>0</v>
      </c>
      <c r="E399" s="4">
        <f t="shared" si="37"/>
        <v>0</v>
      </c>
      <c r="F399" s="19" t="s">
        <v>109</v>
      </c>
      <c r="G399" s="92" t="s">
        <v>110</v>
      </c>
      <c r="H399" s="19" t="s">
        <v>18</v>
      </c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2"/>
    </row>
    <row r="400" spans="1:26" x14ac:dyDescent="0.25">
      <c r="B400" s="145"/>
      <c r="C400" s="4">
        <f t="shared" si="36"/>
        <v>0</v>
      </c>
      <c r="D400" s="4">
        <f>COUNTA(I400:Z400)-C400</f>
        <v>0</v>
      </c>
      <c r="E400" s="4">
        <f t="shared" si="37"/>
        <v>0</v>
      </c>
      <c r="F400" s="19" t="s">
        <v>96</v>
      </c>
      <c r="G400" s="19" t="s">
        <v>96</v>
      </c>
      <c r="H400" s="19" t="s">
        <v>18</v>
      </c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2"/>
    </row>
    <row r="401" spans="2:26" x14ac:dyDescent="0.25">
      <c r="B401" s="145"/>
      <c r="C401" s="4">
        <f t="shared" si="36"/>
        <v>0</v>
      </c>
      <c r="D401" s="4">
        <f>COUNTA(I401:Z401)-C401</f>
        <v>0</v>
      </c>
      <c r="E401" s="4">
        <f t="shared" si="37"/>
        <v>0</v>
      </c>
      <c r="F401" s="19" t="s">
        <v>96</v>
      </c>
      <c r="G401" s="19" t="s">
        <v>96</v>
      </c>
      <c r="H401" s="19" t="s">
        <v>18</v>
      </c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2"/>
    </row>
    <row r="402" spans="2:26" x14ac:dyDescent="0.25">
      <c r="B402" s="145"/>
      <c r="C402" s="4">
        <f t="shared" si="36"/>
        <v>0</v>
      </c>
      <c r="D402" s="4">
        <f>COUNTA(I402:Z402)-C402</f>
        <v>0</v>
      </c>
      <c r="E402" s="4">
        <f t="shared" si="37"/>
        <v>0</v>
      </c>
      <c r="F402" s="19" t="s">
        <v>97</v>
      </c>
      <c r="G402" s="19" t="s">
        <v>97</v>
      </c>
      <c r="H402" s="19" t="s">
        <v>18</v>
      </c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2"/>
    </row>
    <row r="403" spans="2:26" x14ac:dyDescent="0.25">
      <c r="B403" s="145"/>
      <c r="C403" s="4">
        <f t="shared" si="36"/>
        <v>1</v>
      </c>
      <c r="D403" s="4">
        <f>COUNTA(I403:Z403)-C403</f>
        <v>0</v>
      </c>
      <c r="E403" s="4">
        <f t="shared" si="37"/>
        <v>1</v>
      </c>
      <c r="F403" s="53" t="s">
        <v>107</v>
      </c>
      <c r="G403" s="53" t="s">
        <v>106</v>
      </c>
      <c r="H403" s="19" t="s">
        <v>18</v>
      </c>
      <c r="I403" s="81"/>
      <c r="J403" s="80" t="s">
        <v>65</v>
      </c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2"/>
    </row>
    <row r="404" spans="2:26" x14ac:dyDescent="0.25">
      <c r="B404" s="145"/>
      <c r="C404" s="4">
        <f t="shared" si="36"/>
        <v>0</v>
      </c>
      <c r="D404" s="4">
        <f>COUNTA(I404:Z404)-C404</f>
        <v>0</v>
      </c>
      <c r="E404" s="4">
        <f t="shared" si="37"/>
        <v>0</v>
      </c>
      <c r="F404" s="53" t="s">
        <v>105</v>
      </c>
      <c r="G404" s="53" t="s">
        <v>108</v>
      </c>
      <c r="H404" s="19" t="s">
        <v>18</v>
      </c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2"/>
    </row>
    <row r="405" spans="2:26" x14ac:dyDescent="0.25">
      <c r="B405" s="145"/>
      <c r="C405" s="4">
        <f t="shared" si="36"/>
        <v>4</v>
      </c>
      <c r="D405" s="4">
        <f>COUNTA(I405:Z405)-C405</f>
        <v>0</v>
      </c>
      <c r="E405" s="4">
        <f t="shared" si="37"/>
        <v>4</v>
      </c>
      <c r="F405" s="53" t="s">
        <v>107</v>
      </c>
      <c r="G405" s="53" t="s">
        <v>106</v>
      </c>
      <c r="H405" s="19" t="s">
        <v>18</v>
      </c>
      <c r="I405" s="81" t="s">
        <v>65</v>
      </c>
      <c r="J405" s="80"/>
      <c r="K405" s="80" t="s">
        <v>65</v>
      </c>
      <c r="L405" s="80" t="s">
        <v>65</v>
      </c>
      <c r="M405" s="80" t="s">
        <v>65</v>
      </c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2"/>
    </row>
    <row r="406" spans="2:26" ht="21.75" thickBot="1" x14ac:dyDescent="0.3">
      <c r="B406" s="145"/>
      <c r="C406" s="17">
        <f t="shared" si="36"/>
        <v>2</v>
      </c>
      <c r="D406" s="17">
        <f>COUNTA(I406:Z406)-C406</f>
        <v>0</v>
      </c>
      <c r="E406" s="17">
        <f t="shared" si="37"/>
        <v>2</v>
      </c>
      <c r="F406" s="53" t="s">
        <v>105</v>
      </c>
      <c r="G406" s="53" t="s">
        <v>108</v>
      </c>
      <c r="H406" s="25" t="s">
        <v>18</v>
      </c>
      <c r="I406" s="83" t="s">
        <v>65</v>
      </c>
      <c r="J406" s="84"/>
      <c r="K406" s="84"/>
      <c r="L406" s="84"/>
      <c r="M406" s="84" t="s">
        <v>65</v>
      </c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5"/>
    </row>
    <row r="407" spans="2:26" x14ac:dyDescent="0.25">
      <c r="B407" s="145"/>
      <c r="C407" s="16">
        <f t="shared" si="36"/>
        <v>0</v>
      </c>
      <c r="D407" s="16">
        <f>COUNTA(I407:Z407)-C407</f>
        <v>0</v>
      </c>
      <c r="E407" s="16">
        <f t="shared" si="37"/>
        <v>0</v>
      </c>
      <c r="F407" s="19" t="s">
        <v>109</v>
      </c>
      <c r="G407" s="92" t="s">
        <v>110</v>
      </c>
      <c r="H407" s="19" t="s">
        <v>19</v>
      </c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2"/>
    </row>
    <row r="408" spans="2:26" x14ac:dyDescent="0.25">
      <c r="B408" s="145"/>
      <c r="C408" s="15">
        <f t="shared" si="36"/>
        <v>0</v>
      </c>
      <c r="D408" s="4">
        <f>COUNTA(I408:Z408)-C408</f>
        <v>0</v>
      </c>
      <c r="E408" s="15">
        <f t="shared" si="37"/>
        <v>0</v>
      </c>
      <c r="F408" s="19" t="s">
        <v>96</v>
      </c>
      <c r="G408" s="19" t="s">
        <v>96</v>
      </c>
      <c r="H408" s="19" t="s">
        <v>19</v>
      </c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2"/>
    </row>
    <row r="409" spans="2:26" x14ac:dyDescent="0.25">
      <c r="B409" s="175"/>
      <c r="C409" s="4">
        <f t="shared" si="36"/>
        <v>0</v>
      </c>
      <c r="D409" s="4">
        <f>COUNTA(I409:Z409)-C409</f>
        <v>0</v>
      </c>
      <c r="E409" s="4">
        <f t="shared" si="37"/>
        <v>0</v>
      </c>
      <c r="F409" s="19" t="s">
        <v>96</v>
      </c>
      <c r="G409" s="19" t="s">
        <v>96</v>
      </c>
      <c r="H409" s="22" t="s">
        <v>19</v>
      </c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2"/>
    </row>
    <row r="410" spans="2:26" x14ac:dyDescent="0.25">
      <c r="B410" s="175"/>
      <c r="C410" s="4">
        <f t="shared" si="36"/>
        <v>0</v>
      </c>
      <c r="D410" s="4">
        <f>COUNTA(I410:Z410)-C410</f>
        <v>0</v>
      </c>
      <c r="E410" s="4">
        <f t="shared" si="37"/>
        <v>0</v>
      </c>
      <c r="F410" s="19" t="s">
        <v>97</v>
      </c>
      <c r="G410" s="19" t="s">
        <v>97</v>
      </c>
      <c r="H410" s="22" t="s">
        <v>19</v>
      </c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2"/>
    </row>
    <row r="411" spans="2:26" x14ac:dyDescent="0.25">
      <c r="B411" s="175"/>
      <c r="C411" s="4">
        <f t="shared" si="36"/>
        <v>1</v>
      </c>
      <c r="D411" s="4">
        <f>COUNTA(I411:Z411)-C411</f>
        <v>1</v>
      </c>
      <c r="E411" s="4">
        <f t="shared" si="37"/>
        <v>2</v>
      </c>
      <c r="F411" s="53" t="s">
        <v>107</v>
      </c>
      <c r="G411" s="53" t="s">
        <v>106</v>
      </c>
      <c r="H411" s="19" t="s">
        <v>19</v>
      </c>
      <c r="I411" s="81" t="s">
        <v>65</v>
      </c>
      <c r="J411" s="80"/>
      <c r="K411" s="80"/>
      <c r="L411" s="80"/>
      <c r="M411" s="80" t="s">
        <v>35</v>
      </c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2"/>
    </row>
    <row r="412" spans="2:26" x14ac:dyDescent="0.25">
      <c r="B412" s="145"/>
      <c r="C412" s="4">
        <f t="shared" si="36"/>
        <v>0</v>
      </c>
      <c r="D412" s="4">
        <f>COUNTA(I412:Z412)-C412</f>
        <v>0</v>
      </c>
      <c r="E412" s="4">
        <f t="shared" si="37"/>
        <v>0</v>
      </c>
      <c r="F412" s="53" t="s">
        <v>105</v>
      </c>
      <c r="G412" s="53" t="s">
        <v>108</v>
      </c>
      <c r="H412" s="19" t="s">
        <v>19</v>
      </c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2"/>
    </row>
    <row r="413" spans="2:26" x14ac:dyDescent="0.25">
      <c r="B413" s="145"/>
      <c r="C413" s="4">
        <f t="shared" si="36"/>
        <v>0</v>
      </c>
      <c r="D413" s="4">
        <f>COUNTA(I413:Z413)-C413</f>
        <v>0</v>
      </c>
      <c r="E413" s="4">
        <f t="shared" si="37"/>
        <v>0</v>
      </c>
      <c r="F413" s="53" t="s">
        <v>107</v>
      </c>
      <c r="G413" s="53" t="s">
        <v>106</v>
      </c>
      <c r="H413" s="19" t="s">
        <v>19</v>
      </c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2"/>
    </row>
    <row r="414" spans="2:26" x14ac:dyDescent="0.25">
      <c r="B414" s="145"/>
      <c r="C414" s="4">
        <f t="shared" si="36"/>
        <v>0</v>
      </c>
      <c r="D414" s="4">
        <f>COUNTA(I414:Z414)-C414</f>
        <v>0</v>
      </c>
      <c r="E414" s="4">
        <f t="shared" si="37"/>
        <v>0</v>
      </c>
      <c r="F414" s="53" t="s">
        <v>105</v>
      </c>
      <c r="G414" s="53" t="s">
        <v>108</v>
      </c>
      <c r="H414" s="19" t="s">
        <v>19</v>
      </c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2"/>
    </row>
    <row r="415" spans="2:26" x14ac:dyDescent="0.25">
      <c r="B415" s="145"/>
      <c r="C415" s="4">
        <f t="shared" si="36"/>
        <v>1</v>
      </c>
      <c r="D415" s="4">
        <f>COUNTA(I415:Z415)-C415</f>
        <v>0</v>
      </c>
      <c r="E415" s="4">
        <f t="shared" si="37"/>
        <v>1</v>
      </c>
      <c r="F415" s="19" t="s">
        <v>109</v>
      </c>
      <c r="G415" s="92" t="s">
        <v>110</v>
      </c>
      <c r="H415" s="19" t="s">
        <v>19</v>
      </c>
      <c r="I415" s="81" t="s">
        <v>65</v>
      </c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2"/>
    </row>
    <row r="416" spans="2:26" x14ac:dyDescent="0.25">
      <c r="B416" s="145"/>
      <c r="C416" s="4">
        <f t="shared" si="36"/>
        <v>4</v>
      </c>
      <c r="D416" s="4">
        <f>COUNTA(I416:Z416)-C416</f>
        <v>0</v>
      </c>
      <c r="E416" s="4">
        <f t="shared" si="37"/>
        <v>4</v>
      </c>
      <c r="F416" s="19" t="s">
        <v>96</v>
      </c>
      <c r="G416" s="19" t="s">
        <v>96</v>
      </c>
      <c r="H416" s="19" t="s">
        <v>19</v>
      </c>
      <c r="I416" s="81" t="s">
        <v>65</v>
      </c>
      <c r="J416" s="80" t="s">
        <v>65</v>
      </c>
      <c r="K416" s="80"/>
      <c r="L416" s="80" t="s">
        <v>65</v>
      </c>
      <c r="M416" s="80" t="s">
        <v>65</v>
      </c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2"/>
    </row>
    <row r="417" spans="1:26" x14ac:dyDescent="0.25">
      <c r="B417" s="145"/>
      <c r="C417" s="4">
        <f t="shared" si="36"/>
        <v>0</v>
      </c>
      <c r="D417" s="4">
        <f>COUNTA(I417:Z417)-C417</f>
        <v>0</v>
      </c>
      <c r="E417" s="4">
        <f t="shared" si="37"/>
        <v>0</v>
      </c>
      <c r="F417" s="19"/>
      <c r="G417" s="19"/>
      <c r="H417" s="19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2"/>
    </row>
    <row r="418" spans="1:26" x14ac:dyDescent="0.25">
      <c r="B418" s="145"/>
      <c r="C418" s="4">
        <f t="shared" si="36"/>
        <v>0</v>
      </c>
      <c r="D418" s="4">
        <f>COUNTA(I418:Z418)-C418</f>
        <v>0</v>
      </c>
      <c r="E418" s="4">
        <f t="shared" si="37"/>
        <v>0</v>
      </c>
      <c r="F418" s="19"/>
      <c r="G418" s="19"/>
      <c r="H418" s="19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2"/>
    </row>
    <row r="419" spans="1:26" x14ac:dyDescent="0.25">
      <c r="B419" s="145"/>
      <c r="C419" s="4">
        <f t="shared" si="36"/>
        <v>0</v>
      </c>
      <c r="D419" s="4">
        <f>COUNTA(I419:Z419)-C419</f>
        <v>0</v>
      </c>
      <c r="E419" s="4">
        <f t="shared" si="37"/>
        <v>0</v>
      </c>
      <c r="F419" s="19"/>
      <c r="G419" s="19"/>
      <c r="H419" s="19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2"/>
    </row>
    <row r="420" spans="1:26" ht="21.75" thickBot="1" x14ac:dyDescent="0.3">
      <c r="B420" s="146"/>
      <c r="C420" s="17">
        <f t="shared" si="36"/>
        <v>0</v>
      </c>
      <c r="D420" s="17">
        <f>COUNTA(I420:Z420)-C420</f>
        <v>0</v>
      </c>
      <c r="E420" s="17">
        <f t="shared" si="37"/>
        <v>0</v>
      </c>
      <c r="F420" s="20"/>
      <c r="G420" s="20"/>
      <c r="H420" s="20"/>
      <c r="I420" s="83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5"/>
    </row>
    <row r="421" spans="1:26" x14ac:dyDescent="0.25">
      <c r="B421" s="113"/>
      <c r="F421" s="74"/>
      <c r="G421" s="74"/>
      <c r="H421" s="74"/>
    </row>
    <row r="422" spans="1:26" ht="21.75" thickBot="1" x14ac:dyDescent="0.3">
      <c r="B422" s="113"/>
    </row>
    <row r="423" spans="1:26" ht="18.75" customHeight="1" x14ac:dyDescent="0.25">
      <c r="A423" s="76" t="str" cm="1">
        <f t="array" aca="1" ref="A423" ca="1">HYPERLINK("#'"&amp;CELL("nomfichier",A1)&amp;"'!A1", "↑")</f>
        <v>↑</v>
      </c>
      <c r="B423" s="164" t="s">
        <v>127</v>
      </c>
      <c r="C423" s="167" t="s">
        <v>4</v>
      </c>
      <c r="D423" s="168"/>
      <c r="E423" s="169"/>
      <c r="F423" s="170" t="s">
        <v>13</v>
      </c>
      <c r="G423" s="172" t="s">
        <v>1</v>
      </c>
      <c r="H423" s="172" t="s">
        <v>2</v>
      </c>
      <c r="I423" s="57" t="str">
        <f>$B$460</f>
        <v>Lundi</v>
      </c>
      <c r="J423" s="58" t="str">
        <f>$C$460</f>
        <v>Mardi</v>
      </c>
      <c r="K423" s="58" t="str">
        <f>$D$460</f>
        <v>Jeudi</v>
      </c>
      <c r="L423" s="58" t="str">
        <f>$E$460</f>
        <v>Vendredi</v>
      </c>
      <c r="M423" s="58" t="str">
        <f>$F$460</f>
        <v>Lundi</v>
      </c>
      <c r="N423" s="58" t="str">
        <f>$G$460</f>
        <v>Mardi</v>
      </c>
      <c r="O423" s="58" t="str">
        <f>$H$460</f>
        <v>Jeudi</v>
      </c>
      <c r="P423" s="58" t="str">
        <f>$I$460</f>
        <v>Vendredi</v>
      </c>
      <c r="Q423" s="58" t="str">
        <f>$J$460</f>
        <v>Lundi</v>
      </c>
      <c r="R423" s="58" t="str">
        <f>$K$460</f>
        <v>Mardi</v>
      </c>
      <c r="S423" s="58" t="str">
        <f>$L$460</f>
        <v>Jeudi</v>
      </c>
      <c r="T423" s="58" t="str">
        <f>$M$460</f>
        <v>Vendredi</v>
      </c>
      <c r="U423" s="58" t="str">
        <f>$N$460</f>
        <v xml:space="preserve"> </v>
      </c>
      <c r="V423" s="58" t="str">
        <f>$O$460</f>
        <v xml:space="preserve"> </v>
      </c>
      <c r="W423" s="58" t="str">
        <f>$P$460</f>
        <v xml:space="preserve"> </v>
      </c>
      <c r="X423" s="59" t="str">
        <f>$Q$460</f>
        <v xml:space="preserve"> </v>
      </c>
      <c r="Y423" s="59" t="str">
        <f>$R$460</f>
        <v xml:space="preserve"> </v>
      </c>
      <c r="Z423" s="60">
        <f>$S$460</f>
        <v>0</v>
      </c>
    </row>
    <row r="424" spans="1:26" x14ac:dyDescent="0.25">
      <c r="B424" s="165"/>
      <c r="C424" s="73" t="s">
        <v>5</v>
      </c>
      <c r="D424" s="73" t="s">
        <v>6</v>
      </c>
      <c r="E424" s="73" t="s">
        <v>3</v>
      </c>
      <c r="F424" s="171"/>
      <c r="G424" s="173"/>
      <c r="H424" s="173"/>
      <c r="I424" s="61" t="str">
        <f>$B$461</f>
        <v>2/10</v>
      </c>
      <c r="J424" s="62" t="str">
        <f>$C$461</f>
        <v>3/10</v>
      </c>
      <c r="K424" s="62" t="str">
        <f>$D$461</f>
        <v>5/10</v>
      </c>
      <c r="L424" s="62" t="str">
        <f>$E$461</f>
        <v>6/10</v>
      </c>
      <c r="M424" s="62" t="str">
        <f>$F$461</f>
        <v>9/10</v>
      </c>
      <c r="N424" s="62" t="str">
        <f>$G$461</f>
        <v>10/10</v>
      </c>
      <c r="O424" s="62" t="str">
        <f>$H$461</f>
        <v>12/10</v>
      </c>
      <c r="P424" s="62" t="str">
        <f>$I$461</f>
        <v>13/10</v>
      </c>
      <c r="Q424" s="62" t="str">
        <f>$J$461</f>
        <v>16/10</v>
      </c>
      <c r="R424" s="62" t="str">
        <f>$K$461</f>
        <v>17/10</v>
      </c>
      <c r="S424" s="62" t="str">
        <f>$L$461</f>
        <v>19/10</v>
      </c>
      <c r="T424" s="62" t="str">
        <f>$M$461</f>
        <v>20/10</v>
      </c>
      <c r="U424" s="62" t="str">
        <f>$N$461</f>
        <v xml:space="preserve"> </v>
      </c>
      <c r="V424" s="62" t="str">
        <f>$O$461</f>
        <v xml:space="preserve"> </v>
      </c>
      <c r="W424" s="62" t="str">
        <f>$P$461</f>
        <v xml:space="preserve"> </v>
      </c>
      <c r="X424" s="63" t="str">
        <f>$R$461</f>
        <v xml:space="preserve"> </v>
      </c>
      <c r="Y424" s="63" t="str">
        <f>$R$461</f>
        <v xml:space="preserve"> </v>
      </c>
      <c r="Z424" s="64">
        <f>$S$461</f>
        <v>0</v>
      </c>
    </row>
    <row r="425" spans="1:26" x14ac:dyDescent="0.25">
      <c r="B425" s="165"/>
      <c r="C425" s="67">
        <f t="shared" ref="C425:C453" si="38">COUNTIF(H425:ZN425, "nj")</f>
        <v>0</v>
      </c>
      <c r="D425" s="16">
        <f>COUNTA(I425:Z425)-C425</f>
        <v>0</v>
      </c>
      <c r="E425" s="68">
        <f>C425+D425</f>
        <v>0</v>
      </c>
      <c r="F425" s="53" t="s">
        <v>107</v>
      </c>
      <c r="G425" s="53" t="s">
        <v>106</v>
      </c>
      <c r="H425" s="19" t="s">
        <v>19</v>
      </c>
      <c r="I425" s="86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8"/>
    </row>
    <row r="426" spans="1:26" x14ac:dyDescent="0.25">
      <c r="B426" s="165"/>
      <c r="C426" s="69">
        <f t="shared" si="38"/>
        <v>0</v>
      </c>
      <c r="D426" s="16">
        <f>COUNTA(I426:Z426)-C426</f>
        <v>0</v>
      </c>
      <c r="E426" s="13">
        <f t="shared" ref="E426:E453" si="39">C426+D426</f>
        <v>0</v>
      </c>
      <c r="F426" s="53" t="s">
        <v>105</v>
      </c>
      <c r="G426" s="53" t="s">
        <v>108</v>
      </c>
      <c r="H426" s="19" t="s">
        <v>19</v>
      </c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2"/>
    </row>
    <row r="427" spans="1:26" x14ac:dyDescent="0.25">
      <c r="B427" s="165"/>
      <c r="C427" s="69">
        <f t="shared" si="38"/>
        <v>0</v>
      </c>
      <c r="D427" s="16">
        <f>COUNTA(I427:Z427)-C427</f>
        <v>0</v>
      </c>
      <c r="E427" s="13">
        <f t="shared" si="39"/>
        <v>0</v>
      </c>
      <c r="F427" s="19" t="s">
        <v>109</v>
      </c>
      <c r="G427" s="92" t="s">
        <v>110</v>
      </c>
      <c r="H427" s="19" t="s">
        <v>19</v>
      </c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2"/>
    </row>
    <row r="428" spans="1:26" x14ac:dyDescent="0.25">
      <c r="B428" s="165"/>
      <c r="C428" s="69">
        <f t="shared" si="38"/>
        <v>0</v>
      </c>
      <c r="D428" s="16">
        <f>COUNTA(I428:Z428)-C428</f>
        <v>0</v>
      </c>
      <c r="E428" s="13">
        <f t="shared" si="39"/>
        <v>0</v>
      </c>
      <c r="F428" s="19" t="s">
        <v>96</v>
      </c>
      <c r="G428" s="19" t="s">
        <v>96</v>
      </c>
      <c r="H428" s="19" t="s">
        <v>19</v>
      </c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2"/>
    </row>
    <row r="429" spans="1:26" x14ac:dyDescent="0.25">
      <c r="B429" s="165"/>
      <c r="C429" s="69">
        <f t="shared" si="38"/>
        <v>0</v>
      </c>
      <c r="D429" s="16">
        <f>COUNTA(I429:Z429)-C429</f>
        <v>0</v>
      </c>
      <c r="E429" s="13">
        <f t="shared" si="39"/>
        <v>0</v>
      </c>
      <c r="F429" s="19" t="s">
        <v>96</v>
      </c>
      <c r="G429" s="19" t="s">
        <v>96</v>
      </c>
      <c r="H429" s="19" t="s">
        <v>19</v>
      </c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2"/>
    </row>
    <row r="430" spans="1:26" x14ac:dyDescent="0.25">
      <c r="B430" s="165"/>
      <c r="C430" s="69">
        <f t="shared" si="38"/>
        <v>0</v>
      </c>
      <c r="D430" s="16">
        <f>COUNTA(I430:Z430)-C430</f>
        <v>0</v>
      </c>
      <c r="E430" s="13">
        <f t="shared" si="39"/>
        <v>0</v>
      </c>
      <c r="F430" s="19" t="s">
        <v>97</v>
      </c>
      <c r="G430" s="19" t="s">
        <v>97</v>
      </c>
      <c r="H430" s="19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2"/>
    </row>
    <row r="431" spans="1:26" x14ac:dyDescent="0.25">
      <c r="B431" s="165"/>
      <c r="C431" s="69">
        <f t="shared" si="38"/>
        <v>0</v>
      </c>
      <c r="D431" s="16">
        <f>COUNTA(I431:Z431)-C431</f>
        <v>0</v>
      </c>
      <c r="E431" s="13">
        <f t="shared" si="39"/>
        <v>0</v>
      </c>
      <c r="F431" s="53" t="s">
        <v>107</v>
      </c>
      <c r="G431" s="53" t="s">
        <v>106</v>
      </c>
      <c r="H431" s="19" t="s">
        <v>19</v>
      </c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2"/>
    </row>
    <row r="432" spans="1:26" x14ac:dyDescent="0.25">
      <c r="B432" s="165"/>
      <c r="C432" s="69">
        <f t="shared" si="38"/>
        <v>5</v>
      </c>
      <c r="D432" s="16">
        <f>COUNTA(I432:Z432)-C432</f>
        <v>0</v>
      </c>
      <c r="E432" s="13">
        <f t="shared" si="39"/>
        <v>5</v>
      </c>
      <c r="F432" s="53" t="s">
        <v>105</v>
      </c>
      <c r="G432" s="53" t="s">
        <v>108</v>
      </c>
      <c r="H432" s="19" t="s">
        <v>19</v>
      </c>
      <c r="I432" s="81" t="s">
        <v>65</v>
      </c>
      <c r="J432" s="80" t="s">
        <v>65</v>
      </c>
      <c r="K432" s="80" t="s">
        <v>65</v>
      </c>
      <c r="L432" s="80" t="s">
        <v>65</v>
      </c>
      <c r="M432" s="80" t="s">
        <v>65</v>
      </c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2"/>
    </row>
    <row r="433" spans="2:26" x14ac:dyDescent="0.25">
      <c r="B433" s="165"/>
      <c r="C433" s="69">
        <f t="shared" si="38"/>
        <v>2</v>
      </c>
      <c r="D433" s="16">
        <f>COUNTA(I433:Z433)-C433</f>
        <v>0</v>
      </c>
      <c r="E433" s="13">
        <f t="shared" si="39"/>
        <v>2</v>
      </c>
      <c r="F433" s="53" t="s">
        <v>107</v>
      </c>
      <c r="G433" s="53" t="s">
        <v>106</v>
      </c>
      <c r="H433" s="19" t="s">
        <v>19</v>
      </c>
      <c r="I433" s="81"/>
      <c r="J433" s="80"/>
      <c r="K433" s="80" t="s">
        <v>65</v>
      </c>
      <c r="L433" s="80"/>
      <c r="M433" s="80" t="s">
        <v>65</v>
      </c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2"/>
    </row>
    <row r="434" spans="2:26" x14ac:dyDescent="0.25">
      <c r="B434" s="165"/>
      <c r="C434" s="69">
        <f t="shared" si="38"/>
        <v>0</v>
      </c>
      <c r="D434" s="16">
        <f>COUNTA(I434:Z434)-C434</f>
        <v>0</v>
      </c>
      <c r="E434" s="13">
        <f t="shared" si="39"/>
        <v>0</v>
      </c>
      <c r="F434" s="53" t="s">
        <v>105</v>
      </c>
      <c r="G434" s="53" t="s">
        <v>108</v>
      </c>
      <c r="H434" s="19" t="s">
        <v>19</v>
      </c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2"/>
    </row>
    <row r="435" spans="2:26" x14ac:dyDescent="0.25">
      <c r="B435" s="165"/>
      <c r="C435" s="69">
        <f t="shared" si="38"/>
        <v>0</v>
      </c>
      <c r="D435" s="16">
        <f>COUNTA(I435:Z435)-C435</f>
        <v>0</v>
      </c>
      <c r="E435" s="13">
        <f t="shared" si="39"/>
        <v>0</v>
      </c>
      <c r="F435" s="19" t="s">
        <v>109</v>
      </c>
      <c r="G435" s="92" t="s">
        <v>110</v>
      </c>
      <c r="H435" s="19" t="s">
        <v>19</v>
      </c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2"/>
    </row>
    <row r="436" spans="2:26" x14ac:dyDescent="0.25">
      <c r="B436" s="165"/>
      <c r="C436" s="69">
        <f t="shared" si="38"/>
        <v>2</v>
      </c>
      <c r="D436" s="16">
        <f>COUNTA(I436:Z436)-C436</f>
        <v>0</v>
      </c>
      <c r="E436" s="13">
        <f t="shared" si="39"/>
        <v>2</v>
      </c>
      <c r="F436" s="19" t="s">
        <v>96</v>
      </c>
      <c r="G436" s="19" t="s">
        <v>96</v>
      </c>
      <c r="H436" s="19" t="s">
        <v>19</v>
      </c>
      <c r="I436" s="81"/>
      <c r="J436" s="80"/>
      <c r="K436" s="80" t="s">
        <v>65</v>
      </c>
      <c r="L436" s="80"/>
      <c r="M436" s="80" t="s">
        <v>65</v>
      </c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2"/>
    </row>
    <row r="437" spans="2:26" x14ac:dyDescent="0.25">
      <c r="B437" s="165"/>
      <c r="C437" s="69">
        <f t="shared" si="38"/>
        <v>0</v>
      </c>
      <c r="D437" s="16">
        <f>COUNTA(I437:Z437)-C437</f>
        <v>1</v>
      </c>
      <c r="E437" s="13">
        <f t="shared" si="39"/>
        <v>1</v>
      </c>
      <c r="F437" s="19" t="s">
        <v>96</v>
      </c>
      <c r="G437" s="19" t="s">
        <v>96</v>
      </c>
      <c r="H437" s="19" t="s">
        <v>19</v>
      </c>
      <c r="I437" s="81" t="s">
        <v>35</v>
      </c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2"/>
    </row>
    <row r="438" spans="2:26" x14ac:dyDescent="0.25">
      <c r="B438" s="165"/>
      <c r="C438" s="69">
        <f t="shared" si="38"/>
        <v>0</v>
      </c>
      <c r="D438" s="16">
        <f>COUNTA(I438:Z438)-C438</f>
        <v>0</v>
      </c>
      <c r="E438" s="13">
        <f t="shared" si="39"/>
        <v>0</v>
      </c>
      <c r="F438" s="19" t="s">
        <v>97</v>
      </c>
      <c r="G438" s="19" t="s">
        <v>97</v>
      </c>
      <c r="H438" s="19" t="s">
        <v>19</v>
      </c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2"/>
    </row>
    <row r="439" spans="2:26" x14ac:dyDescent="0.25">
      <c r="B439" s="165"/>
      <c r="C439" s="69">
        <f t="shared" si="38"/>
        <v>0</v>
      </c>
      <c r="D439" s="16">
        <f>COUNTA(I439:Z439)-C439</f>
        <v>0</v>
      </c>
      <c r="E439" s="13">
        <f t="shared" si="39"/>
        <v>0</v>
      </c>
      <c r="F439" s="53" t="s">
        <v>107</v>
      </c>
      <c r="G439" s="53" t="s">
        <v>106</v>
      </c>
      <c r="H439" s="19" t="s">
        <v>19</v>
      </c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2"/>
    </row>
    <row r="440" spans="2:26" x14ac:dyDescent="0.25">
      <c r="B440" s="165"/>
      <c r="C440" s="69">
        <f t="shared" si="38"/>
        <v>2</v>
      </c>
      <c r="D440" s="16">
        <f>COUNTA(I440:Z440)-C440</f>
        <v>0</v>
      </c>
      <c r="E440" s="13">
        <f t="shared" si="39"/>
        <v>2</v>
      </c>
      <c r="F440" s="53" t="s">
        <v>105</v>
      </c>
      <c r="G440" s="53" t="s">
        <v>108</v>
      </c>
      <c r="H440" s="19" t="s">
        <v>19</v>
      </c>
      <c r="I440" s="81"/>
      <c r="J440" s="80"/>
      <c r="K440" s="80"/>
      <c r="L440" s="80" t="s">
        <v>65</v>
      </c>
      <c r="M440" s="80" t="s">
        <v>65</v>
      </c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2"/>
    </row>
    <row r="441" spans="2:26" x14ac:dyDescent="0.25">
      <c r="B441" s="165"/>
      <c r="C441" s="69">
        <f t="shared" si="38"/>
        <v>0</v>
      </c>
      <c r="D441" s="16">
        <f>COUNTA(I441:Z441)-C441</f>
        <v>1</v>
      </c>
      <c r="E441" s="13">
        <f t="shared" si="39"/>
        <v>1</v>
      </c>
      <c r="F441" s="53" t="s">
        <v>107</v>
      </c>
      <c r="G441" s="53" t="s">
        <v>106</v>
      </c>
      <c r="H441" s="19" t="s">
        <v>19</v>
      </c>
      <c r="I441" s="81"/>
      <c r="J441" s="80"/>
      <c r="K441" s="80" t="s">
        <v>35</v>
      </c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2"/>
    </row>
    <row r="442" spans="2:26" x14ac:dyDescent="0.25">
      <c r="B442" s="165"/>
      <c r="C442" s="69">
        <f t="shared" si="38"/>
        <v>0</v>
      </c>
      <c r="D442" s="16">
        <f>COUNTA(I442:Z442)-C442</f>
        <v>1</v>
      </c>
      <c r="E442" s="13">
        <f t="shared" si="39"/>
        <v>1</v>
      </c>
      <c r="F442" s="53" t="s">
        <v>105</v>
      </c>
      <c r="G442" s="53" t="s">
        <v>108</v>
      </c>
      <c r="H442" s="19" t="s">
        <v>19</v>
      </c>
      <c r="I442" s="81"/>
      <c r="J442" s="80"/>
      <c r="K442" s="80"/>
      <c r="L442" s="80" t="s">
        <v>35</v>
      </c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2"/>
    </row>
    <row r="443" spans="2:26" x14ac:dyDescent="0.25">
      <c r="B443" s="165"/>
      <c r="C443" s="69">
        <f t="shared" si="38"/>
        <v>0</v>
      </c>
      <c r="D443" s="16">
        <f>COUNTA(I443:Z443)-C443</f>
        <v>1</v>
      </c>
      <c r="E443" s="13">
        <f t="shared" si="39"/>
        <v>1</v>
      </c>
      <c r="F443" s="19" t="s">
        <v>109</v>
      </c>
      <c r="G443" s="92" t="s">
        <v>110</v>
      </c>
      <c r="H443" s="19" t="s">
        <v>19</v>
      </c>
      <c r="I443" s="81"/>
      <c r="J443" s="80" t="s">
        <v>73</v>
      </c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2"/>
    </row>
    <row r="444" spans="2:26" x14ac:dyDescent="0.25">
      <c r="B444" s="165"/>
      <c r="C444" s="69">
        <f t="shared" si="38"/>
        <v>0</v>
      </c>
      <c r="D444" s="16">
        <f>COUNTA(I444:Z444)-C444</f>
        <v>0</v>
      </c>
      <c r="E444" s="13">
        <f t="shared" si="39"/>
        <v>0</v>
      </c>
      <c r="F444" s="19" t="s">
        <v>96</v>
      </c>
      <c r="G444" s="19" t="s">
        <v>96</v>
      </c>
      <c r="H444" s="19" t="s">
        <v>19</v>
      </c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2"/>
    </row>
    <row r="445" spans="2:26" x14ac:dyDescent="0.25">
      <c r="B445" s="165"/>
      <c r="C445" s="69">
        <f t="shared" si="38"/>
        <v>0</v>
      </c>
      <c r="D445" s="16">
        <f>COUNTA(I445:Z445)-C445</f>
        <v>0</v>
      </c>
      <c r="E445" s="13">
        <f t="shared" si="39"/>
        <v>0</v>
      </c>
      <c r="F445" s="19" t="s">
        <v>96</v>
      </c>
      <c r="G445" s="19" t="s">
        <v>96</v>
      </c>
      <c r="H445" s="19" t="s">
        <v>19</v>
      </c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2"/>
    </row>
    <row r="446" spans="2:26" x14ac:dyDescent="0.25">
      <c r="B446" s="165"/>
      <c r="C446" s="69">
        <f t="shared" si="38"/>
        <v>0</v>
      </c>
      <c r="D446" s="16">
        <f>COUNTA(I446:Z446)-C446</f>
        <v>0</v>
      </c>
      <c r="E446" s="13">
        <f t="shared" si="39"/>
        <v>0</v>
      </c>
      <c r="F446" s="19" t="s">
        <v>97</v>
      </c>
      <c r="G446" s="19" t="s">
        <v>97</v>
      </c>
      <c r="H446" s="19" t="s">
        <v>19</v>
      </c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2"/>
    </row>
    <row r="447" spans="2:26" x14ac:dyDescent="0.25">
      <c r="B447" s="165"/>
      <c r="C447" s="69">
        <f t="shared" si="38"/>
        <v>0</v>
      </c>
      <c r="D447" s="16">
        <f>COUNTA(I447:Z447)-C447</f>
        <v>0</v>
      </c>
      <c r="E447" s="13">
        <f t="shared" si="39"/>
        <v>0</v>
      </c>
      <c r="F447" s="53" t="s">
        <v>107</v>
      </c>
      <c r="G447" s="53" t="s">
        <v>106</v>
      </c>
      <c r="H447" s="19" t="s">
        <v>19</v>
      </c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2"/>
    </row>
    <row r="448" spans="2:26" x14ac:dyDescent="0.25">
      <c r="B448" s="165"/>
      <c r="C448" s="69">
        <f t="shared" si="38"/>
        <v>0</v>
      </c>
      <c r="D448" s="16">
        <f>COUNTA(I448:Z448)-C448</f>
        <v>0</v>
      </c>
      <c r="E448" s="13">
        <f t="shared" si="39"/>
        <v>0</v>
      </c>
      <c r="F448" s="53" t="s">
        <v>105</v>
      </c>
      <c r="G448" s="53" t="s">
        <v>108</v>
      </c>
      <c r="H448" s="19" t="s">
        <v>19</v>
      </c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2"/>
    </row>
    <row r="449" spans="1:26" x14ac:dyDescent="0.25">
      <c r="B449" s="165"/>
      <c r="C449" s="70">
        <f t="shared" si="38"/>
        <v>0</v>
      </c>
      <c r="D449" s="16">
        <f>COUNTA(I449:Z449)-C449</f>
        <v>0</v>
      </c>
      <c r="E449" s="72">
        <f t="shared" si="39"/>
        <v>0</v>
      </c>
      <c r="F449" s="53" t="s">
        <v>107</v>
      </c>
      <c r="G449" s="53" t="s">
        <v>106</v>
      </c>
      <c r="H449" s="19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2"/>
    </row>
    <row r="450" spans="1:26" x14ac:dyDescent="0.25">
      <c r="B450" s="165"/>
      <c r="C450" s="70">
        <f t="shared" si="38"/>
        <v>0</v>
      </c>
      <c r="D450" s="16">
        <f>COUNTA(I450:Z450)-C450</f>
        <v>0</v>
      </c>
      <c r="E450" s="72">
        <f t="shared" si="39"/>
        <v>0</v>
      </c>
      <c r="F450" s="53" t="s">
        <v>105</v>
      </c>
      <c r="G450" s="53" t="s">
        <v>108</v>
      </c>
      <c r="H450" s="19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2"/>
    </row>
    <row r="451" spans="1:26" x14ac:dyDescent="0.25">
      <c r="B451" s="165"/>
      <c r="C451" s="69">
        <f t="shared" si="38"/>
        <v>0</v>
      </c>
      <c r="D451" s="16">
        <f>COUNTA(I451:Z451)-C451</f>
        <v>0</v>
      </c>
      <c r="E451" s="13">
        <f t="shared" si="39"/>
        <v>0</v>
      </c>
      <c r="F451" s="19" t="s">
        <v>109</v>
      </c>
      <c r="G451" s="92" t="s">
        <v>110</v>
      </c>
      <c r="H451" s="19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2"/>
    </row>
    <row r="452" spans="1:26" x14ac:dyDescent="0.25">
      <c r="B452" s="165"/>
      <c r="C452" s="71">
        <f t="shared" si="38"/>
        <v>0</v>
      </c>
      <c r="D452" s="4">
        <f>COUNTA(I452:Z452)-C452</f>
        <v>0</v>
      </c>
      <c r="E452" s="71">
        <f t="shared" si="39"/>
        <v>0</v>
      </c>
      <c r="F452" s="19"/>
      <c r="G452" s="19"/>
      <c r="H452" s="19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2"/>
    </row>
    <row r="453" spans="1:26" ht="21.75" thickBot="1" x14ac:dyDescent="0.3">
      <c r="B453" s="166"/>
      <c r="C453" s="71">
        <f t="shared" si="38"/>
        <v>0</v>
      </c>
      <c r="D453" s="4">
        <f>COUNTA(I453:Z453)-C453</f>
        <v>0</v>
      </c>
      <c r="E453" s="71">
        <f t="shared" si="39"/>
        <v>0</v>
      </c>
      <c r="F453" s="20"/>
      <c r="G453" s="20"/>
      <c r="H453" s="20"/>
      <c r="I453" s="83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5"/>
    </row>
    <row r="454" spans="1:26" x14ac:dyDescent="0.25">
      <c r="B454" s="113"/>
    </row>
    <row r="460" spans="1:26" ht="15" x14ac:dyDescent="0.25">
      <c r="A460" s="76" t="str" cm="1">
        <f t="array" aca="1" ref="A460" ca="1">HYPERLINK("#'"&amp;CELL("nomfichier",A1)&amp;"'!A1", "↑")</f>
        <v>↑</v>
      </c>
      <c r="B460" s="5" t="s">
        <v>7</v>
      </c>
      <c r="C460" s="5" t="s">
        <v>10</v>
      </c>
      <c r="D460" s="5" t="s">
        <v>11</v>
      </c>
      <c r="E460" s="5" t="s">
        <v>12</v>
      </c>
      <c r="F460" s="5" t="s">
        <v>7</v>
      </c>
      <c r="G460" s="5" t="s">
        <v>10</v>
      </c>
      <c r="H460" s="5" t="s">
        <v>11</v>
      </c>
      <c r="I460" s="5" t="s">
        <v>12</v>
      </c>
      <c r="J460" s="5" t="s">
        <v>7</v>
      </c>
      <c r="K460" s="5" t="s">
        <v>10</v>
      </c>
      <c r="L460" s="5" t="s">
        <v>11</v>
      </c>
      <c r="M460" s="5" t="s">
        <v>12</v>
      </c>
      <c r="N460" s="90" t="s">
        <v>16</v>
      </c>
      <c r="O460" s="90" t="s">
        <v>16</v>
      </c>
      <c r="P460" s="90" t="s">
        <v>16</v>
      </c>
      <c r="Q460" s="91" t="s">
        <v>16</v>
      </c>
      <c r="R460" s="91" t="s">
        <v>16</v>
      </c>
      <c r="S460" s="91"/>
      <c r="T460" s="91"/>
      <c r="U460" s="91"/>
      <c r="V460" s="91"/>
      <c r="W460" s="91"/>
      <c r="X460" s="91"/>
      <c r="Y460" s="91"/>
      <c r="Z460" s="91"/>
    </row>
    <row r="461" spans="1:26" x14ac:dyDescent="0.25">
      <c r="B461" s="89" t="s">
        <v>23</v>
      </c>
      <c r="C461" s="89" t="s">
        <v>24</v>
      </c>
      <c r="D461" s="89" t="s">
        <v>25</v>
      </c>
      <c r="E461" s="89" t="s">
        <v>26</v>
      </c>
      <c r="F461" s="89" t="s">
        <v>27</v>
      </c>
      <c r="G461" s="89" t="s">
        <v>28</v>
      </c>
      <c r="H461" s="89" t="s">
        <v>29</v>
      </c>
      <c r="I461" s="89" t="s">
        <v>30</v>
      </c>
      <c r="J461" s="89" t="s">
        <v>31</v>
      </c>
      <c r="K461" s="89" t="s">
        <v>32</v>
      </c>
      <c r="L461" s="89" t="s">
        <v>33</v>
      </c>
      <c r="M461" s="89" t="s">
        <v>34</v>
      </c>
      <c r="N461" s="89" t="s">
        <v>16</v>
      </c>
      <c r="O461" s="89" t="s">
        <v>16</v>
      </c>
      <c r="P461" s="89" t="s">
        <v>16</v>
      </c>
      <c r="Q461" s="91" t="s">
        <v>16</v>
      </c>
      <c r="R461" s="91" t="s">
        <v>16</v>
      </c>
      <c r="S461" s="91"/>
      <c r="T461" s="91"/>
      <c r="U461" s="91"/>
      <c r="V461" s="91"/>
      <c r="W461" s="91"/>
      <c r="X461" s="91"/>
      <c r="Y461" s="91"/>
      <c r="Z461" s="91"/>
    </row>
    <row r="489" spans="1:1" ht="21.75" thickBot="1" x14ac:dyDescent="0.3"/>
    <row r="490" spans="1:1" ht="21.75" thickBot="1" x14ac:dyDescent="0.3">
      <c r="A490" s="106"/>
    </row>
  </sheetData>
  <mergeCells count="99">
    <mergeCell ref="B423:B453"/>
    <mergeCell ref="C423:E423"/>
    <mergeCell ref="F423:F424"/>
    <mergeCell ref="G423:G424"/>
    <mergeCell ref="H423:H424"/>
    <mergeCell ref="B367:B392"/>
    <mergeCell ref="C367:E367"/>
    <mergeCell ref="F367:F368"/>
    <mergeCell ref="G367:G368"/>
    <mergeCell ref="H367:H368"/>
    <mergeCell ref="B395:B420"/>
    <mergeCell ref="C395:E395"/>
    <mergeCell ref="F395:F396"/>
    <mergeCell ref="G395:G396"/>
    <mergeCell ref="H395:H396"/>
    <mergeCell ref="B307:B336"/>
    <mergeCell ref="C307:E307"/>
    <mergeCell ref="F307:F308"/>
    <mergeCell ref="G307:G308"/>
    <mergeCell ref="H307:H308"/>
    <mergeCell ref="B339:B364"/>
    <mergeCell ref="C339:E339"/>
    <mergeCell ref="F339:F340"/>
    <mergeCell ref="G339:G340"/>
    <mergeCell ref="H339:H340"/>
    <mergeCell ref="B259:B280"/>
    <mergeCell ref="C259:E259"/>
    <mergeCell ref="F259:F260"/>
    <mergeCell ref="G259:G260"/>
    <mergeCell ref="H259:H260"/>
    <mergeCell ref="B283:B304"/>
    <mergeCell ref="C283:E283"/>
    <mergeCell ref="F283:F284"/>
    <mergeCell ref="G283:G284"/>
    <mergeCell ref="H283:H284"/>
    <mergeCell ref="B211:B232"/>
    <mergeCell ref="C211:E211"/>
    <mergeCell ref="F211:F212"/>
    <mergeCell ref="G211:G212"/>
    <mergeCell ref="H211:H212"/>
    <mergeCell ref="B235:B256"/>
    <mergeCell ref="C235:E235"/>
    <mergeCell ref="F235:F236"/>
    <mergeCell ref="G235:G236"/>
    <mergeCell ref="H235:H236"/>
    <mergeCell ref="B162:B180"/>
    <mergeCell ref="C162:E162"/>
    <mergeCell ref="F162:F163"/>
    <mergeCell ref="G162:G163"/>
    <mergeCell ref="H162:H163"/>
    <mergeCell ref="B187:B208"/>
    <mergeCell ref="C187:E187"/>
    <mergeCell ref="F187:F188"/>
    <mergeCell ref="G187:G188"/>
    <mergeCell ref="H187:H188"/>
    <mergeCell ref="B120:B138"/>
    <mergeCell ref="C120:E120"/>
    <mergeCell ref="F120:F121"/>
    <mergeCell ref="G120:G121"/>
    <mergeCell ref="H120:H121"/>
    <mergeCell ref="B141:B159"/>
    <mergeCell ref="C141:E141"/>
    <mergeCell ref="F141:F142"/>
    <mergeCell ref="G141:G142"/>
    <mergeCell ref="H141:H142"/>
    <mergeCell ref="B52:B83"/>
    <mergeCell ref="C52:E52"/>
    <mergeCell ref="F52:F53"/>
    <mergeCell ref="G52:G53"/>
    <mergeCell ref="H52:H53"/>
    <mergeCell ref="B86:B117"/>
    <mergeCell ref="C86:E86"/>
    <mergeCell ref="F86:F87"/>
    <mergeCell ref="G86:G87"/>
    <mergeCell ref="H86:H87"/>
    <mergeCell ref="F13:H13"/>
    <mergeCell ref="F14:H14"/>
    <mergeCell ref="B18:B49"/>
    <mergeCell ref="C18:E18"/>
    <mergeCell ref="F18:F19"/>
    <mergeCell ref="G18:G19"/>
    <mergeCell ref="H18:H19"/>
    <mergeCell ref="F12:H12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F11:H11"/>
    <mergeCell ref="B1:Z1"/>
    <mergeCell ref="B4:D4"/>
    <mergeCell ref="F4:H4"/>
    <mergeCell ref="B5:D5"/>
    <mergeCell ref="F5:H5"/>
  </mergeCells>
  <conditionalFormatting sqref="C20:C49 C309:C336">
    <cfRule type="cellIs" dxfId="531" priority="110" operator="greaterThan">
      <formula>2</formula>
    </cfRule>
  </conditionalFormatting>
  <conditionalFormatting sqref="C54:C83">
    <cfRule type="cellIs" dxfId="530" priority="108" operator="greaterThan">
      <formula>2</formula>
    </cfRule>
  </conditionalFormatting>
  <conditionalFormatting sqref="C88:C117">
    <cfRule type="cellIs" dxfId="529" priority="105" operator="greaterThan">
      <formula>2</formula>
    </cfRule>
  </conditionalFormatting>
  <conditionalFormatting sqref="C122:C138">
    <cfRule type="cellIs" dxfId="528" priority="104" operator="greaterThan">
      <formula>2</formula>
    </cfRule>
  </conditionalFormatting>
  <conditionalFormatting sqref="C143:C159">
    <cfRule type="cellIs" dxfId="527" priority="103" operator="greaterThan">
      <formula>2</formula>
    </cfRule>
  </conditionalFormatting>
  <conditionalFormatting sqref="C164:C184">
    <cfRule type="cellIs" dxfId="526" priority="101" operator="greaterThan">
      <formula>2</formula>
    </cfRule>
  </conditionalFormatting>
  <conditionalFormatting sqref="C189:C208">
    <cfRule type="cellIs" dxfId="525" priority="100" operator="greaterThan">
      <formula>2</formula>
    </cfRule>
  </conditionalFormatting>
  <conditionalFormatting sqref="C213:C232">
    <cfRule type="cellIs" dxfId="524" priority="98" operator="greaterThan">
      <formula>2</formula>
    </cfRule>
  </conditionalFormatting>
  <conditionalFormatting sqref="C237:C256">
    <cfRule type="cellIs" dxfId="523" priority="96" operator="greaterThan">
      <formula>2</formula>
    </cfRule>
  </conditionalFormatting>
  <conditionalFormatting sqref="C261:C280">
    <cfRule type="cellIs" dxfId="522" priority="94" operator="greaterThan">
      <formula>2</formula>
    </cfRule>
  </conditionalFormatting>
  <conditionalFormatting sqref="C285:C304">
    <cfRule type="cellIs" dxfId="521" priority="89" operator="greaterThan">
      <formula>2</formula>
    </cfRule>
  </conditionalFormatting>
  <conditionalFormatting sqref="C341:C364">
    <cfRule type="cellIs" dxfId="520" priority="87" operator="greaterThan">
      <formula>2</formula>
    </cfRule>
  </conditionalFormatting>
  <conditionalFormatting sqref="C369:C392">
    <cfRule type="cellIs" dxfId="519" priority="84" operator="greaterThan">
      <formula>2</formula>
    </cfRule>
  </conditionalFormatting>
  <conditionalFormatting sqref="C397:C420">
    <cfRule type="cellIs" dxfId="518" priority="81" operator="greaterThan">
      <formula>2</formula>
    </cfRule>
  </conditionalFormatting>
  <conditionalFormatting sqref="C425:C453">
    <cfRule type="cellIs" dxfId="517" priority="79" operator="greaterThan">
      <formula>2</formula>
    </cfRule>
  </conditionalFormatting>
  <conditionalFormatting sqref="F362">
    <cfRule type="expression" dxfId="516" priority="114">
      <formula>$C361&gt;2</formula>
    </cfRule>
  </conditionalFormatting>
  <conditionalFormatting sqref="F390">
    <cfRule type="expression" dxfId="515" priority="86">
      <formula>$C389&gt;2</formula>
    </cfRule>
  </conditionalFormatting>
  <conditionalFormatting sqref="F418">
    <cfRule type="expression" dxfId="514" priority="83">
      <formula>$C417&gt;2</formula>
    </cfRule>
  </conditionalFormatting>
  <conditionalFormatting sqref="F133:H138 F360:H360 G361:H362 F363:H364 F20:H43 H122:H132 F230:H232 G228:H229 H341:H359">
    <cfRule type="expression" dxfId="513" priority="111">
      <formula>$C20&gt;2</formula>
    </cfRule>
  </conditionalFormatting>
  <conditionalFormatting sqref="F44:H44">
    <cfRule type="expression" dxfId="512" priority="112">
      <formula>$C49&gt;2</formula>
    </cfRule>
  </conditionalFormatting>
  <conditionalFormatting sqref="H54:H78">
    <cfRule type="expression" dxfId="511" priority="109">
      <formula>$C54&gt;2</formula>
    </cfRule>
  </conditionalFormatting>
  <conditionalFormatting sqref="F79:H79 H78">
    <cfRule type="expression" dxfId="510" priority="78">
      <formula>$C83&gt;2</formula>
    </cfRule>
  </conditionalFormatting>
  <conditionalFormatting sqref="H88:H111">
    <cfRule type="expression" dxfId="509" priority="106">
      <formula>$C88&gt;2</formula>
    </cfRule>
  </conditionalFormatting>
  <conditionalFormatting sqref="H112">
    <cfRule type="expression" dxfId="508" priority="107">
      <formula>$C117&gt;2</formula>
    </cfRule>
  </conditionalFormatting>
  <conditionalFormatting sqref="F157:H159 H143:H156">
    <cfRule type="expression" dxfId="507" priority="93">
      <formula>$C143&gt;2</formula>
    </cfRule>
  </conditionalFormatting>
  <conditionalFormatting sqref="F178:H180 H164:H177">
    <cfRule type="expression" dxfId="506" priority="92">
      <formula>$C164&gt;2</formula>
    </cfRule>
  </conditionalFormatting>
  <conditionalFormatting sqref="F178:H184 H176:H177">
    <cfRule type="expression" dxfId="505" priority="102">
      <formula>$C176&gt;2</formula>
    </cfRule>
  </conditionalFormatting>
  <conditionalFormatting sqref="F202:H208 H189:H201">
    <cfRule type="expression" dxfId="504" priority="91">
      <formula>$C189&gt;2</formula>
    </cfRule>
  </conditionalFormatting>
  <conditionalFormatting sqref="H213:H227">
    <cfRule type="expression" dxfId="503" priority="99">
      <formula>$C213&gt;2</formula>
    </cfRule>
  </conditionalFormatting>
  <conditionalFormatting sqref="F253:H256 H237:H252">
    <cfRule type="expression" dxfId="502" priority="97">
      <formula>$C237&gt;2</formula>
    </cfRule>
  </conditionalFormatting>
  <conditionalFormatting sqref="F277:H280 H261:H276">
    <cfRule type="expression" dxfId="501" priority="95">
      <formula>$C261&gt;2</formula>
    </cfRule>
  </conditionalFormatting>
  <conditionalFormatting sqref="F301:H304 H285:H300">
    <cfRule type="expression" dxfId="500" priority="90">
      <formula>$C285&gt;2</formula>
    </cfRule>
  </conditionalFormatting>
  <conditionalFormatting sqref="H309:H332">
    <cfRule type="expression" dxfId="499" priority="88">
      <formula>$C309&gt;2</formula>
    </cfRule>
  </conditionalFormatting>
  <conditionalFormatting sqref="H333">
    <cfRule type="expression" dxfId="498" priority="113">
      <formula>#REF!&gt;2</formula>
    </cfRule>
  </conditionalFormatting>
  <conditionalFormatting sqref="G390:H390 F391:H392 H369:H389">
    <cfRule type="expression" dxfId="497" priority="85">
      <formula>$C369&gt;2</formula>
    </cfRule>
  </conditionalFormatting>
  <conditionalFormatting sqref="G417:H418 F419:H420 H397:H416">
    <cfRule type="expression" dxfId="496" priority="82">
      <formula>$C397&gt;2</formula>
    </cfRule>
  </conditionalFormatting>
  <conditionalFormatting sqref="H425:H445">
    <cfRule type="expression" dxfId="495" priority="76">
      <formula>$C425&gt;2</formula>
    </cfRule>
  </conditionalFormatting>
  <conditionalFormatting sqref="H451">
    <cfRule type="expression" dxfId="494" priority="77">
      <formula>$C451&gt;2</formula>
    </cfRule>
  </conditionalFormatting>
  <conditionalFormatting sqref="H445:H448">
    <cfRule type="expression" dxfId="493" priority="80">
      <formula>$C445&gt;2</formula>
    </cfRule>
  </conditionalFormatting>
  <conditionalFormatting sqref="F54:G77">
    <cfRule type="expression" dxfId="492" priority="74">
      <formula>$C54&gt;2</formula>
    </cfRule>
  </conditionalFormatting>
  <conditionalFormatting sqref="F78:G78">
    <cfRule type="expression" dxfId="491" priority="75">
      <formula>$C83&gt;2</formula>
    </cfRule>
  </conditionalFormatting>
  <conditionalFormatting sqref="F113:G113">
    <cfRule type="expression" dxfId="490" priority="73">
      <formula>$C118&gt;2</formula>
    </cfRule>
  </conditionalFormatting>
  <conditionalFormatting sqref="F88:G111">
    <cfRule type="expression" dxfId="489" priority="71">
      <formula>$C88&gt;2</formula>
    </cfRule>
  </conditionalFormatting>
  <conditionalFormatting sqref="F112:G112">
    <cfRule type="expression" dxfId="488" priority="72">
      <formula>$C117&gt;2</formula>
    </cfRule>
  </conditionalFormatting>
  <conditionalFormatting sqref="F132:G132">
    <cfRule type="expression" dxfId="487" priority="70">
      <formula>$C137&gt;2</formula>
    </cfRule>
  </conditionalFormatting>
  <conditionalFormatting sqref="F122:G130">
    <cfRule type="expression" dxfId="486" priority="68">
      <formula>$C122&gt;2</formula>
    </cfRule>
  </conditionalFormatting>
  <conditionalFormatting sqref="F131:G131">
    <cfRule type="expression" dxfId="485" priority="69">
      <formula>$C136&gt;2</formula>
    </cfRule>
  </conditionalFormatting>
  <conditionalFormatting sqref="F154:G156">
    <cfRule type="expression" dxfId="484" priority="67">
      <formula>$C154&gt;2</formula>
    </cfRule>
  </conditionalFormatting>
  <conditionalFormatting sqref="F153:G153">
    <cfRule type="expression" dxfId="483" priority="66">
      <formula>$C158&gt;2</formula>
    </cfRule>
  </conditionalFormatting>
  <conditionalFormatting sqref="F143:G151">
    <cfRule type="expression" dxfId="482" priority="64">
      <formula>$C143&gt;2</formula>
    </cfRule>
  </conditionalFormatting>
  <conditionalFormatting sqref="F152:G152">
    <cfRule type="expression" dxfId="481" priority="65">
      <formula>$C157&gt;2</formula>
    </cfRule>
  </conditionalFormatting>
  <conditionalFormatting sqref="F175:G177">
    <cfRule type="expression" dxfId="480" priority="63">
      <formula>$C175&gt;2</formula>
    </cfRule>
  </conditionalFormatting>
  <conditionalFormatting sqref="F174:G174">
    <cfRule type="expression" dxfId="479" priority="62">
      <formula>$C179&gt;2</formula>
    </cfRule>
  </conditionalFormatting>
  <conditionalFormatting sqref="F164:G172">
    <cfRule type="expression" dxfId="478" priority="60">
      <formula>$C164&gt;2</formula>
    </cfRule>
  </conditionalFormatting>
  <conditionalFormatting sqref="F173:G173">
    <cfRule type="expression" dxfId="477" priority="61">
      <formula>$C178&gt;2</formula>
    </cfRule>
  </conditionalFormatting>
  <conditionalFormatting sqref="F200:G201">
    <cfRule type="expression" dxfId="476" priority="59">
      <formula>$C200&gt;2</formula>
    </cfRule>
  </conditionalFormatting>
  <conditionalFormatting sqref="F199:G199">
    <cfRule type="expression" dxfId="475" priority="58">
      <formula>$C204&gt;2</formula>
    </cfRule>
  </conditionalFormatting>
  <conditionalFormatting sqref="F189:G197">
    <cfRule type="expression" dxfId="474" priority="56">
      <formula>$C189&gt;2</formula>
    </cfRule>
  </conditionalFormatting>
  <conditionalFormatting sqref="F198:G198">
    <cfRule type="expression" dxfId="473" priority="57">
      <formula>$C203&gt;2</formula>
    </cfRule>
  </conditionalFormatting>
  <conditionalFormatting sqref="F226:G227">
    <cfRule type="expression" dxfId="472" priority="55">
      <formula>$C226&gt;2</formula>
    </cfRule>
  </conditionalFormatting>
  <conditionalFormatting sqref="F224:G225">
    <cfRule type="expression" dxfId="471" priority="54">
      <formula>$C224&gt;2</formula>
    </cfRule>
  </conditionalFormatting>
  <conditionalFormatting sqref="F223:G223">
    <cfRule type="expression" dxfId="470" priority="53">
      <formula>$C228&gt;2</formula>
    </cfRule>
  </conditionalFormatting>
  <conditionalFormatting sqref="F213:G221">
    <cfRule type="expression" dxfId="469" priority="51">
      <formula>$C213&gt;2</formula>
    </cfRule>
  </conditionalFormatting>
  <conditionalFormatting sqref="F222:G222">
    <cfRule type="expression" dxfId="468" priority="52">
      <formula>$C227&gt;2</formula>
    </cfRule>
  </conditionalFormatting>
  <conditionalFormatting sqref="F228">
    <cfRule type="expression" dxfId="467" priority="115">
      <formula>$C229&gt;2</formula>
    </cfRule>
  </conditionalFormatting>
  <conditionalFormatting sqref="G252">
    <cfRule type="expression" dxfId="466" priority="49">
      <formula>$C252&gt;2</formula>
    </cfRule>
  </conditionalFormatting>
  <conditionalFormatting sqref="F250:G251">
    <cfRule type="expression" dxfId="465" priority="48">
      <formula>$C250&gt;2</formula>
    </cfRule>
  </conditionalFormatting>
  <conditionalFormatting sqref="F248:G249">
    <cfRule type="expression" dxfId="464" priority="47">
      <formula>$C248&gt;2</formula>
    </cfRule>
  </conditionalFormatting>
  <conditionalFormatting sqref="F247:G247">
    <cfRule type="expression" dxfId="463" priority="46">
      <formula>$C252&gt;2</formula>
    </cfRule>
  </conditionalFormatting>
  <conditionalFormatting sqref="F237:G245">
    <cfRule type="expression" dxfId="462" priority="44">
      <formula>$C237&gt;2</formula>
    </cfRule>
  </conditionalFormatting>
  <conditionalFormatting sqref="F246:G246">
    <cfRule type="expression" dxfId="461" priority="45">
      <formula>$C251&gt;2</formula>
    </cfRule>
  </conditionalFormatting>
  <conditionalFormatting sqref="F252">
    <cfRule type="expression" dxfId="460" priority="50">
      <formula>$C253&gt;2</formula>
    </cfRule>
  </conditionalFormatting>
  <conditionalFormatting sqref="G276">
    <cfRule type="expression" dxfId="459" priority="42">
      <formula>$C276&gt;2</formula>
    </cfRule>
  </conditionalFormatting>
  <conditionalFormatting sqref="F274:G275">
    <cfRule type="expression" dxfId="458" priority="41">
      <formula>$C274&gt;2</formula>
    </cfRule>
  </conditionalFormatting>
  <conditionalFormatting sqref="F272:G273">
    <cfRule type="expression" dxfId="457" priority="40">
      <formula>$C272&gt;2</formula>
    </cfRule>
  </conditionalFormatting>
  <conditionalFormatting sqref="F271:G271">
    <cfRule type="expression" dxfId="456" priority="39">
      <formula>$C276&gt;2</formula>
    </cfRule>
  </conditionalFormatting>
  <conditionalFormatting sqref="F261:G269">
    <cfRule type="expression" dxfId="455" priority="37">
      <formula>$C261&gt;2</formula>
    </cfRule>
  </conditionalFormatting>
  <conditionalFormatting sqref="F270:G270">
    <cfRule type="expression" dxfId="454" priority="38">
      <formula>$C275&gt;2</formula>
    </cfRule>
  </conditionalFormatting>
  <conditionalFormatting sqref="F276">
    <cfRule type="expression" dxfId="453" priority="43">
      <formula>$C277&gt;2</formula>
    </cfRule>
  </conditionalFormatting>
  <conditionalFormatting sqref="G300">
    <cfRule type="expression" dxfId="452" priority="35">
      <formula>$C300&gt;2</formula>
    </cfRule>
  </conditionalFormatting>
  <conditionalFormatting sqref="F298:G299">
    <cfRule type="expression" dxfId="451" priority="34">
      <formula>$C298&gt;2</formula>
    </cfRule>
  </conditionalFormatting>
  <conditionalFormatting sqref="F296:G297">
    <cfRule type="expression" dxfId="450" priority="33">
      <formula>$C296&gt;2</formula>
    </cfRule>
  </conditionalFormatting>
  <conditionalFormatting sqref="F295:G295">
    <cfRule type="expression" dxfId="449" priority="32">
      <formula>$C300&gt;2</formula>
    </cfRule>
  </conditionalFormatting>
  <conditionalFormatting sqref="F285:G293">
    <cfRule type="expression" dxfId="448" priority="30">
      <formula>$C285&gt;2</formula>
    </cfRule>
  </conditionalFormatting>
  <conditionalFormatting sqref="F294:G294">
    <cfRule type="expression" dxfId="447" priority="31">
      <formula>$C299&gt;2</formula>
    </cfRule>
  </conditionalFormatting>
  <conditionalFormatting sqref="F300">
    <cfRule type="expression" dxfId="446" priority="36">
      <formula>$C301&gt;2</formula>
    </cfRule>
  </conditionalFormatting>
  <conditionalFormatting sqref="G324">
    <cfRule type="expression" dxfId="445" priority="28">
      <formula>$C324&gt;2</formula>
    </cfRule>
  </conditionalFormatting>
  <conditionalFormatting sqref="F322:G323">
    <cfRule type="expression" dxfId="444" priority="27">
      <formula>$C322&gt;2</formula>
    </cfRule>
  </conditionalFormatting>
  <conditionalFormatting sqref="F320:G321">
    <cfRule type="expression" dxfId="443" priority="26">
      <formula>$C320&gt;2</formula>
    </cfRule>
  </conditionalFormatting>
  <conditionalFormatting sqref="F319:G319">
    <cfRule type="expression" dxfId="442" priority="25">
      <formula>$C324&gt;2</formula>
    </cfRule>
  </conditionalFormatting>
  <conditionalFormatting sqref="F309:G317">
    <cfRule type="expression" dxfId="441" priority="23">
      <formula>$C309&gt;2</formula>
    </cfRule>
  </conditionalFormatting>
  <conditionalFormatting sqref="F318:G318">
    <cfRule type="expression" dxfId="440" priority="24">
      <formula>$C323&gt;2</formula>
    </cfRule>
  </conditionalFormatting>
  <conditionalFormatting sqref="F324">
    <cfRule type="expression" dxfId="439" priority="29">
      <formula>$C325&gt;2</formula>
    </cfRule>
  </conditionalFormatting>
  <conditionalFormatting sqref="F333:G334">
    <cfRule type="expression" dxfId="438" priority="21">
      <formula>$C333&gt;2</formula>
    </cfRule>
  </conditionalFormatting>
  <conditionalFormatting sqref="F331:G332">
    <cfRule type="expression" dxfId="437" priority="20">
      <formula>$C331&gt;2</formula>
    </cfRule>
  </conditionalFormatting>
  <conditionalFormatting sqref="F330:G330">
    <cfRule type="expression" dxfId="436" priority="19">
      <formula>$C335&gt;2</formula>
    </cfRule>
  </conditionalFormatting>
  <conditionalFormatting sqref="F325:G328">
    <cfRule type="expression" dxfId="435" priority="17">
      <formula>$C325&gt;2</formula>
    </cfRule>
  </conditionalFormatting>
  <conditionalFormatting sqref="F329:G329">
    <cfRule type="expression" dxfId="434" priority="18">
      <formula>$C334&gt;2</formula>
    </cfRule>
  </conditionalFormatting>
  <conditionalFormatting sqref="F335">
    <cfRule type="expression" dxfId="433" priority="22">
      <formula>$C336&gt;2</formula>
    </cfRule>
  </conditionalFormatting>
  <conditionalFormatting sqref="G343 G350 G357">
    <cfRule type="expression" dxfId="432" priority="15">
      <formula>$C343&gt;2</formula>
    </cfRule>
  </conditionalFormatting>
  <conditionalFormatting sqref="F341:G342 F348:G349 F355:G356">
    <cfRule type="expression" dxfId="431" priority="14">
      <formula>$C341&gt;2</formula>
    </cfRule>
  </conditionalFormatting>
  <conditionalFormatting sqref="F343 F350 F357">
    <cfRule type="expression" dxfId="430" priority="16">
      <formula>$C344&gt;2</formula>
    </cfRule>
  </conditionalFormatting>
  <conditionalFormatting sqref="F344:G347 F351:G354 F358:G359">
    <cfRule type="expression" dxfId="429" priority="13">
      <formula>$C344&gt;2</formula>
    </cfRule>
  </conditionalFormatting>
  <conditionalFormatting sqref="G371 G377 G383 G389">
    <cfRule type="expression" dxfId="428" priority="11">
      <formula>$C371&gt;2</formula>
    </cfRule>
  </conditionalFormatting>
  <conditionalFormatting sqref="F369:G370 F375:G376 F381:G382 F387:G388">
    <cfRule type="expression" dxfId="427" priority="10">
      <formula>$C369&gt;2</formula>
    </cfRule>
  </conditionalFormatting>
  <conditionalFormatting sqref="F371 F377 F383 F389">
    <cfRule type="expression" dxfId="426" priority="12">
      <formula>$C372&gt;2</formula>
    </cfRule>
  </conditionalFormatting>
  <conditionalFormatting sqref="F372:G374 F378:G380 F384:G386">
    <cfRule type="expression" dxfId="425" priority="9">
      <formula>$C372&gt;2</formula>
    </cfRule>
  </conditionalFormatting>
  <conditionalFormatting sqref="G399 G407 G415">
    <cfRule type="expression" dxfId="424" priority="7">
      <formula>$C399&gt;2</formula>
    </cfRule>
  </conditionalFormatting>
  <conditionalFormatting sqref="F397:G398 F403:G406 F411:G414">
    <cfRule type="expression" dxfId="423" priority="6">
      <formula>$C397&gt;2</formula>
    </cfRule>
  </conditionalFormatting>
  <conditionalFormatting sqref="F399 F407 F415">
    <cfRule type="expression" dxfId="422" priority="8">
      <formula>$C400&gt;2</formula>
    </cfRule>
  </conditionalFormatting>
  <conditionalFormatting sqref="F400:G402 F408:G410 F416:G416">
    <cfRule type="expression" dxfId="421" priority="5">
      <formula>$C400&gt;2</formula>
    </cfRule>
  </conditionalFormatting>
  <conditionalFormatting sqref="G427 G435 G443 G451">
    <cfRule type="expression" dxfId="420" priority="3">
      <formula>$C427&gt;2</formula>
    </cfRule>
  </conditionalFormatting>
  <conditionalFormatting sqref="F425:G426 F431:G434 F439:G442 F447:G450">
    <cfRule type="expression" dxfId="419" priority="2">
      <formula>$C425&gt;2</formula>
    </cfRule>
  </conditionalFormatting>
  <conditionalFormatting sqref="F427 F435 F443 F451">
    <cfRule type="expression" dxfId="418" priority="4">
      <formula>$C428&gt;2</formula>
    </cfRule>
  </conditionalFormatting>
  <conditionalFormatting sqref="F428:G430 F436:G438 F444:G446">
    <cfRule type="expression" dxfId="417" priority="1">
      <formula>$C428&gt;2</formula>
    </cfRule>
  </conditionalFormatting>
  <pageMargins left="0.7" right="0.7" top="0.75" bottom="0.75" header="0.3" footer="0.3"/>
  <tableParts count="3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7DAA1-DA80-450A-8482-6D7A5C59A37A}">
  <dimension ref="A1:AS461"/>
  <sheetViews>
    <sheetView zoomScale="70" zoomScaleNormal="70" workbookViewId="0">
      <selection activeCell="B5" sqref="B5:H14"/>
    </sheetView>
  </sheetViews>
  <sheetFormatPr baseColWidth="10" defaultRowHeight="21" x14ac:dyDescent="0.25"/>
  <cols>
    <col min="1" max="1" width="5.140625" style="75" customWidth="1"/>
    <col min="2" max="2" width="7.28515625" customWidth="1"/>
    <col min="3" max="3" width="14" customWidth="1"/>
    <col min="6" max="6" width="22.85546875" customWidth="1"/>
    <col min="7" max="7" width="17.5703125" customWidth="1"/>
    <col min="8" max="8" width="9.5703125" customWidth="1"/>
    <col min="9" max="26" width="9.7109375" customWidth="1"/>
    <col min="27" max="30" width="7.7109375" customWidth="1"/>
  </cols>
  <sheetData>
    <row r="1" spans="2:45" ht="31.5" x14ac:dyDescent="0.5">
      <c r="B1" s="116" t="s">
        <v>22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79"/>
    </row>
    <row r="3" spans="2:45" ht="21.75" thickBot="1" x14ac:dyDescent="0.3"/>
    <row r="4" spans="2:45" ht="27" thickBot="1" x14ac:dyDescent="0.45">
      <c r="B4" s="117" t="s">
        <v>20</v>
      </c>
      <c r="C4" s="118"/>
      <c r="D4" s="119"/>
      <c r="E4" s="77"/>
      <c r="F4" s="120" t="s">
        <v>21</v>
      </c>
      <c r="G4" s="121"/>
      <c r="H4" s="122"/>
      <c r="W4" s="109"/>
      <c r="X4" s="107" t="str" cm="1">
        <f t="array" aca="1" ref="X4" ca="1">HYPERLINK("#'"&amp;CELL("nomfichier",A1)&amp;"'!A484", "Configuration du mois")</f>
        <v>Configuration du mois</v>
      </c>
      <c r="Y4" s="108"/>
    </row>
    <row r="5" spans="2:45" x14ac:dyDescent="0.25">
      <c r="B5" s="123"/>
      <c r="C5" s="124"/>
      <c r="D5" s="125"/>
      <c r="F5" s="126"/>
      <c r="G5" s="127"/>
      <c r="H5" s="128"/>
    </row>
    <row r="6" spans="2:45" x14ac:dyDescent="0.25">
      <c r="B6" s="126"/>
      <c r="C6" s="127"/>
      <c r="D6" s="128"/>
      <c r="F6" s="126"/>
      <c r="G6" s="129"/>
      <c r="H6" s="130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</row>
    <row r="7" spans="2:45" x14ac:dyDescent="0.25">
      <c r="B7" s="126"/>
      <c r="C7" s="127"/>
      <c r="D7" s="128"/>
      <c r="F7" s="126"/>
      <c r="G7" s="129"/>
      <c r="H7" s="130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</row>
    <row r="8" spans="2:45" x14ac:dyDescent="0.25">
      <c r="B8" s="126"/>
      <c r="C8" s="127"/>
      <c r="D8" s="128"/>
      <c r="F8" s="126"/>
      <c r="G8" s="129"/>
      <c r="H8" s="130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</row>
    <row r="9" spans="2:45" x14ac:dyDescent="0.25">
      <c r="B9" s="126"/>
      <c r="C9" s="127"/>
      <c r="D9" s="128"/>
      <c r="F9" s="126"/>
      <c r="G9" s="129"/>
      <c r="H9" s="130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2:45" x14ac:dyDescent="0.25">
      <c r="B10" s="126"/>
      <c r="C10" s="127"/>
      <c r="D10" s="128"/>
      <c r="F10" s="126"/>
      <c r="G10" s="129"/>
      <c r="H10" s="130"/>
    </row>
    <row r="11" spans="2:45" ht="23.25" x14ac:dyDescent="0.35">
      <c r="B11" s="111"/>
      <c r="C11" s="95"/>
      <c r="D11" s="96"/>
      <c r="F11" s="126"/>
      <c r="G11" s="129"/>
      <c r="H11" s="130"/>
    </row>
    <row r="12" spans="2:45" ht="23.25" x14ac:dyDescent="0.35">
      <c r="B12" s="111"/>
      <c r="C12" s="95"/>
      <c r="D12" s="96"/>
      <c r="F12" s="126"/>
      <c r="G12" s="129"/>
      <c r="H12" s="130"/>
    </row>
    <row r="13" spans="2:45" ht="23.25" x14ac:dyDescent="0.35">
      <c r="B13" s="111"/>
      <c r="C13" s="95"/>
      <c r="D13" s="96"/>
      <c r="F13" s="126"/>
      <c r="G13" s="129"/>
      <c r="H13" s="130"/>
    </row>
    <row r="14" spans="2:45" ht="24" thickBot="1" x14ac:dyDescent="0.4">
      <c r="B14" s="112"/>
      <c r="C14" s="98"/>
      <c r="D14" s="99"/>
      <c r="F14" s="131"/>
      <c r="G14" s="132"/>
      <c r="H14" s="133"/>
    </row>
    <row r="17" spans="1:26" ht="21.75" thickBot="1" x14ac:dyDescent="0.3">
      <c r="B17" s="113"/>
    </row>
    <row r="18" spans="1:26" ht="18.75" customHeight="1" x14ac:dyDescent="0.25">
      <c r="A18" s="76" t="str" cm="1">
        <f t="array" aca="1" ref="A18" ca="1">HYPERLINK("#'"&amp;CELL("nomfichier",A1)&amp;"'!A1", "↑")</f>
        <v>↑</v>
      </c>
      <c r="B18" s="176" t="s">
        <v>112</v>
      </c>
      <c r="C18" s="137" t="s">
        <v>4</v>
      </c>
      <c r="D18" s="138"/>
      <c r="E18" s="139"/>
      <c r="F18" s="140" t="s">
        <v>13</v>
      </c>
      <c r="G18" s="142" t="s">
        <v>1</v>
      </c>
      <c r="H18" s="142" t="s">
        <v>2</v>
      </c>
      <c r="I18" s="32" t="str">
        <f>$B$460</f>
        <v>Lundi</v>
      </c>
      <c r="J18" s="33" t="str">
        <f>$C$460</f>
        <v>Mardi</v>
      </c>
      <c r="K18" s="33" t="str">
        <f>$D$460</f>
        <v>Jeudi</v>
      </c>
      <c r="L18" s="33" t="str">
        <f>$E$460</f>
        <v>Vendredi</v>
      </c>
      <c r="M18" s="33" t="str">
        <f>$F$460</f>
        <v>Lundi</v>
      </c>
      <c r="N18" s="33" t="str">
        <f>$G$460</f>
        <v>Mardi</v>
      </c>
      <c r="O18" s="33" t="str">
        <f>$H$460</f>
        <v>Jeudi</v>
      </c>
      <c r="P18" s="33" t="str">
        <f>$I$460</f>
        <v>Vendredi</v>
      </c>
      <c r="Q18" s="33" t="str">
        <f>$J$460</f>
        <v>Lundi</v>
      </c>
      <c r="R18" s="33" t="str">
        <f>$K$460</f>
        <v>Mardi</v>
      </c>
      <c r="S18" s="33" t="str">
        <f>$L$460</f>
        <v>Jeudi</v>
      </c>
      <c r="T18" s="33" t="str">
        <f>$M$460</f>
        <v>Vendredi</v>
      </c>
      <c r="U18" s="33" t="str">
        <f>$N$460</f>
        <v>Lundi</v>
      </c>
      <c r="V18" s="33" t="str">
        <f>$O$460</f>
        <v>Mardi</v>
      </c>
      <c r="W18" s="33" t="str">
        <f>$P$460</f>
        <v>Jeudi</v>
      </c>
      <c r="X18" s="34" t="str">
        <f>$Q$460</f>
        <v xml:space="preserve"> </v>
      </c>
      <c r="Y18" s="34" t="str">
        <f>$R$460</f>
        <v xml:space="preserve"> </v>
      </c>
      <c r="Z18" s="35">
        <f>$S$460</f>
        <v>0</v>
      </c>
    </row>
    <row r="19" spans="1:26" x14ac:dyDescent="0.25">
      <c r="B19" s="177"/>
      <c r="C19" s="3" t="s">
        <v>5</v>
      </c>
      <c r="D19" s="3" t="s">
        <v>6</v>
      </c>
      <c r="E19" s="3" t="s">
        <v>3</v>
      </c>
      <c r="F19" s="141"/>
      <c r="G19" s="143"/>
      <c r="H19" s="143"/>
      <c r="I19" s="7" t="str">
        <f>$B$461</f>
        <v>6/11</v>
      </c>
      <c r="J19" s="6" t="str">
        <f>$C$461</f>
        <v>7/11</v>
      </c>
      <c r="K19" s="6" t="str">
        <f>$D$461</f>
        <v>9/11</v>
      </c>
      <c r="L19" s="6" t="str">
        <f>$E$461</f>
        <v>10/11</v>
      </c>
      <c r="M19" s="6" t="str">
        <f>$F$461</f>
        <v>13/11</v>
      </c>
      <c r="N19" s="6" t="str">
        <f>$G$461</f>
        <v>14/11</v>
      </c>
      <c r="O19" s="6" t="str">
        <f>$H$461</f>
        <v>16/11</v>
      </c>
      <c r="P19" s="6" t="str">
        <f>$I$461</f>
        <v>17/11</v>
      </c>
      <c r="Q19" s="6" t="str">
        <f>$J$461</f>
        <v>20/11</v>
      </c>
      <c r="R19" s="6" t="str">
        <f>$K$461</f>
        <v>21/11</v>
      </c>
      <c r="S19" s="6" t="str">
        <f>$L$461</f>
        <v>23/11</v>
      </c>
      <c r="T19" s="6" t="str">
        <f>$M$461</f>
        <v>24/11</v>
      </c>
      <c r="U19" s="6" t="str">
        <f>$N$461</f>
        <v>27/11</v>
      </c>
      <c r="V19" s="6" t="str">
        <f>$O$461</f>
        <v>28/11</v>
      </c>
      <c r="W19" s="6" t="str">
        <f>$P$461</f>
        <v>30/11</v>
      </c>
      <c r="X19" s="8" t="str">
        <f>$R$461</f>
        <v xml:space="preserve"> </v>
      </c>
      <c r="Y19" s="8" t="str">
        <f>$R$461</f>
        <v xml:space="preserve"> </v>
      </c>
      <c r="Z19" s="36">
        <f>$S$461</f>
        <v>0</v>
      </c>
    </row>
    <row r="20" spans="1:26" x14ac:dyDescent="0.25">
      <c r="B20" s="177"/>
      <c r="C20" s="26">
        <f t="shared" ref="C20:C49" si="0">COUNTIF(H20:ZN20, "nj")</f>
        <v>0</v>
      </c>
      <c r="D20" s="26">
        <f t="shared" ref="D20:D49" si="1">COUNTA(I20:Z20)-C20</f>
        <v>0</v>
      </c>
      <c r="E20" s="26">
        <f>C20+D20</f>
        <v>0</v>
      </c>
      <c r="F20" s="191" t="s">
        <v>77</v>
      </c>
      <c r="G20" s="191" t="s">
        <v>77</v>
      </c>
      <c r="H20" s="19" t="s">
        <v>8</v>
      </c>
      <c r="I20" s="8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2"/>
    </row>
    <row r="21" spans="1:26" x14ac:dyDescent="0.25">
      <c r="B21" s="177"/>
      <c r="C21" s="26">
        <f t="shared" si="0"/>
        <v>0</v>
      </c>
      <c r="D21" s="26">
        <f t="shared" si="1"/>
        <v>0</v>
      </c>
      <c r="E21" s="26">
        <f t="shared" ref="E21:E43" si="2">C21+D21</f>
        <v>0</v>
      </c>
      <c r="F21" s="19" t="s">
        <v>78</v>
      </c>
      <c r="G21" s="19" t="s">
        <v>78</v>
      </c>
      <c r="H21" s="19" t="s">
        <v>8</v>
      </c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2"/>
    </row>
    <row r="22" spans="1:26" x14ac:dyDescent="0.25">
      <c r="B22" s="177"/>
      <c r="C22" s="26">
        <f t="shared" si="0"/>
        <v>0</v>
      </c>
      <c r="D22" s="26">
        <f t="shared" si="1"/>
        <v>0</v>
      </c>
      <c r="E22" s="26">
        <f t="shared" si="2"/>
        <v>0</v>
      </c>
      <c r="F22" s="19" t="s">
        <v>79</v>
      </c>
      <c r="G22" s="19" t="s">
        <v>79</v>
      </c>
      <c r="H22" s="19" t="s">
        <v>8</v>
      </c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2"/>
    </row>
    <row r="23" spans="1:26" x14ac:dyDescent="0.25">
      <c r="B23" s="177"/>
      <c r="C23" s="26">
        <f t="shared" si="0"/>
        <v>0</v>
      </c>
      <c r="D23" s="26">
        <f t="shared" si="1"/>
        <v>0</v>
      </c>
      <c r="E23" s="26">
        <f t="shared" si="2"/>
        <v>0</v>
      </c>
      <c r="F23" s="19" t="s">
        <v>80</v>
      </c>
      <c r="G23" s="19" t="s">
        <v>80</v>
      </c>
      <c r="H23" s="19" t="s">
        <v>8</v>
      </c>
      <c r="I23" s="81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2"/>
    </row>
    <row r="24" spans="1:26" x14ac:dyDescent="0.25">
      <c r="B24" s="177"/>
      <c r="C24" s="26">
        <f t="shared" si="0"/>
        <v>0</v>
      </c>
      <c r="D24" s="26">
        <f t="shared" si="1"/>
        <v>0</v>
      </c>
      <c r="E24" s="26">
        <f t="shared" si="2"/>
        <v>0</v>
      </c>
      <c r="F24" s="19" t="s">
        <v>82</v>
      </c>
      <c r="G24" s="19" t="s">
        <v>82</v>
      </c>
      <c r="H24" s="19" t="s">
        <v>8</v>
      </c>
      <c r="I24" s="81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2"/>
    </row>
    <row r="25" spans="1:26" x14ac:dyDescent="0.25">
      <c r="B25" s="177"/>
      <c r="C25" s="26">
        <f t="shared" si="0"/>
        <v>0</v>
      </c>
      <c r="D25" s="26">
        <f t="shared" si="1"/>
        <v>0</v>
      </c>
      <c r="E25" s="26">
        <f t="shared" si="2"/>
        <v>0</v>
      </c>
      <c r="F25" s="19" t="s">
        <v>81</v>
      </c>
      <c r="G25" s="19" t="s">
        <v>81</v>
      </c>
      <c r="H25" s="19" t="s">
        <v>8</v>
      </c>
      <c r="I25" s="81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2"/>
    </row>
    <row r="26" spans="1:26" x14ac:dyDescent="0.25">
      <c r="B26" s="177"/>
      <c r="C26" s="26">
        <f t="shared" si="0"/>
        <v>0</v>
      </c>
      <c r="D26" s="26">
        <f t="shared" si="1"/>
        <v>0</v>
      </c>
      <c r="E26" s="26">
        <f t="shared" si="2"/>
        <v>0</v>
      </c>
      <c r="F26" s="19" t="s">
        <v>82</v>
      </c>
      <c r="G26" s="19" t="s">
        <v>82</v>
      </c>
      <c r="H26" s="19" t="s">
        <v>8</v>
      </c>
      <c r="I26" s="81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2"/>
    </row>
    <row r="27" spans="1:26" x14ac:dyDescent="0.25">
      <c r="B27" s="177"/>
      <c r="C27" s="26">
        <f t="shared" si="0"/>
        <v>0</v>
      </c>
      <c r="D27" s="26">
        <f t="shared" si="1"/>
        <v>0</v>
      </c>
      <c r="E27" s="26">
        <f t="shared" si="2"/>
        <v>0</v>
      </c>
      <c r="F27" s="19" t="s">
        <v>84</v>
      </c>
      <c r="G27" s="19" t="s">
        <v>84</v>
      </c>
      <c r="H27" s="19" t="s">
        <v>8</v>
      </c>
      <c r="I27" s="81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2"/>
    </row>
    <row r="28" spans="1:26" x14ac:dyDescent="0.25">
      <c r="B28" s="177"/>
      <c r="C28" s="26">
        <f t="shared" si="0"/>
        <v>0</v>
      </c>
      <c r="D28" s="26">
        <f t="shared" si="1"/>
        <v>0</v>
      </c>
      <c r="E28" s="26">
        <f t="shared" si="2"/>
        <v>0</v>
      </c>
      <c r="F28" s="19" t="s">
        <v>83</v>
      </c>
      <c r="G28" s="19" t="s">
        <v>83</v>
      </c>
      <c r="H28" s="19" t="s">
        <v>8</v>
      </c>
      <c r="I28" s="81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2"/>
    </row>
    <row r="29" spans="1:26" x14ac:dyDescent="0.25">
      <c r="B29" s="177"/>
      <c r="C29" s="26">
        <f t="shared" si="0"/>
        <v>0</v>
      </c>
      <c r="D29" s="26">
        <f t="shared" si="1"/>
        <v>0</v>
      </c>
      <c r="E29" s="26">
        <f t="shared" si="2"/>
        <v>0</v>
      </c>
      <c r="F29" s="19" t="s">
        <v>85</v>
      </c>
      <c r="G29" s="19" t="s">
        <v>85</v>
      </c>
      <c r="H29" s="19" t="s">
        <v>8</v>
      </c>
      <c r="I29" s="81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2"/>
    </row>
    <row r="30" spans="1:26" ht="21.75" thickBot="1" x14ac:dyDescent="0.3">
      <c r="B30" s="177"/>
      <c r="C30" s="27">
        <f t="shared" si="0"/>
        <v>0</v>
      </c>
      <c r="D30" s="27">
        <f t="shared" si="1"/>
        <v>0</v>
      </c>
      <c r="E30" s="27">
        <f t="shared" si="2"/>
        <v>0</v>
      </c>
      <c r="F30" s="20" t="s">
        <v>86</v>
      </c>
      <c r="G30" s="20" t="s">
        <v>86</v>
      </c>
      <c r="H30" s="20" t="s">
        <v>8</v>
      </c>
      <c r="I30" s="83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5"/>
    </row>
    <row r="31" spans="1:26" x14ac:dyDescent="0.25">
      <c r="B31" s="177"/>
      <c r="C31" s="28">
        <f t="shared" si="0"/>
        <v>1</v>
      </c>
      <c r="D31" s="28">
        <f t="shared" si="1"/>
        <v>7</v>
      </c>
      <c r="E31" s="28">
        <f t="shared" si="2"/>
        <v>8</v>
      </c>
      <c r="F31" s="19" t="s">
        <v>87</v>
      </c>
      <c r="G31" s="19" t="s">
        <v>87</v>
      </c>
      <c r="H31" s="19" t="s">
        <v>9</v>
      </c>
      <c r="I31" s="81" t="s">
        <v>65</v>
      </c>
      <c r="J31" s="80" t="s">
        <v>70</v>
      </c>
      <c r="K31" s="80" t="s">
        <v>70</v>
      </c>
      <c r="L31" s="80" t="s">
        <v>70</v>
      </c>
      <c r="M31" s="80" t="s">
        <v>70</v>
      </c>
      <c r="N31" s="80" t="s">
        <v>70</v>
      </c>
      <c r="O31" s="80" t="s">
        <v>70</v>
      </c>
      <c r="P31" s="80" t="s">
        <v>70</v>
      </c>
      <c r="Q31" s="80"/>
      <c r="R31" s="80"/>
      <c r="S31" s="80"/>
      <c r="T31" s="80"/>
      <c r="U31" s="80"/>
      <c r="V31" s="80"/>
      <c r="W31" s="80"/>
      <c r="X31" s="80"/>
      <c r="Y31" s="80"/>
      <c r="Z31" s="82"/>
    </row>
    <row r="32" spans="1:26" x14ac:dyDescent="0.25">
      <c r="B32" s="177"/>
      <c r="C32" s="26">
        <f t="shared" si="0"/>
        <v>0</v>
      </c>
      <c r="D32" s="26">
        <f t="shared" si="1"/>
        <v>0</v>
      </c>
      <c r="E32" s="26">
        <f t="shared" si="2"/>
        <v>0</v>
      </c>
      <c r="F32" s="19" t="s">
        <v>88</v>
      </c>
      <c r="G32" s="19" t="s">
        <v>88</v>
      </c>
      <c r="H32" s="19" t="s">
        <v>9</v>
      </c>
      <c r="I32" s="81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2"/>
    </row>
    <row r="33" spans="2:26" x14ac:dyDescent="0.25">
      <c r="B33" s="177"/>
      <c r="C33" s="26">
        <f t="shared" si="0"/>
        <v>0</v>
      </c>
      <c r="D33" s="26">
        <f t="shared" si="1"/>
        <v>0</v>
      </c>
      <c r="E33" s="26">
        <f t="shared" si="2"/>
        <v>0</v>
      </c>
      <c r="F33" s="19" t="s">
        <v>89</v>
      </c>
      <c r="G33" s="19" t="s">
        <v>89</v>
      </c>
      <c r="H33" s="19" t="s">
        <v>9</v>
      </c>
      <c r="I33" s="81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2"/>
    </row>
    <row r="34" spans="2:26" x14ac:dyDescent="0.25">
      <c r="B34" s="177"/>
      <c r="C34" s="26">
        <f t="shared" si="0"/>
        <v>0</v>
      </c>
      <c r="D34" s="26">
        <f t="shared" si="1"/>
        <v>0</v>
      </c>
      <c r="E34" s="26">
        <f t="shared" si="2"/>
        <v>0</v>
      </c>
      <c r="F34" s="19" t="s">
        <v>90</v>
      </c>
      <c r="G34" s="19" t="s">
        <v>90</v>
      </c>
      <c r="H34" s="19" t="s">
        <v>9</v>
      </c>
      <c r="I34" s="81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2"/>
    </row>
    <row r="35" spans="2:26" x14ac:dyDescent="0.25">
      <c r="B35" s="177"/>
      <c r="C35" s="26">
        <f t="shared" si="0"/>
        <v>2</v>
      </c>
      <c r="D35" s="26">
        <f t="shared" si="1"/>
        <v>0</v>
      </c>
      <c r="E35" s="26">
        <f t="shared" si="2"/>
        <v>2</v>
      </c>
      <c r="F35" s="19" t="s">
        <v>91</v>
      </c>
      <c r="G35" s="19" t="s">
        <v>91</v>
      </c>
      <c r="H35" s="19" t="s">
        <v>9</v>
      </c>
      <c r="I35" s="81"/>
      <c r="J35" s="80"/>
      <c r="K35" s="80"/>
      <c r="L35" s="80" t="s">
        <v>65</v>
      </c>
      <c r="M35" s="80" t="s">
        <v>65</v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2"/>
    </row>
    <row r="36" spans="2:26" x14ac:dyDescent="0.25">
      <c r="B36" s="177"/>
      <c r="C36" s="26">
        <f t="shared" si="0"/>
        <v>0</v>
      </c>
      <c r="D36" s="26">
        <f t="shared" si="1"/>
        <v>0</v>
      </c>
      <c r="E36" s="26">
        <f t="shared" si="2"/>
        <v>0</v>
      </c>
      <c r="F36" s="19" t="s">
        <v>92</v>
      </c>
      <c r="G36" s="19" t="s">
        <v>92</v>
      </c>
      <c r="H36" s="19" t="s">
        <v>9</v>
      </c>
      <c r="I36" s="8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2"/>
    </row>
    <row r="37" spans="2:26" x14ac:dyDescent="0.25">
      <c r="B37" s="177"/>
      <c r="C37" s="26">
        <f t="shared" si="0"/>
        <v>0</v>
      </c>
      <c r="D37" s="26">
        <f t="shared" si="1"/>
        <v>0</v>
      </c>
      <c r="E37" s="26">
        <f t="shared" si="2"/>
        <v>0</v>
      </c>
      <c r="F37" s="19" t="s">
        <v>93</v>
      </c>
      <c r="G37" s="19" t="s">
        <v>93</v>
      </c>
      <c r="H37" s="19" t="s">
        <v>9</v>
      </c>
      <c r="I37" s="81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2"/>
    </row>
    <row r="38" spans="2:26" x14ac:dyDescent="0.25">
      <c r="B38" s="177"/>
      <c r="C38" s="26">
        <f t="shared" si="0"/>
        <v>1</v>
      </c>
      <c r="D38" s="26">
        <f t="shared" si="1"/>
        <v>0</v>
      </c>
      <c r="E38" s="26">
        <f t="shared" si="2"/>
        <v>1</v>
      </c>
      <c r="F38" s="19" t="s">
        <v>94</v>
      </c>
      <c r="G38" s="19" t="s">
        <v>94</v>
      </c>
      <c r="H38" s="19" t="s">
        <v>9</v>
      </c>
      <c r="I38" s="81" t="s">
        <v>65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2"/>
    </row>
    <row r="39" spans="2:26" x14ac:dyDescent="0.25">
      <c r="B39" s="177"/>
      <c r="C39" s="26">
        <f t="shared" si="0"/>
        <v>3</v>
      </c>
      <c r="D39" s="26">
        <f t="shared" si="1"/>
        <v>0</v>
      </c>
      <c r="E39" s="26">
        <f t="shared" si="2"/>
        <v>3</v>
      </c>
      <c r="F39" s="19" t="s">
        <v>95</v>
      </c>
      <c r="G39" s="19" t="s">
        <v>95</v>
      </c>
      <c r="H39" s="19" t="s">
        <v>9</v>
      </c>
      <c r="I39" s="81"/>
      <c r="J39" s="80"/>
      <c r="K39" s="80" t="s">
        <v>65</v>
      </c>
      <c r="L39" s="80" t="s">
        <v>65</v>
      </c>
      <c r="M39" s="80" t="s">
        <v>65</v>
      </c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2"/>
    </row>
    <row r="40" spans="2:26" x14ac:dyDescent="0.25">
      <c r="B40" s="177"/>
      <c r="C40" s="26">
        <f t="shared" si="0"/>
        <v>0</v>
      </c>
      <c r="D40" s="26">
        <f t="shared" si="1"/>
        <v>0</v>
      </c>
      <c r="E40" s="26">
        <f t="shared" si="2"/>
        <v>0</v>
      </c>
      <c r="F40" s="19" t="s">
        <v>96</v>
      </c>
      <c r="G40" s="19" t="s">
        <v>96</v>
      </c>
      <c r="H40" s="19" t="s">
        <v>9</v>
      </c>
      <c r="I40" s="81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2"/>
    </row>
    <row r="41" spans="2:26" x14ac:dyDescent="0.25">
      <c r="B41" s="177"/>
      <c r="C41" s="26">
        <f t="shared" si="0"/>
        <v>0</v>
      </c>
      <c r="D41" s="26">
        <f t="shared" si="1"/>
        <v>0</v>
      </c>
      <c r="E41" s="26">
        <f t="shared" si="2"/>
        <v>0</v>
      </c>
      <c r="F41" s="19" t="s">
        <v>96</v>
      </c>
      <c r="G41" s="19" t="s">
        <v>96</v>
      </c>
      <c r="H41" s="19" t="s">
        <v>9</v>
      </c>
      <c r="I41" s="81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2"/>
    </row>
    <row r="42" spans="2:26" x14ac:dyDescent="0.25">
      <c r="B42" s="177"/>
      <c r="C42" s="26">
        <f t="shared" si="0"/>
        <v>1</v>
      </c>
      <c r="D42" s="26">
        <f t="shared" si="1"/>
        <v>0</v>
      </c>
      <c r="E42" s="26">
        <f t="shared" si="2"/>
        <v>1</v>
      </c>
      <c r="F42" s="19" t="s">
        <v>97</v>
      </c>
      <c r="G42" s="19" t="s">
        <v>97</v>
      </c>
      <c r="H42" s="19" t="s">
        <v>9</v>
      </c>
      <c r="I42" s="81"/>
      <c r="J42" s="80"/>
      <c r="K42" s="80" t="s">
        <v>65</v>
      </c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2"/>
    </row>
    <row r="43" spans="2:26" x14ac:dyDescent="0.25">
      <c r="B43" s="177"/>
      <c r="C43" s="26">
        <f t="shared" si="0"/>
        <v>0</v>
      </c>
      <c r="D43" s="26">
        <f t="shared" si="1"/>
        <v>2</v>
      </c>
      <c r="E43" s="26">
        <f t="shared" si="2"/>
        <v>2</v>
      </c>
      <c r="F43" s="19" t="s">
        <v>98</v>
      </c>
      <c r="G43" s="19" t="s">
        <v>98</v>
      </c>
      <c r="H43" s="19" t="s">
        <v>9</v>
      </c>
      <c r="I43" s="81"/>
      <c r="J43" s="80"/>
      <c r="K43" s="80"/>
      <c r="L43" s="80" t="s">
        <v>35</v>
      </c>
      <c r="M43" s="80" t="s">
        <v>35</v>
      </c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2"/>
    </row>
    <row r="44" spans="2:26" x14ac:dyDescent="0.25">
      <c r="B44" s="177"/>
      <c r="C44" s="26">
        <f t="shared" si="0"/>
        <v>0</v>
      </c>
      <c r="D44" s="26">
        <f t="shared" si="1"/>
        <v>0</v>
      </c>
      <c r="E44" s="29">
        <f>C44+D44</f>
        <v>0</v>
      </c>
      <c r="F44" s="21" t="s">
        <v>99</v>
      </c>
      <c r="G44" s="21" t="s">
        <v>99</v>
      </c>
      <c r="H44" s="22" t="s">
        <v>9</v>
      </c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2"/>
    </row>
    <row r="45" spans="2:26" x14ac:dyDescent="0.25">
      <c r="B45" s="177"/>
      <c r="C45" s="26">
        <f t="shared" si="0"/>
        <v>0</v>
      </c>
      <c r="D45" s="26">
        <f t="shared" si="1"/>
        <v>0</v>
      </c>
      <c r="E45" s="29">
        <f t="shared" ref="E45:E49" si="3">C45+D45</f>
        <v>0</v>
      </c>
      <c r="F45" s="21"/>
      <c r="G45" s="19"/>
      <c r="H45" s="22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2"/>
    </row>
    <row r="46" spans="2:26" x14ac:dyDescent="0.25">
      <c r="B46" s="177"/>
      <c r="C46" s="26">
        <f t="shared" si="0"/>
        <v>0</v>
      </c>
      <c r="D46" s="26">
        <f t="shared" si="1"/>
        <v>0</v>
      </c>
      <c r="E46" s="29">
        <f t="shared" si="3"/>
        <v>0</v>
      </c>
      <c r="F46" s="21"/>
      <c r="G46" s="19"/>
      <c r="H46" s="22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2"/>
    </row>
    <row r="47" spans="2:26" x14ac:dyDescent="0.25">
      <c r="B47" s="177"/>
      <c r="C47" s="26">
        <f t="shared" si="0"/>
        <v>0</v>
      </c>
      <c r="D47" s="26">
        <f t="shared" si="1"/>
        <v>0</v>
      </c>
      <c r="E47" s="29">
        <f t="shared" si="3"/>
        <v>0</v>
      </c>
      <c r="F47" s="21"/>
      <c r="G47" s="19"/>
      <c r="H47" s="22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2"/>
    </row>
    <row r="48" spans="2:26" x14ac:dyDescent="0.25">
      <c r="B48" s="177"/>
      <c r="C48" s="26">
        <f t="shared" si="0"/>
        <v>0</v>
      </c>
      <c r="D48" s="26">
        <f t="shared" si="1"/>
        <v>0</v>
      </c>
      <c r="E48" s="29">
        <f t="shared" si="3"/>
        <v>0</v>
      </c>
      <c r="F48" s="21"/>
      <c r="G48" s="19"/>
      <c r="H48" s="22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2"/>
    </row>
    <row r="49" spans="1:26" ht="21.75" thickBot="1" x14ac:dyDescent="0.3">
      <c r="B49" s="178"/>
      <c r="C49" s="27">
        <f t="shared" si="0"/>
        <v>0</v>
      </c>
      <c r="D49" s="27">
        <f t="shared" si="1"/>
        <v>0</v>
      </c>
      <c r="E49" s="37">
        <f t="shared" si="3"/>
        <v>0</v>
      </c>
      <c r="F49" s="24"/>
      <c r="G49" s="20"/>
      <c r="H49" s="25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</row>
    <row r="50" spans="1:26" x14ac:dyDescent="0.25">
      <c r="B50" s="113"/>
    </row>
    <row r="51" spans="1:26" ht="21.75" thickBot="1" x14ac:dyDescent="0.3">
      <c r="B51" s="113"/>
    </row>
    <row r="52" spans="1:26" ht="18.75" customHeight="1" x14ac:dyDescent="0.25">
      <c r="A52" s="76" t="str" cm="1">
        <f t="array" aca="1" ref="A52" ca="1">HYPERLINK("#'"&amp;CELL("nomfichier",A1)&amp;"'!A1", "↑")</f>
        <v>↑</v>
      </c>
      <c r="B52" s="176" t="s">
        <v>113</v>
      </c>
      <c r="C52" s="137" t="s">
        <v>4</v>
      </c>
      <c r="D52" s="138"/>
      <c r="E52" s="139"/>
      <c r="F52" s="140" t="s">
        <v>13</v>
      </c>
      <c r="G52" s="142" t="s">
        <v>1</v>
      </c>
      <c r="H52" s="142" t="s">
        <v>2</v>
      </c>
      <c r="I52" s="32" t="str">
        <f>$B$460</f>
        <v>Lundi</v>
      </c>
      <c r="J52" s="33" t="str">
        <f>$C$460</f>
        <v>Mardi</v>
      </c>
      <c r="K52" s="33" t="str">
        <f>$D$460</f>
        <v>Jeudi</v>
      </c>
      <c r="L52" s="33" t="str">
        <f>$E$460</f>
        <v>Vendredi</v>
      </c>
      <c r="M52" s="33" t="str">
        <f>$F$460</f>
        <v>Lundi</v>
      </c>
      <c r="N52" s="33" t="str">
        <f>$G$460</f>
        <v>Mardi</v>
      </c>
      <c r="O52" s="33" t="str">
        <f>$H$460</f>
        <v>Jeudi</v>
      </c>
      <c r="P52" s="33" t="str">
        <f>$I$460</f>
        <v>Vendredi</v>
      </c>
      <c r="Q52" s="33" t="str">
        <f>$J$460</f>
        <v>Lundi</v>
      </c>
      <c r="R52" s="33" t="str">
        <f>$K$460</f>
        <v>Mardi</v>
      </c>
      <c r="S52" s="33" t="str">
        <f>$L$460</f>
        <v>Jeudi</v>
      </c>
      <c r="T52" s="33" t="str">
        <f>$M$460</f>
        <v>Vendredi</v>
      </c>
      <c r="U52" s="33" t="str">
        <f>$N$460</f>
        <v>Lundi</v>
      </c>
      <c r="V52" s="33" t="str">
        <f>$O$460</f>
        <v>Mardi</v>
      </c>
      <c r="W52" s="33" t="str">
        <f>$P$460</f>
        <v>Jeudi</v>
      </c>
      <c r="X52" s="34" t="str">
        <f>$Q$460</f>
        <v xml:space="preserve"> </v>
      </c>
      <c r="Y52" s="34" t="str">
        <f>$R$460</f>
        <v xml:space="preserve"> </v>
      </c>
      <c r="Z52" s="35">
        <f>$S$460</f>
        <v>0</v>
      </c>
    </row>
    <row r="53" spans="1:26" x14ac:dyDescent="0.25">
      <c r="B53" s="177"/>
      <c r="C53" s="3" t="s">
        <v>5</v>
      </c>
      <c r="D53" s="3" t="s">
        <v>6</v>
      </c>
      <c r="E53" s="3" t="s">
        <v>3</v>
      </c>
      <c r="F53" s="141"/>
      <c r="G53" s="143"/>
      <c r="H53" s="143"/>
      <c r="I53" s="7" t="str">
        <f>$B$461</f>
        <v>6/11</v>
      </c>
      <c r="J53" s="6" t="str">
        <f>$C$461</f>
        <v>7/11</v>
      </c>
      <c r="K53" s="6" t="str">
        <f>$D$461</f>
        <v>9/11</v>
      </c>
      <c r="L53" s="6" t="str">
        <f>$E$461</f>
        <v>10/11</v>
      </c>
      <c r="M53" s="6" t="str">
        <f>$F$461</f>
        <v>13/11</v>
      </c>
      <c r="N53" s="6" t="str">
        <f>$G$461</f>
        <v>14/11</v>
      </c>
      <c r="O53" s="6" t="str">
        <f>$H$461</f>
        <v>16/11</v>
      </c>
      <c r="P53" s="6" t="str">
        <f>$I$461</f>
        <v>17/11</v>
      </c>
      <c r="Q53" s="6" t="str">
        <f>$J$461</f>
        <v>20/11</v>
      </c>
      <c r="R53" s="6" t="str">
        <f>$K$461</f>
        <v>21/11</v>
      </c>
      <c r="S53" s="6" t="str">
        <f>$L$461</f>
        <v>23/11</v>
      </c>
      <c r="T53" s="6" t="str">
        <f>$M$461</f>
        <v>24/11</v>
      </c>
      <c r="U53" s="6" t="str">
        <f>$N$461</f>
        <v>27/11</v>
      </c>
      <c r="V53" s="6" t="str">
        <f>$O$461</f>
        <v>28/11</v>
      </c>
      <c r="W53" s="6" t="str">
        <f>$P$461</f>
        <v>30/11</v>
      </c>
      <c r="X53" s="8" t="str">
        <f>$R$461</f>
        <v xml:space="preserve"> </v>
      </c>
      <c r="Y53" s="8" t="str">
        <f>$R$461</f>
        <v xml:space="preserve"> </v>
      </c>
      <c r="Z53" s="36">
        <f>$S$461</f>
        <v>0</v>
      </c>
    </row>
    <row r="54" spans="1:26" x14ac:dyDescent="0.25">
      <c r="B54" s="177"/>
      <c r="C54" s="4">
        <f t="shared" ref="C54:C83" si="4">COUNTIF(H54:ZN54, "nj")</f>
        <v>0</v>
      </c>
      <c r="D54" s="4">
        <f t="shared" ref="D54:D83" si="5">COUNTA(I54:Z54)-C54</f>
        <v>0</v>
      </c>
      <c r="E54" s="4">
        <f>C54+D54</f>
        <v>0</v>
      </c>
      <c r="F54" s="191" t="s">
        <v>77</v>
      </c>
      <c r="G54" s="191" t="s">
        <v>77</v>
      </c>
      <c r="H54" s="38" t="s">
        <v>8</v>
      </c>
      <c r="I54" s="81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2"/>
    </row>
    <row r="55" spans="1:26" x14ac:dyDescent="0.25">
      <c r="B55" s="177"/>
      <c r="C55" s="4">
        <f t="shared" si="4"/>
        <v>0</v>
      </c>
      <c r="D55" s="4">
        <f t="shared" si="5"/>
        <v>0</v>
      </c>
      <c r="E55" s="4">
        <f t="shared" ref="E55:E78" si="6">C55+D55</f>
        <v>0</v>
      </c>
      <c r="F55" s="19" t="s">
        <v>78</v>
      </c>
      <c r="G55" s="19" t="s">
        <v>78</v>
      </c>
      <c r="H55" s="38" t="s">
        <v>8</v>
      </c>
      <c r="I55" s="81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2"/>
    </row>
    <row r="56" spans="1:26" x14ac:dyDescent="0.25">
      <c r="B56" s="177"/>
      <c r="C56" s="4">
        <f t="shared" si="4"/>
        <v>3</v>
      </c>
      <c r="D56" s="4">
        <f t="shared" si="5"/>
        <v>0</v>
      </c>
      <c r="E56" s="4">
        <f t="shared" si="6"/>
        <v>3</v>
      </c>
      <c r="F56" s="19" t="s">
        <v>79</v>
      </c>
      <c r="G56" s="19" t="s">
        <v>79</v>
      </c>
      <c r="H56" s="38" t="s">
        <v>8</v>
      </c>
      <c r="I56" s="81"/>
      <c r="J56" s="80" t="s">
        <v>65</v>
      </c>
      <c r="K56" s="80" t="s">
        <v>65</v>
      </c>
      <c r="L56" s="80" t="s">
        <v>65</v>
      </c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2"/>
    </row>
    <row r="57" spans="1:26" x14ac:dyDescent="0.25">
      <c r="B57" s="177"/>
      <c r="C57" s="4">
        <f t="shared" si="4"/>
        <v>1</v>
      </c>
      <c r="D57" s="4">
        <f t="shared" si="5"/>
        <v>0</v>
      </c>
      <c r="E57" s="4">
        <f t="shared" si="6"/>
        <v>1</v>
      </c>
      <c r="F57" s="19" t="s">
        <v>80</v>
      </c>
      <c r="G57" s="19" t="s">
        <v>80</v>
      </c>
      <c r="H57" s="38" t="s">
        <v>8</v>
      </c>
      <c r="I57" s="81"/>
      <c r="J57" s="80"/>
      <c r="K57" s="80"/>
      <c r="L57" s="80"/>
      <c r="M57" s="80" t="s">
        <v>65</v>
      </c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2"/>
    </row>
    <row r="58" spans="1:26" x14ac:dyDescent="0.25">
      <c r="B58" s="177"/>
      <c r="C58" s="4">
        <f t="shared" si="4"/>
        <v>0</v>
      </c>
      <c r="D58" s="4">
        <f t="shared" si="5"/>
        <v>0</v>
      </c>
      <c r="E58" s="4">
        <f t="shared" si="6"/>
        <v>0</v>
      </c>
      <c r="F58" s="19" t="s">
        <v>82</v>
      </c>
      <c r="G58" s="19" t="s">
        <v>82</v>
      </c>
      <c r="H58" s="38" t="s">
        <v>8</v>
      </c>
      <c r="I58" s="81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2"/>
    </row>
    <row r="59" spans="1:26" x14ac:dyDescent="0.25">
      <c r="B59" s="177"/>
      <c r="C59" s="4">
        <f t="shared" si="4"/>
        <v>0</v>
      </c>
      <c r="D59" s="4">
        <f t="shared" si="5"/>
        <v>0</v>
      </c>
      <c r="E59" s="4">
        <f t="shared" si="6"/>
        <v>0</v>
      </c>
      <c r="F59" s="19" t="s">
        <v>81</v>
      </c>
      <c r="G59" s="19" t="s">
        <v>81</v>
      </c>
      <c r="H59" s="38" t="s">
        <v>8</v>
      </c>
      <c r="I59" s="81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2"/>
    </row>
    <row r="60" spans="1:26" x14ac:dyDescent="0.25">
      <c r="B60" s="177"/>
      <c r="C60" s="4">
        <f t="shared" si="4"/>
        <v>0</v>
      </c>
      <c r="D60" s="4">
        <f t="shared" si="5"/>
        <v>0</v>
      </c>
      <c r="E60" s="4">
        <f t="shared" si="6"/>
        <v>0</v>
      </c>
      <c r="F60" s="19" t="s">
        <v>82</v>
      </c>
      <c r="G60" s="19" t="s">
        <v>82</v>
      </c>
      <c r="H60" s="38" t="s">
        <v>8</v>
      </c>
      <c r="I60" s="81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2"/>
    </row>
    <row r="61" spans="1:26" x14ac:dyDescent="0.25">
      <c r="B61" s="177"/>
      <c r="C61" s="4">
        <f t="shared" si="4"/>
        <v>0</v>
      </c>
      <c r="D61" s="4">
        <f t="shared" si="5"/>
        <v>0</v>
      </c>
      <c r="E61" s="4">
        <f t="shared" si="6"/>
        <v>0</v>
      </c>
      <c r="F61" s="19" t="s">
        <v>84</v>
      </c>
      <c r="G61" s="19" t="s">
        <v>84</v>
      </c>
      <c r="H61" s="38" t="s">
        <v>8</v>
      </c>
      <c r="I61" s="81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2"/>
    </row>
    <row r="62" spans="1:26" x14ac:dyDescent="0.25">
      <c r="B62" s="177"/>
      <c r="C62" s="4">
        <f t="shared" si="4"/>
        <v>0</v>
      </c>
      <c r="D62" s="4">
        <f t="shared" si="5"/>
        <v>0</v>
      </c>
      <c r="E62" s="4">
        <f t="shared" si="6"/>
        <v>0</v>
      </c>
      <c r="F62" s="19" t="s">
        <v>83</v>
      </c>
      <c r="G62" s="19" t="s">
        <v>83</v>
      </c>
      <c r="H62" s="38" t="s">
        <v>8</v>
      </c>
      <c r="I62" s="81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2"/>
    </row>
    <row r="63" spans="1:26" x14ac:dyDescent="0.25">
      <c r="B63" s="177"/>
      <c r="C63" s="4">
        <f t="shared" si="4"/>
        <v>3</v>
      </c>
      <c r="D63" s="4">
        <f t="shared" si="5"/>
        <v>0</v>
      </c>
      <c r="E63" s="4">
        <f t="shared" si="6"/>
        <v>3</v>
      </c>
      <c r="F63" s="19" t="s">
        <v>85</v>
      </c>
      <c r="G63" s="19" t="s">
        <v>85</v>
      </c>
      <c r="H63" s="38" t="s">
        <v>8</v>
      </c>
      <c r="I63" s="81" t="s">
        <v>65</v>
      </c>
      <c r="J63" s="80"/>
      <c r="K63" s="80" t="s">
        <v>65</v>
      </c>
      <c r="L63" s="80"/>
      <c r="M63" s="80" t="s">
        <v>65</v>
      </c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2"/>
    </row>
    <row r="64" spans="1:26" ht="21.75" thickBot="1" x14ac:dyDescent="0.3">
      <c r="B64" s="177"/>
      <c r="C64" s="4">
        <f t="shared" si="4"/>
        <v>0</v>
      </c>
      <c r="D64" s="4">
        <f t="shared" si="5"/>
        <v>0</v>
      </c>
      <c r="E64" s="4">
        <f t="shared" si="6"/>
        <v>0</v>
      </c>
      <c r="F64" s="20" t="s">
        <v>86</v>
      </c>
      <c r="G64" s="20" t="s">
        <v>86</v>
      </c>
      <c r="H64" s="38" t="s">
        <v>8</v>
      </c>
      <c r="I64" s="81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2"/>
    </row>
    <row r="65" spans="2:26" ht="21.75" thickBot="1" x14ac:dyDescent="0.3">
      <c r="B65" s="177"/>
      <c r="C65" s="17">
        <f t="shared" si="4"/>
        <v>0</v>
      </c>
      <c r="D65" s="17">
        <f t="shared" si="5"/>
        <v>0</v>
      </c>
      <c r="E65" s="17">
        <f t="shared" si="6"/>
        <v>0</v>
      </c>
      <c r="F65" s="19" t="s">
        <v>87</v>
      </c>
      <c r="G65" s="19" t="s">
        <v>87</v>
      </c>
      <c r="H65" s="30" t="s">
        <v>8</v>
      </c>
      <c r="I65" s="83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5"/>
    </row>
    <row r="66" spans="2:26" x14ac:dyDescent="0.25">
      <c r="B66" s="177"/>
      <c r="C66" s="16">
        <f t="shared" si="4"/>
        <v>0</v>
      </c>
      <c r="D66" s="16">
        <f t="shared" si="5"/>
        <v>0</v>
      </c>
      <c r="E66" s="16">
        <f t="shared" si="6"/>
        <v>0</v>
      </c>
      <c r="F66" s="19" t="s">
        <v>88</v>
      </c>
      <c r="G66" s="19" t="s">
        <v>88</v>
      </c>
      <c r="H66" s="38" t="s">
        <v>9</v>
      </c>
      <c r="I66" s="81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2"/>
    </row>
    <row r="67" spans="2:26" x14ac:dyDescent="0.25">
      <c r="B67" s="177"/>
      <c r="C67" s="4">
        <f t="shared" si="4"/>
        <v>0</v>
      </c>
      <c r="D67" s="4">
        <f t="shared" si="5"/>
        <v>0</v>
      </c>
      <c r="E67" s="4">
        <f t="shared" si="6"/>
        <v>0</v>
      </c>
      <c r="F67" s="19" t="s">
        <v>89</v>
      </c>
      <c r="G67" s="19" t="s">
        <v>89</v>
      </c>
      <c r="H67" s="38" t="s">
        <v>9</v>
      </c>
      <c r="I67" s="8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2"/>
    </row>
    <row r="68" spans="2:26" x14ac:dyDescent="0.25">
      <c r="B68" s="177"/>
      <c r="C68" s="4">
        <f t="shared" si="4"/>
        <v>0</v>
      </c>
      <c r="D68" s="4">
        <f t="shared" si="5"/>
        <v>0</v>
      </c>
      <c r="E68" s="4">
        <f t="shared" si="6"/>
        <v>0</v>
      </c>
      <c r="F68" s="19" t="s">
        <v>90</v>
      </c>
      <c r="G68" s="19" t="s">
        <v>90</v>
      </c>
      <c r="H68" s="38" t="s">
        <v>9</v>
      </c>
      <c r="I68" s="81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2"/>
    </row>
    <row r="69" spans="2:26" x14ac:dyDescent="0.25">
      <c r="B69" s="177"/>
      <c r="C69" s="4">
        <f t="shared" si="4"/>
        <v>0</v>
      </c>
      <c r="D69" s="4">
        <f t="shared" si="5"/>
        <v>0</v>
      </c>
      <c r="E69" s="4">
        <f t="shared" si="6"/>
        <v>0</v>
      </c>
      <c r="F69" s="19" t="s">
        <v>91</v>
      </c>
      <c r="G69" s="19" t="s">
        <v>91</v>
      </c>
      <c r="H69" s="38" t="s">
        <v>9</v>
      </c>
      <c r="I69" s="81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2"/>
    </row>
    <row r="70" spans="2:26" x14ac:dyDescent="0.25">
      <c r="B70" s="177"/>
      <c r="C70" s="4">
        <f t="shared" si="4"/>
        <v>0</v>
      </c>
      <c r="D70" s="4">
        <f t="shared" si="5"/>
        <v>0</v>
      </c>
      <c r="E70" s="4">
        <f t="shared" si="6"/>
        <v>0</v>
      </c>
      <c r="F70" s="19" t="s">
        <v>92</v>
      </c>
      <c r="G70" s="19" t="s">
        <v>92</v>
      </c>
      <c r="H70" s="38" t="s">
        <v>9</v>
      </c>
      <c r="I70" s="81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2"/>
    </row>
    <row r="71" spans="2:26" x14ac:dyDescent="0.25">
      <c r="B71" s="177"/>
      <c r="C71" s="4">
        <f t="shared" si="4"/>
        <v>0</v>
      </c>
      <c r="D71" s="4">
        <f t="shared" si="5"/>
        <v>0</v>
      </c>
      <c r="E71" s="4">
        <f t="shared" si="6"/>
        <v>0</v>
      </c>
      <c r="F71" s="19" t="s">
        <v>93</v>
      </c>
      <c r="G71" s="19" t="s">
        <v>93</v>
      </c>
      <c r="H71" s="38" t="s">
        <v>9</v>
      </c>
      <c r="I71" s="81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2"/>
    </row>
    <row r="72" spans="2:26" x14ac:dyDescent="0.25">
      <c r="B72" s="177"/>
      <c r="C72" s="4">
        <f t="shared" si="4"/>
        <v>2</v>
      </c>
      <c r="D72" s="4">
        <f t="shared" si="5"/>
        <v>0</v>
      </c>
      <c r="E72" s="4">
        <f t="shared" si="6"/>
        <v>2</v>
      </c>
      <c r="F72" s="19" t="s">
        <v>94</v>
      </c>
      <c r="G72" s="19" t="s">
        <v>94</v>
      </c>
      <c r="H72" s="38" t="s">
        <v>9</v>
      </c>
      <c r="I72" s="81"/>
      <c r="J72" s="80"/>
      <c r="K72" s="80"/>
      <c r="L72" s="80" t="s">
        <v>65</v>
      </c>
      <c r="M72" s="80" t="s">
        <v>65</v>
      </c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2"/>
    </row>
    <row r="73" spans="2:26" x14ac:dyDescent="0.25">
      <c r="B73" s="177"/>
      <c r="C73" s="4">
        <f t="shared" si="4"/>
        <v>3</v>
      </c>
      <c r="D73" s="4">
        <f t="shared" si="5"/>
        <v>4</v>
      </c>
      <c r="E73" s="4">
        <f t="shared" si="6"/>
        <v>7</v>
      </c>
      <c r="F73" s="19" t="s">
        <v>95</v>
      </c>
      <c r="G73" s="19" t="s">
        <v>95</v>
      </c>
      <c r="H73" s="38" t="s">
        <v>9</v>
      </c>
      <c r="I73" s="81" t="s">
        <v>66</v>
      </c>
      <c r="J73" s="80" t="s">
        <v>35</v>
      </c>
      <c r="K73" s="80" t="s">
        <v>65</v>
      </c>
      <c r="L73" s="80" t="s">
        <v>65</v>
      </c>
      <c r="M73" s="80" t="s">
        <v>65</v>
      </c>
      <c r="N73" s="80" t="s">
        <v>35</v>
      </c>
      <c r="O73" s="80" t="s">
        <v>35</v>
      </c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2"/>
    </row>
    <row r="74" spans="2:26" x14ac:dyDescent="0.25">
      <c r="B74" s="177"/>
      <c r="C74" s="4">
        <f t="shared" si="4"/>
        <v>0</v>
      </c>
      <c r="D74" s="4">
        <f t="shared" si="5"/>
        <v>0</v>
      </c>
      <c r="E74" s="4">
        <f t="shared" si="6"/>
        <v>0</v>
      </c>
      <c r="F74" s="19" t="s">
        <v>96</v>
      </c>
      <c r="G74" s="19" t="s">
        <v>96</v>
      </c>
      <c r="H74" s="38" t="s">
        <v>9</v>
      </c>
      <c r="I74" s="81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2"/>
    </row>
    <row r="75" spans="2:26" x14ac:dyDescent="0.25">
      <c r="B75" s="177"/>
      <c r="C75" s="4">
        <f t="shared" si="4"/>
        <v>0</v>
      </c>
      <c r="D75" s="4">
        <f t="shared" si="5"/>
        <v>0</v>
      </c>
      <c r="E75" s="4">
        <f t="shared" si="6"/>
        <v>0</v>
      </c>
      <c r="F75" s="19" t="s">
        <v>96</v>
      </c>
      <c r="G75" s="19" t="s">
        <v>96</v>
      </c>
      <c r="H75" s="38" t="s">
        <v>9</v>
      </c>
      <c r="I75" s="81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2"/>
    </row>
    <row r="76" spans="2:26" x14ac:dyDescent="0.25">
      <c r="B76" s="177"/>
      <c r="C76" s="4">
        <f t="shared" si="4"/>
        <v>0</v>
      </c>
      <c r="D76" s="4">
        <f t="shared" si="5"/>
        <v>1</v>
      </c>
      <c r="E76" s="4">
        <f t="shared" si="6"/>
        <v>1</v>
      </c>
      <c r="F76" s="19" t="s">
        <v>97</v>
      </c>
      <c r="G76" s="19" t="s">
        <v>97</v>
      </c>
      <c r="H76" s="38" t="s">
        <v>9</v>
      </c>
      <c r="I76" s="81" t="s">
        <v>66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2"/>
    </row>
    <row r="77" spans="2:26" x14ac:dyDescent="0.25">
      <c r="B77" s="177"/>
      <c r="C77" s="4">
        <f t="shared" si="4"/>
        <v>0</v>
      </c>
      <c r="D77" s="4">
        <f t="shared" si="5"/>
        <v>0</v>
      </c>
      <c r="E77" s="4">
        <f t="shared" si="6"/>
        <v>0</v>
      </c>
      <c r="F77" s="19" t="s">
        <v>98</v>
      </c>
      <c r="G77" s="19" t="s">
        <v>98</v>
      </c>
      <c r="H77" s="38" t="s">
        <v>9</v>
      </c>
      <c r="I77" s="81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2"/>
    </row>
    <row r="78" spans="2:26" x14ac:dyDescent="0.25">
      <c r="B78" s="177"/>
      <c r="C78" s="4">
        <f t="shared" si="4"/>
        <v>0</v>
      </c>
      <c r="D78" s="4">
        <f t="shared" si="5"/>
        <v>2</v>
      </c>
      <c r="E78" s="4">
        <f t="shared" si="6"/>
        <v>2</v>
      </c>
      <c r="F78" s="21" t="s">
        <v>99</v>
      </c>
      <c r="G78" s="21" t="s">
        <v>99</v>
      </c>
      <c r="H78" s="38" t="s">
        <v>9</v>
      </c>
      <c r="I78" s="81"/>
      <c r="J78" s="80" t="s">
        <v>35</v>
      </c>
      <c r="K78" s="80" t="s">
        <v>35</v>
      </c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2"/>
    </row>
    <row r="79" spans="2:26" x14ac:dyDescent="0.25">
      <c r="B79" s="177"/>
      <c r="C79" s="4">
        <f t="shared" si="4"/>
        <v>0</v>
      </c>
      <c r="D79" s="4">
        <f t="shared" si="5"/>
        <v>0</v>
      </c>
      <c r="E79" s="4">
        <f>C79+D79</f>
        <v>0</v>
      </c>
      <c r="F79" s="38" t="s">
        <v>100</v>
      </c>
      <c r="G79" s="38" t="s">
        <v>101</v>
      </c>
      <c r="H79" s="31" t="s">
        <v>9</v>
      </c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2"/>
    </row>
    <row r="80" spans="2:26" x14ac:dyDescent="0.25">
      <c r="B80" s="177"/>
      <c r="C80" s="4">
        <f t="shared" si="4"/>
        <v>0</v>
      </c>
      <c r="D80" s="4">
        <f t="shared" si="5"/>
        <v>0</v>
      </c>
      <c r="E80" s="13">
        <f t="shared" ref="E80:E83" si="7">C80+D80</f>
        <v>0</v>
      </c>
      <c r="F80" s="21"/>
      <c r="G80" s="19"/>
      <c r="H80" s="22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2"/>
    </row>
    <row r="81" spans="1:26" x14ac:dyDescent="0.25">
      <c r="B81" s="177"/>
      <c r="C81" s="4">
        <f t="shared" si="4"/>
        <v>0</v>
      </c>
      <c r="D81" s="4">
        <f t="shared" si="5"/>
        <v>0</v>
      </c>
      <c r="E81" s="13">
        <f t="shared" si="7"/>
        <v>0</v>
      </c>
      <c r="F81" s="21"/>
      <c r="G81" s="19"/>
      <c r="H81" s="22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2"/>
    </row>
    <row r="82" spans="1:26" x14ac:dyDescent="0.25">
      <c r="B82" s="177"/>
      <c r="C82" s="4">
        <f t="shared" si="4"/>
        <v>0</v>
      </c>
      <c r="D82" s="4">
        <f t="shared" si="5"/>
        <v>0</v>
      </c>
      <c r="E82" s="13">
        <f t="shared" si="7"/>
        <v>0</v>
      </c>
      <c r="F82" s="21"/>
      <c r="G82" s="19"/>
      <c r="H82" s="22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2"/>
    </row>
    <row r="83" spans="1:26" ht="21.75" thickBot="1" x14ac:dyDescent="0.3">
      <c r="B83" s="178"/>
      <c r="C83" s="17">
        <f t="shared" si="4"/>
        <v>0</v>
      </c>
      <c r="D83" s="17">
        <f t="shared" si="5"/>
        <v>0</v>
      </c>
      <c r="E83" s="23">
        <f t="shared" si="7"/>
        <v>0</v>
      </c>
      <c r="F83" s="24"/>
      <c r="G83" s="20"/>
      <c r="H83" s="25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5"/>
    </row>
    <row r="84" spans="1:26" x14ac:dyDescent="0.25">
      <c r="B84" s="113"/>
    </row>
    <row r="85" spans="1:26" ht="21.75" thickBot="1" x14ac:dyDescent="0.3">
      <c r="B85" s="113"/>
    </row>
    <row r="86" spans="1:26" ht="18.75" customHeight="1" x14ac:dyDescent="0.25">
      <c r="A86" s="76" t="str" cm="1">
        <f t="array" aca="1" ref="A86" ca="1">HYPERLINK("#'"&amp;CELL("nomfichier",A1)&amp;"'!A1", "↑")</f>
        <v>↑</v>
      </c>
      <c r="B86" s="176" t="s">
        <v>114</v>
      </c>
      <c r="C86" s="137" t="s">
        <v>4</v>
      </c>
      <c r="D86" s="138"/>
      <c r="E86" s="139"/>
      <c r="F86" s="140" t="s">
        <v>13</v>
      </c>
      <c r="G86" s="142" t="s">
        <v>1</v>
      </c>
      <c r="H86" s="142" t="s">
        <v>2</v>
      </c>
      <c r="I86" s="32" t="str">
        <f>$B$460</f>
        <v>Lundi</v>
      </c>
      <c r="J86" s="33" t="str">
        <f>$C$460</f>
        <v>Mardi</v>
      </c>
      <c r="K86" s="33" t="str">
        <f>$D$460</f>
        <v>Jeudi</v>
      </c>
      <c r="L86" s="33" t="str">
        <f>$E$460</f>
        <v>Vendredi</v>
      </c>
      <c r="M86" s="33" t="str">
        <f>$F$460</f>
        <v>Lundi</v>
      </c>
      <c r="N86" s="33" t="str">
        <f>$G$460</f>
        <v>Mardi</v>
      </c>
      <c r="O86" s="33" t="str">
        <f>$H$460</f>
        <v>Jeudi</v>
      </c>
      <c r="P86" s="33" t="str">
        <f>$I$460</f>
        <v>Vendredi</v>
      </c>
      <c r="Q86" s="33" t="str">
        <f>$J$460</f>
        <v>Lundi</v>
      </c>
      <c r="R86" s="33" t="str">
        <f>$K$460</f>
        <v>Mardi</v>
      </c>
      <c r="S86" s="33" t="str">
        <f>$L$460</f>
        <v>Jeudi</v>
      </c>
      <c r="T86" s="33" t="str">
        <f>$M$460</f>
        <v>Vendredi</v>
      </c>
      <c r="U86" s="33" t="str">
        <f>$N$460</f>
        <v>Lundi</v>
      </c>
      <c r="V86" s="33" t="str">
        <f>$O$460</f>
        <v>Mardi</v>
      </c>
      <c r="W86" s="33" t="str">
        <f>$P$460</f>
        <v>Jeudi</v>
      </c>
      <c r="X86" s="34" t="str">
        <f>$Q$460</f>
        <v xml:space="preserve"> </v>
      </c>
      <c r="Y86" s="34" t="str">
        <f>$R$460</f>
        <v xml:space="preserve"> </v>
      </c>
      <c r="Z86" s="35">
        <f>$S$460</f>
        <v>0</v>
      </c>
    </row>
    <row r="87" spans="1:26" x14ac:dyDescent="0.25">
      <c r="B87" s="177"/>
      <c r="C87" s="3" t="s">
        <v>5</v>
      </c>
      <c r="D87" s="3" t="s">
        <v>6</v>
      </c>
      <c r="E87" s="3" t="s">
        <v>3</v>
      </c>
      <c r="F87" s="141"/>
      <c r="G87" s="143"/>
      <c r="H87" s="143"/>
      <c r="I87" s="7" t="str">
        <f>$B$461</f>
        <v>6/11</v>
      </c>
      <c r="J87" s="6" t="str">
        <f>$C$461</f>
        <v>7/11</v>
      </c>
      <c r="K87" s="6" t="str">
        <f>$D$461</f>
        <v>9/11</v>
      </c>
      <c r="L87" s="6" t="str">
        <f>$E$461</f>
        <v>10/11</v>
      </c>
      <c r="M87" s="6" t="str">
        <f>$F$461</f>
        <v>13/11</v>
      </c>
      <c r="N87" s="6" t="str">
        <f>$G$461</f>
        <v>14/11</v>
      </c>
      <c r="O87" s="6" t="str">
        <f>$H$461</f>
        <v>16/11</v>
      </c>
      <c r="P87" s="6" t="str">
        <f>$I$461</f>
        <v>17/11</v>
      </c>
      <c r="Q87" s="6" t="str">
        <f>$J$461</f>
        <v>20/11</v>
      </c>
      <c r="R87" s="6" t="str">
        <f>$K$461</f>
        <v>21/11</v>
      </c>
      <c r="S87" s="6" t="str">
        <f>$L$461</f>
        <v>23/11</v>
      </c>
      <c r="T87" s="6" t="str">
        <f>$M$461</f>
        <v>24/11</v>
      </c>
      <c r="U87" s="6" t="str">
        <f>$N$461</f>
        <v>27/11</v>
      </c>
      <c r="V87" s="6" t="str">
        <f>$O$461</f>
        <v>28/11</v>
      </c>
      <c r="W87" s="6" t="str">
        <f>$P$461</f>
        <v>30/11</v>
      </c>
      <c r="X87" s="8" t="str">
        <f>$R$461</f>
        <v xml:space="preserve"> </v>
      </c>
      <c r="Y87" s="8" t="str">
        <f>$R$461</f>
        <v xml:space="preserve"> </v>
      </c>
      <c r="Z87" s="36">
        <f>$S$461</f>
        <v>0</v>
      </c>
    </row>
    <row r="88" spans="1:26" x14ac:dyDescent="0.25">
      <c r="B88" s="177"/>
      <c r="C88" s="4">
        <f t="shared" ref="C88:C117" si="8">COUNTIF(H88:ZN88, "nj")</f>
        <v>0</v>
      </c>
      <c r="D88" s="4">
        <f t="shared" ref="D88:D117" si="9">COUNTA(I88:Z88)-C88</f>
        <v>0</v>
      </c>
      <c r="E88" s="4">
        <f>C88+D88</f>
        <v>0</v>
      </c>
      <c r="F88" s="191" t="s">
        <v>77</v>
      </c>
      <c r="G88" s="191" t="s">
        <v>77</v>
      </c>
      <c r="H88" s="19" t="s">
        <v>8</v>
      </c>
      <c r="I88" s="81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2"/>
    </row>
    <row r="89" spans="1:26" x14ac:dyDescent="0.25">
      <c r="B89" s="177"/>
      <c r="C89" s="4">
        <f t="shared" si="8"/>
        <v>0</v>
      </c>
      <c r="D89" s="4">
        <f>COUNTA(I89:Z89)-C89</f>
        <v>2</v>
      </c>
      <c r="E89" s="4">
        <f t="shared" ref="E89:E111" si="10">C89+D89</f>
        <v>2</v>
      </c>
      <c r="F89" s="19" t="s">
        <v>78</v>
      </c>
      <c r="G89" s="19" t="s">
        <v>78</v>
      </c>
      <c r="H89" s="19" t="s">
        <v>8</v>
      </c>
      <c r="I89" s="81" t="s">
        <v>36</v>
      </c>
      <c r="J89" s="80"/>
      <c r="K89" s="80"/>
      <c r="L89" s="80" t="s">
        <v>35</v>
      </c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2"/>
    </row>
    <row r="90" spans="1:26" x14ac:dyDescent="0.25">
      <c r="B90" s="177"/>
      <c r="C90" s="4">
        <f t="shared" si="8"/>
        <v>1</v>
      </c>
      <c r="D90" s="4">
        <f t="shared" si="9"/>
        <v>0</v>
      </c>
      <c r="E90" s="4">
        <f t="shared" si="10"/>
        <v>1</v>
      </c>
      <c r="F90" s="19" t="s">
        <v>79</v>
      </c>
      <c r="G90" s="19" t="s">
        <v>79</v>
      </c>
      <c r="H90" s="19" t="s">
        <v>8</v>
      </c>
      <c r="I90" s="81" t="s">
        <v>65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2"/>
    </row>
    <row r="91" spans="1:26" x14ac:dyDescent="0.25">
      <c r="B91" s="177"/>
      <c r="C91" s="4">
        <f t="shared" si="8"/>
        <v>0</v>
      </c>
      <c r="D91" s="4">
        <f t="shared" si="9"/>
        <v>0</v>
      </c>
      <c r="E91" s="4">
        <f t="shared" si="10"/>
        <v>0</v>
      </c>
      <c r="F91" s="19" t="s">
        <v>80</v>
      </c>
      <c r="G91" s="19" t="s">
        <v>80</v>
      </c>
      <c r="H91" s="19" t="s">
        <v>8</v>
      </c>
      <c r="I91" s="81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2"/>
    </row>
    <row r="92" spans="1:26" x14ac:dyDescent="0.25">
      <c r="B92" s="177"/>
      <c r="C92" s="4">
        <f t="shared" si="8"/>
        <v>1</v>
      </c>
      <c r="D92" s="4">
        <f t="shared" si="9"/>
        <v>1</v>
      </c>
      <c r="E92" s="4">
        <f t="shared" si="10"/>
        <v>2</v>
      </c>
      <c r="F92" s="19" t="s">
        <v>82</v>
      </c>
      <c r="G92" s="19" t="s">
        <v>82</v>
      </c>
      <c r="H92" s="19" t="s">
        <v>8</v>
      </c>
      <c r="I92" s="81"/>
      <c r="J92" s="80"/>
      <c r="K92" s="80" t="s">
        <v>65</v>
      </c>
      <c r="L92" s="80" t="s">
        <v>35</v>
      </c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2"/>
    </row>
    <row r="93" spans="1:26" x14ac:dyDescent="0.25">
      <c r="B93" s="177"/>
      <c r="C93" s="4">
        <f t="shared" si="8"/>
        <v>0</v>
      </c>
      <c r="D93" s="4">
        <f t="shared" si="9"/>
        <v>0</v>
      </c>
      <c r="E93" s="4">
        <f t="shared" si="10"/>
        <v>0</v>
      </c>
      <c r="F93" s="19" t="s">
        <v>81</v>
      </c>
      <c r="G93" s="19" t="s">
        <v>81</v>
      </c>
      <c r="H93" s="19" t="s">
        <v>8</v>
      </c>
      <c r="I93" s="81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2"/>
    </row>
    <row r="94" spans="1:26" x14ac:dyDescent="0.25">
      <c r="B94" s="177"/>
      <c r="C94" s="4">
        <f t="shared" si="8"/>
        <v>0</v>
      </c>
      <c r="D94" s="4">
        <f t="shared" si="9"/>
        <v>0</v>
      </c>
      <c r="E94" s="4">
        <f t="shared" si="10"/>
        <v>0</v>
      </c>
      <c r="F94" s="19" t="s">
        <v>82</v>
      </c>
      <c r="G94" s="19" t="s">
        <v>82</v>
      </c>
      <c r="H94" s="19" t="s">
        <v>8</v>
      </c>
      <c r="I94" s="81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2"/>
    </row>
    <row r="95" spans="1:26" x14ac:dyDescent="0.25">
      <c r="B95" s="177"/>
      <c r="C95" s="4">
        <f t="shared" si="8"/>
        <v>0</v>
      </c>
      <c r="D95" s="4">
        <f t="shared" si="9"/>
        <v>0</v>
      </c>
      <c r="E95" s="4">
        <f t="shared" si="10"/>
        <v>0</v>
      </c>
      <c r="F95" s="19" t="s">
        <v>84</v>
      </c>
      <c r="G95" s="19" t="s">
        <v>84</v>
      </c>
      <c r="H95" s="19" t="s">
        <v>8</v>
      </c>
      <c r="I95" s="81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2"/>
    </row>
    <row r="96" spans="1:26" x14ac:dyDescent="0.25">
      <c r="B96" s="177"/>
      <c r="C96" s="4">
        <f t="shared" si="8"/>
        <v>0</v>
      </c>
      <c r="D96" s="4">
        <f t="shared" si="9"/>
        <v>0</v>
      </c>
      <c r="E96" s="4">
        <f t="shared" si="10"/>
        <v>0</v>
      </c>
      <c r="F96" s="19" t="s">
        <v>83</v>
      </c>
      <c r="G96" s="19" t="s">
        <v>83</v>
      </c>
      <c r="H96" s="19" t="s">
        <v>8</v>
      </c>
      <c r="I96" s="81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2"/>
    </row>
    <row r="97" spans="2:26" x14ac:dyDescent="0.25">
      <c r="B97" s="177"/>
      <c r="C97" s="4">
        <f t="shared" si="8"/>
        <v>0</v>
      </c>
      <c r="D97" s="4">
        <f t="shared" si="9"/>
        <v>0</v>
      </c>
      <c r="E97" s="4">
        <f t="shared" si="10"/>
        <v>0</v>
      </c>
      <c r="F97" s="19" t="s">
        <v>85</v>
      </c>
      <c r="G97" s="19" t="s">
        <v>85</v>
      </c>
      <c r="H97" s="19" t="s">
        <v>8</v>
      </c>
      <c r="I97" s="81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2"/>
    </row>
    <row r="98" spans="2:26" ht="21.75" thickBot="1" x14ac:dyDescent="0.3">
      <c r="B98" s="177"/>
      <c r="C98" s="4">
        <f t="shared" si="8"/>
        <v>0</v>
      </c>
      <c r="D98" s="4">
        <f t="shared" si="9"/>
        <v>0</v>
      </c>
      <c r="E98" s="4">
        <f t="shared" si="10"/>
        <v>0</v>
      </c>
      <c r="F98" s="20" t="s">
        <v>86</v>
      </c>
      <c r="G98" s="20" t="s">
        <v>86</v>
      </c>
      <c r="H98" s="19" t="s">
        <v>8</v>
      </c>
      <c r="I98" s="81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2"/>
    </row>
    <row r="99" spans="2:26" ht="22.5" x14ac:dyDescent="0.25">
      <c r="B99" s="177"/>
      <c r="C99" s="4">
        <f t="shared" si="8"/>
        <v>0</v>
      </c>
      <c r="D99" s="4">
        <f t="shared" si="9"/>
        <v>1</v>
      </c>
      <c r="E99" s="4">
        <f t="shared" si="10"/>
        <v>1</v>
      </c>
      <c r="F99" s="19" t="s">
        <v>87</v>
      </c>
      <c r="G99" s="19" t="s">
        <v>87</v>
      </c>
      <c r="H99" s="19" t="s">
        <v>8</v>
      </c>
      <c r="I99" s="81"/>
      <c r="J99" s="80"/>
      <c r="K99" s="80"/>
      <c r="L99" s="80" t="s">
        <v>68</v>
      </c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2"/>
    </row>
    <row r="100" spans="2:26" ht="21.75" thickBot="1" x14ac:dyDescent="0.3">
      <c r="B100" s="177"/>
      <c r="C100" s="17">
        <f t="shared" si="8"/>
        <v>0</v>
      </c>
      <c r="D100" s="17">
        <f t="shared" si="9"/>
        <v>0</v>
      </c>
      <c r="E100" s="17">
        <f t="shared" si="10"/>
        <v>0</v>
      </c>
      <c r="F100" s="19" t="s">
        <v>88</v>
      </c>
      <c r="G100" s="19" t="s">
        <v>88</v>
      </c>
      <c r="H100" s="20" t="s">
        <v>8</v>
      </c>
      <c r="I100" s="83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5"/>
    </row>
    <row r="101" spans="2:26" x14ac:dyDescent="0.25">
      <c r="B101" s="177"/>
      <c r="C101" s="16">
        <f t="shared" si="8"/>
        <v>0</v>
      </c>
      <c r="D101" s="16">
        <f t="shared" si="9"/>
        <v>0</v>
      </c>
      <c r="E101" s="16">
        <f t="shared" si="10"/>
        <v>0</v>
      </c>
      <c r="F101" s="19" t="s">
        <v>89</v>
      </c>
      <c r="G101" s="19" t="s">
        <v>89</v>
      </c>
      <c r="H101" s="19" t="s">
        <v>9</v>
      </c>
      <c r="I101" s="81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2"/>
    </row>
    <row r="102" spans="2:26" x14ac:dyDescent="0.25">
      <c r="B102" s="177"/>
      <c r="C102" s="4">
        <f t="shared" si="8"/>
        <v>0</v>
      </c>
      <c r="D102" s="4">
        <f t="shared" si="9"/>
        <v>1</v>
      </c>
      <c r="E102" s="4">
        <f t="shared" si="10"/>
        <v>1</v>
      </c>
      <c r="F102" s="19" t="s">
        <v>90</v>
      </c>
      <c r="G102" s="19" t="s">
        <v>90</v>
      </c>
      <c r="H102" s="19" t="s">
        <v>9</v>
      </c>
      <c r="I102" s="81"/>
      <c r="J102" s="80" t="s">
        <v>35</v>
      </c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2"/>
    </row>
    <row r="103" spans="2:26" x14ac:dyDescent="0.25">
      <c r="B103" s="177"/>
      <c r="C103" s="4">
        <f t="shared" si="8"/>
        <v>0</v>
      </c>
      <c r="D103" s="4">
        <f t="shared" si="9"/>
        <v>0</v>
      </c>
      <c r="E103" s="4">
        <f t="shared" si="10"/>
        <v>0</v>
      </c>
      <c r="F103" s="19" t="s">
        <v>91</v>
      </c>
      <c r="G103" s="19" t="s">
        <v>91</v>
      </c>
      <c r="H103" s="19" t="s">
        <v>9</v>
      </c>
      <c r="I103" s="81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2"/>
    </row>
    <row r="104" spans="2:26" x14ac:dyDescent="0.25">
      <c r="B104" s="177"/>
      <c r="C104" s="4">
        <f t="shared" si="8"/>
        <v>0</v>
      </c>
      <c r="D104" s="4">
        <f t="shared" si="9"/>
        <v>0</v>
      </c>
      <c r="E104" s="4">
        <f t="shared" si="10"/>
        <v>0</v>
      </c>
      <c r="F104" s="19" t="s">
        <v>92</v>
      </c>
      <c r="G104" s="19" t="s">
        <v>92</v>
      </c>
      <c r="H104" s="19" t="s">
        <v>9</v>
      </c>
      <c r="I104" s="81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2"/>
    </row>
    <row r="105" spans="2:26" x14ac:dyDescent="0.25">
      <c r="B105" s="177"/>
      <c r="C105" s="4">
        <f t="shared" si="8"/>
        <v>0</v>
      </c>
      <c r="D105" s="4">
        <f>COUNTA(I105:Z105)-C105</f>
        <v>0</v>
      </c>
      <c r="E105" s="4">
        <f t="shared" si="10"/>
        <v>0</v>
      </c>
      <c r="F105" s="19" t="s">
        <v>93</v>
      </c>
      <c r="G105" s="19" t="s">
        <v>93</v>
      </c>
      <c r="H105" s="19" t="s">
        <v>9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2"/>
    </row>
    <row r="106" spans="2:26" x14ac:dyDescent="0.25">
      <c r="B106" s="177"/>
      <c r="C106" s="4">
        <f t="shared" si="8"/>
        <v>3</v>
      </c>
      <c r="D106" s="4">
        <f t="shared" si="9"/>
        <v>0</v>
      </c>
      <c r="E106" s="4">
        <f t="shared" si="10"/>
        <v>3</v>
      </c>
      <c r="F106" s="19" t="s">
        <v>94</v>
      </c>
      <c r="G106" s="19" t="s">
        <v>94</v>
      </c>
      <c r="H106" s="19" t="s">
        <v>9</v>
      </c>
      <c r="I106" s="81"/>
      <c r="J106" s="80" t="s">
        <v>65</v>
      </c>
      <c r="K106" s="80" t="s">
        <v>65</v>
      </c>
      <c r="L106" s="80" t="s">
        <v>65</v>
      </c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2"/>
    </row>
    <row r="107" spans="2:26" x14ac:dyDescent="0.25">
      <c r="B107" s="177"/>
      <c r="C107" s="4">
        <f t="shared" si="8"/>
        <v>0</v>
      </c>
      <c r="D107" s="4">
        <f t="shared" si="9"/>
        <v>0</v>
      </c>
      <c r="E107" s="4">
        <f t="shared" si="10"/>
        <v>0</v>
      </c>
      <c r="F107" s="19" t="s">
        <v>95</v>
      </c>
      <c r="G107" s="19" t="s">
        <v>95</v>
      </c>
      <c r="H107" s="19" t="s">
        <v>9</v>
      </c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2"/>
    </row>
    <row r="108" spans="2:26" x14ac:dyDescent="0.25">
      <c r="B108" s="177"/>
      <c r="C108" s="4">
        <f t="shared" si="8"/>
        <v>1</v>
      </c>
      <c r="D108" s="4">
        <f t="shared" si="9"/>
        <v>2</v>
      </c>
      <c r="E108" s="4">
        <f t="shared" si="10"/>
        <v>3</v>
      </c>
      <c r="F108" s="19" t="s">
        <v>96</v>
      </c>
      <c r="G108" s="19" t="s">
        <v>96</v>
      </c>
      <c r="H108" s="19" t="s">
        <v>9</v>
      </c>
      <c r="I108" s="81" t="s">
        <v>65</v>
      </c>
      <c r="J108" s="80" t="s">
        <v>71</v>
      </c>
      <c r="K108" s="80"/>
      <c r="L108" s="80" t="s">
        <v>67</v>
      </c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2"/>
    </row>
    <row r="109" spans="2:26" x14ac:dyDescent="0.25">
      <c r="B109" s="177"/>
      <c r="C109" s="4">
        <f t="shared" si="8"/>
        <v>0</v>
      </c>
      <c r="D109" s="4">
        <f t="shared" si="9"/>
        <v>0</v>
      </c>
      <c r="E109" s="4">
        <f t="shared" si="10"/>
        <v>0</v>
      </c>
      <c r="F109" s="19" t="s">
        <v>96</v>
      </c>
      <c r="G109" s="19" t="s">
        <v>96</v>
      </c>
      <c r="H109" s="19" t="s">
        <v>9</v>
      </c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2"/>
    </row>
    <row r="110" spans="2:26" x14ac:dyDescent="0.25">
      <c r="B110" s="177"/>
      <c r="C110" s="4">
        <f t="shared" si="8"/>
        <v>0</v>
      </c>
      <c r="D110" s="4">
        <f t="shared" si="9"/>
        <v>1</v>
      </c>
      <c r="E110" s="4">
        <f t="shared" si="10"/>
        <v>1</v>
      </c>
      <c r="F110" s="19" t="s">
        <v>97</v>
      </c>
      <c r="G110" s="19" t="s">
        <v>97</v>
      </c>
      <c r="H110" s="19" t="s">
        <v>9</v>
      </c>
      <c r="I110" s="81" t="s">
        <v>66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2"/>
    </row>
    <row r="111" spans="2:26" x14ac:dyDescent="0.25">
      <c r="B111" s="177"/>
      <c r="C111" s="4">
        <f t="shared" si="8"/>
        <v>0</v>
      </c>
      <c r="D111" s="4">
        <f t="shared" si="9"/>
        <v>0</v>
      </c>
      <c r="E111" s="4">
        <f t="shared" si="10"/>
        <v>0</v>
      </c>
      <c r="F111" s="19" t="s">
        <v>98</v>
      </c>
      <c r="G111" s="19" t="s">
        <v>98</v>
      </c>
      <c r="H111" s="19" t="s">
        <v>9</v>
      </c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2"/>
    </row>
    <row r="112" spans="2:26" x14ac:dyDescent="0.25">
      <c r="B112" s="177"/>
      <c r="C112" s="4">
        <f t="shared" si="8"/>
        <v>0</v>
      </c>
      <c r="D112" s="4">
        <f t="shared" si="9"/>
        <v>0</v>
      </c>
      <c r="E112" s="4">
        <f>C112+D112</f>
        <v>0</v>
      </c>
      <c r="F112" s="21" t="s">
        <v>99</v>
      </c>
      <c r="G112" s="21" t="s">
        <v>99</v>
      </c>
      <c r="H112" s="22" t="s">
        <v>9</v>
      </c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2"/>
    </row>
    <row r="113" spans="1:26" x14ac:dyDescent="0.25">
      <c r="B113" s="177"/>
      <c r="C113" s="4">
        <f t="shared" si="8"/>
        <v>0</v>
      </c>
      <c r="D113" s="4">
        <f t="shared" si="9"/>
        <v>0</v>
      </c>
      <c r="E113" s="13">
        <f t="shared" ref="E113:E117" si="11">C113+D113</f>
        <v>0</v>
      </c>
      <c r="F113" s="38" t="s">
        <v>100</v>
      </c>
      <c r="G113" s="38" t="s">
        <v>101</v>
      </c>
      <c r="H113" s="22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2"/>
    </row>
    <row r="114" spans="1:26" x14ac:dyDescent="0.25">
      <c r="B114" s="177"/>
      <c r="C114" s="4">
        <f t="shared" si="8"/>
        <v>0</v>
      </c>
      <c r="D114" s="4">
        <f t="shared" si="9"/>
        <v>0</v>
      </c>
      <c r="E114" s="13">
        <f t="shared" si="11"/>
        <v>0</v>
      </c>
      <c r="F114" s="21"/>
      <c r="G114" s="19"/>
      <c r="H114" s="22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2"/>
    </row>
    <row r="115" spans="1:26" x14ac:dyDescent="0.25">
      <c r="B115" s="177"/>
      <c r="C115" s="4">
        <f t="shared" si="8"/>
        <v>0</v>
      </c>
      <c r="D115" s="4">
        <f t="shared" si="9"/>
        <v>0</v>
      </c>
      <c r="E115" s="13">
        <f t="shared" si="11"/>
        <v>0</v>
      </c>
      <c r="F115" s="21"/>
      <c r="G115" s="19"/>
      <c r="H115" s="22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2"/>
    </row>
    <row r="116" spans="1:26" x14ac:dyDescent="0.25">
      <c r="B116" s="177"/>
      <c r="C116" s="4">
        <f t="shared" si="8"/>
        <v>0</v>
      </c>
      <c r="D116" s="4">
        <f t="shared" si="9"/>
        <v>0</v>
      </c>
      <c r="E116" s="13">
        <f t="shared" si="11"/>
        <v>0</v>
      </c>
      <c r="F116" s="21"/>
      <c r="G116" s="19"/>
      <c r="H116" s="22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2"/>
    </row>
    <row r="117" spans="1:26" ht="21.75" thickBot="1" x14ac:dyDescent="0.3">
      <c r="B117" s="178"/>
      <c r="C117" s="17">
        <f t="shared" si="8"/>
        <v>0</v>
      </c>
      <c r="D117" s="17">
        <f t="shared" si="9"/>
        <v>0</v>
      </c>
      <c r="E117" s="23">
        <f t="shared" si="11"/>
        <v>0</v>
      </c>
      <c r="F117" s="24"/>
      <c r="G117" s="20"/>
      <c r="H117" s="25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5"/>
    </row>
    <row r="118" spans="1:26" x14ac:dyDescent="0.25">
      <c r="B118" s="113"/>
    </row>
    <row r="119" spans="1:26" ht="21.75" thickBot="1" x14ac:dyDescent="0.3">
      <c r="B119" s="113"/>
    </row>
    <row r="120" spans="1:26" ht="18.75" customHeight="1" x14ac:dyDescent="0.25">
      <c r="A120" s="76" t="str" cm="1">
        <f t="array" aca="1" ref="A120" ca="1">HYPERLINK("#'"&amp;CELL("nomfichier",A1)&amp;"'!A1", "↑")</f>
        <v>↑</v>
      </c>
      <c r="B120" s="144" t="s">
        <v>115</v>
      </c>
      <c r="C120" s="147" t="s">
        <v>4</v>
      </c>
      <c r="D120" s="148"/>
      <c r="E120" s="149"/>
      <c r="F120" s="150" t="s">
        <v>13</v>
      </c>
      <c r="G120" s="152" t="s">
        <v>1</v>
      </c>
      <c r="H120" s="152" t="s">
        <v>2</v>
      </c>
      <c r="I120" s="39" t="str">
        <f>$B$460</f>
        <v>Lundi</v>
      </c>
      <c r="J120" s="40" t="str">
        <f>$C$460</f>
        <v>Mardi</v>
      </c>
      <c r="K120" s="40" t="str">
        <f>$D$460</f>
        <v>Jeudi</v>
      </c>
      <c r="L120" s="40" t="str">
        <f>$E$460</f>
        <v>Vendredi</v>
      </c>
      <c r="M120" s="40" t="str">
        <f>$F$460</f>
        <v>Lundi</v>
      </c>
      <c r="N120" s="40" t="str">
        <f>$G$460</f>
        <v>Mardi</v>
      </c>
      <c r="O120" s="40" t="str">
        <f>$H$460</f>
        <v>Jeudi</v>
      </c>
      <c r="P120" s="40" t="str">
        <f>$I$460</f>
        <v>Vendredi</v>
      </c>
      <c r="Q120" s="40" t="str">
        <f>$J$460</f>
        <v>Lundi</v>
      </c>
      <c r="R120" s="40" t="str">
        <f>$K$460</f>
        <v>Mardi</v>
      </c>
      <c r="S120" s="40" t="str">
        <f>$L$460</f>
        <v>Jeudi</v>
      </c>
      <c r="T120" s="40" t="str">
        <f>$M$460</f>
        <v>Vendredi</v>
      </c>
      <c r="U120" s="40" t="str">
        <f>$N$460</f>
        <v>Lundi</v>
      </c>
      <c r="V120" s="40" t="str">
        <f>$O$460</f>
        <v>Mardi</v>
      </c>
      <c r="W120" s="40" t="str">
        <f>$P$460</f>
        <v>Jeudi</v>
      </c>
      <c r="X120" s="41" t="str">
        <f>$Q$460</f>
        <v xml:space="preserve"> </v>
      </c>
      <c r="Y120" s="41" t="str">
        <f>$R$460</f>
        <v xml:space="preserve"> </v>
      </c>
      <c r="Z120" s="42">
        <f>$S$460</f>
        <v>0</v>
      </c>
    </row>
    <row r="121" spans="1:26" x14ac:dyDescent="0.25">
      <c r="B121" s="145"/>
      <c r="C121" s="12" t="s">
        <v>5</v>
      </c>
      <c r="D121" s="12" t="s">
        <v>6</v>
      </c>
      <c r="E121" s="12" t="s">
        <v>3</v>
      </c>
      <c r="F121" s="151"/>
      <c r="G121" s="153"/>
      <c r="H121" s="153"/>
      <c r="I121" s="9" t="str">
        <f>$B$461</f>
        <v>6/11</v>
      </c>
      <c r="J121" s="10" t="str">
        <f>$C$461</f>
        <v>7/11</v>
      </c>
      <c r="K121" s="10" t="str">
        <f>$D$461</f>
        <v>9/11</v>
      </c>
      <c r="L121" s="10" t="str">
        <f>$E$461</f>
        <v>10/11</v>
      </c>
      <c r="M121" s="10" t="str">
        <f>$F$461</f>
        <v>13/11</v>
      </c>
      <c r="N121" s="10" t="str">
        <f>$G$461</f>
        <v>14/11</v>
      </c>
      <c r="O121" s="10" t="str">
        <f>$H$461</f>
        <v>16/11</v>
      </c>
      <c r="P121" s="10" t="str">
        <f>$I$461</f>
        <v>17/11</v>
      </c>
      <c r="Q121" s="10" t="str">
        <f>$J$461</f>
        <v>20/11</v>
      </c>
      <c r="R121" s="10" t="str">
        <f>$K$461</f>
        <v>21/11</v>
      </c>
      <c r="S121" s="10" t="str">
        <f>$L$461</f>
        <v>23/11</v>
      </c>
      <c r="T121" s="10" t="str">
        <f>$M$461</f>
        <v>24/11</v>
      </c>
      <c r="U121" s="10" t="str">
        <f>$N$461</f>
        <v>27/11</v>
      </c>
      <c r="V121" s="10" t="str">
        <f>$O$461</f>
        <v>28/11</v>
      </c>
      <c r="W121" s="10" t="str">
        <f>$P$461</f>
        <v>30/11</v>
      </c>
      <c r="X121" s="11" t="str">
        <f>$R$461</f>
        <v xml:space="preserve"> </v>
      </c>
      <c r="Y121" s="11" t="str">
        <f>$R$461</f>
        <v xml:space="preserve"> </v>
      </c>
      <c r="Z121" s="43">
        <f>$S$461</f>
        <v>0</v>
      </c>
    </row>
    <row r="122" spans="1:26" x14ac:dyDescent="0.25">
      <c r="B122" s="145"/>
      <c r="C122" s="4">
        <f t="shared" ref="C122:C138" si="12">COUNTIF(H122:ZN122, "nj")</f>
        <v>0</v>
      </c>
      <c r="D122" s="4">
        <f t="shared" ref="D122:D138" si="13">COUNTA(I122:Z122)-C122</f>
        <v>0</v>
      </c>
      <c r="E122" s="4">
        <f>C122+D122</f>
        <v>0</v>
      </c>
      <c r="F122" s="19" t="s">
        <v>91</v>
      </c>
      <c r="G122" s="19" t="s">
        <v>91</v>
      </c>
      <c r="H122" s="19" t="s">
        <v>0</v>
      </c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2"/>
    </row>
    <row r="123" spans="1:26" x14ac:dyDescent="0.25">
      <c r="B123" s="145"/>
      <c r="C123" s="4">
        <f t="shared" si="12"/>
        <v>0</v>
      </c>
      <c r="D123" s="4">
        <f t="shared" si="13"/>
        <v>0</v>
      </c>
      <c r="E123" s="4">
        <f t="shared" ref="E123:E138" si="14">C123+D123</f>
        <v>0</v>
      </c>
      <c r="F123" s="19" t="s">
        <v>92</v>
      </c>
      <c r="G123" s="19" t="s">
        <v>92</v>
      </c>
      <c r="H123" s="19" t="s">
        <v>0</v>
      </c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2"/>
    </row>
    <row r="124" spans="1:26" x14ac:dyDescent="0.25">
      <c r="B124" s="145"/>
      <c r="C124" s="4">
        <f t="shared" si="12"/>
        <v>0</v>
      </c>
      <c r="D124" s="4">
        <f t="shared" si="13"/>
        <v>0</v>
      </c>
      <c r="E124" s="4">
        <f t="shared" si="14"/>
        <v>0</v>
      </c>
      <c r="F124" s="19" t="s">
        <v>93</v>
      </c>
      <c r="G124" s="19" t="s">
        <v>93</v>
      </c>
      <c r="H124" s="19" t="s">
        <v>0</v>
      </c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2"/>
    </row>
    <row r="125" spans="1:26" x14ac:dyDescent="0.25">
      <c r="B125" s="145"/>
      <c r="C125" s="4">
        <f t="shared" si="12"/>
        <v>0</v>
      </c>
      <c r="D125" s="4">
        <f t="shared" si="13"/>
        <v>0</v>
      </c>
      <c r="E125" s="4">
        <f t="shared" si="14"/>
        <v>0</v>
      </c>
      <c r="F125" s="19" t="s">
        <v>94</v>
      </c>
      <c r="G125" s="19" t="s">
        <v>94</v>
      </c>
      <c r="H125" s="19" t="s">
        <v>0</v>
      </c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2"/>
    </row>
    <row r="126" spans="1:26" x14ac:dyDescent="0.25">
      <c r="B126" s="145"/>
      <c r="C126" s="4">
        <f t="shared" si="12"/>
        <v>0</v>
      </c>
      <c r="D126" s="4">
        <f t="shared" si="13"/>
        <v>0</v>
      </c>
      <c r="E126" s="4">
        <f t="shared" si="14"/>
        <v>0</v>
      </c>
      <c r="F126" s="19" t="s">
        <v>95</v>
      </c>
      <c r="G126" s="19" t="s">
        <v>95</v>
      </c>
      <c r="H126" s="19" t="s">
        <v>0</v>
      </c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2"/>
    </row>
    <row r="127" spans="1:26" x14ac:dyDescent="0.25">
      <c r="B127" s="145"/>
      <c r="C127" s="4">
        <f t="shared" si="12"/>
        <v>0</v>
      </c>
      <c r="D127" s="4">
        <f t="shared" si="13"/>
        <v>0</v>
      </c>
      <c r="E127" s="4">
        <f t="shared" si="14"/>
        <v>0</v>
      </c>
      <c r="F127" s="19" t="s">
        <v>96</v>
      </c>
      <c r="G127" s="19" t="s">
        <v>96</v>
      </c>
      <c r="H127" s="19" t="s">
        <v>0</v>
      </c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2"/>
    </row>
    <row r="128" spans="1:26" x14ac:dyDescent="0.25">
      <c r="B128" s="145"/>
      <c r="C128" s="4">
        <f t="shared" si="12"/>
        <v>0</v>
      </c>
      <c r="D128" s="4">
        <f t="shared" si="13"/>
        <v>0</v>
      </c>
      <c r="E128" s="4">
        <f t="shared" si="14"/>
        <v>0</v>
      </c>
      <c r="F128" s="19" t="s">
        <v>96</v>
      </c>
      <c r="G128" s="19" t="s">
        <v>96</v>
      </c>
      <c r="H128" s="19" t="s">
        <v>0</v>
      </c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2"/>
    </row>
    <row r="129" spans="1:26" x14ac:dyDescent="0.25">
      <c r="B129" s="145"/>
      <c r="C129" s="4">
        <f t="shared" si="12"/>
        <v>0</v>
      </c>
      <c r="D129" s="4">
        <f t="shared" si="13"/>
        <v>0</v>
      </c>
      <c r="E129" s="4">
        <f t="shared" si="14"/>
        <v>0</v>
      </c>
      <c r="F129" s="19" t="s">
        <v>97</v>
      </c>
      <c r="G129" s="19" t="s">
        <v>97</v>
      </c>
      <c r="H129" s="19" t="s">
        <v>0</v>
      </c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2"/>
    </row>
    <row r="130" spans="1:26" x14ac:dyDescent="0.25">
      <c r="B130" s="145"/>
      <c r="C130" s="4">
        <f t="shared" si="12"/>
        <v>0</v>
      </c>
      <c r="D130" s="4">
        <f t="shared" si="13"/>
        <v>0</v>
      </c>
      <c r="E130" s="4">
        <f t="shared" si="14"/>
        <v>0</v>
      </c>
      <c r="F130" s="19" t="s">
        <v>98</v>
      </c>
      <c r="G130" s="19" t="s">
        <v>98</v>
      </c>
      <c r="H130" s="19" t="s">
        <v>0</v>
      </c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2"/>
    </row>
    <row r="131" spans="1:26" x14ac:dyDescent="0.25">
      <c r="B131" s="145"/>
      <c r="C131" s="4">
        <f t="shared" si="12"/>
        <v>0</v>
      </c>
      <c r="D131" s="4">
        <f t="shared" si="13"/>
        <v>0</v>
      </c>
      <c r="E131" s="4">
        <f t="shared" si="14"/>
        <v>0</v>
      </c>
      <c r="F131" s="21" t="s">
        <v>99</v>
      </c>
      <c r="G131" s="21" t="s">
        <v>99</v>
      </c>
      <c r="H131" s="19" t="s">
        <v>0</v>
      </c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2"/>
    </row>
    <row r="132" spans="1:26" ht="22.5" x14ac:dyDescent="0.25">
      <c r="B132" s="145"/>
      <c r="C132" s="4">
        <f t="shared" si="12"/>
        <v>0</v>
      </c>
      <c r="D132" s="4">
        <f t="shared" si="13"/>
        <v>2</v>
      </c>
      <c r="E132" s="4">
        <f t="shared" si="14"/>
        <v>2</v>
      </c>
      <c r="F132" s="38" t="s">
        <v>100</v>
      </c>
      <c r="G132" s="38" t="s">
        <v>101</v>
      </c>
      <c r="H132" s="19" t="s">
        <v>0</v>
      </c>
      <c r="I132" s="81" t="s">
        <v>66</v>
      </c>
      <c r="J132" s="80" t="s">
        <v>72</v>
      </c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2"/>
    </row>
    <row r="133" spans="1:26" x14ac:dyDescent="0.25">
      <c r="B133" s="145"/>
      <c r="C133" s="4">
        <f t="shared" si="12"/>
        <v>0</v>
      </c>
      <c r="D133" s="4">
        <f t="shared" si="13"/>
        <v>2</v>
      </c>
      <c r="E133" s="4">
        <f t="shared" si="14"/>
        <v>2</v>
      </c>
      <c r="F133" s="19" t="s">
        <v>93</v>
      </c>
      <c r="G133" s="19" t="s">
        <v>102</v>
      </c>
      <c r="H133" s="19" t="s">
        <v>0</v>
      </c>
      <c r="I133" s="81"/>
      <c r="J133" s="80" t="s">
        <v>35</v>
      </c>
      <c r="K133" s="80"/>
      <c r="L133" s="80"/>
      <c r="M133" s="80" t="s">
        <v>76</v>
      </c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2"/>
    </row>
    <row r="134" spans="1:26" x14ac:dyDescent="0.25">
      <c r="B134" s="145"/>
      <c r="C134" s="4">
        <f t="shared" si="12"/>
        <v>0</v>
      </c>
      <c r="D134" s="4">
        <f t="shared" si="13"/>
        <v>0</v>
      </c>
      <c r="E134" s="4">
        <f t="shared" si="14"/>
        <v>0</v>
      </c>
      <c r="F134" s="19" t="s">
        <v>103</v>
      </c>
      <c r="G134" s="19" t="s">
        <v>104</v>
      </c>
      <c r="H134" s="19" t="s">
        <v>0</v>
      </c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2"/>
    </row>
    <row r="135" spans="1:26" x14ac:dyDescent="0.25">
      <c r="B135" s="145"/>
      <c r="C135" s="4">
        <f t="shared" si="12"/>
        <v>0</v>
      </c>
      <c r="D135" s="4">
        <f t="shared" si="13"/>
        <v>0</v>
      </c>
      <c r="E135" s="4">
        <f t="shared" si="14"/>
        <v>0</v>
      </c>
      <c r="F135" s="19"/>
      <c r="G135" s="19"/>
      <c r="H135" s="19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2"/>
    </row>
    <row r="136" spans="1:26" x14ac:dyDescent="0.25">
      <c r="B136" s="145"/>
      <c r="C136" s="4">
        <f t="shared" si="12"/>
        <v>0</v>
      </c>
      <c r="D136" s="4">
        <f t="shared" si="13"/>
        <v>0</v>
      </c>
      <c r="E136" s="4">
        <f t="shared" si="14"/>
        <v>0</v>
      </c>
      <c r="F136" s="19"/>
      <c r="G136" s="19"/>
      <c r="H136" s="19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2"/>
    </row>
    <row r="137" spans="1:26" x14ac:dyDescent="0.25">
      <c r="B137" s="145"/>
      <c r="C137" s="4">
        <f t="shared" si="12"/>
        <v>0</v>
      </c>
      <c r="D137" s="4">
        <f t="shared" si="13"/>
        <v>0</v>
      </c>
      <c r="E137" s="4">
        <f t="shared" si="14"/>
        <v>0</v>
      </c>
      <c r="F137" s="19"/>
      <c r="G137" s="19"/>
      <c r="H137" s="19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2"/>
    </row>
    <row r="138" spans="1:26" ht="21.75" thickBot="1" x14ac:dyDescent="0.3">
      <c r="B138" s="146"/>
      <c r="C138" s="17">
        <f t="shared" si="12"/>
        <v>0</v>
      </c>
      <c r="D138" s="17">
        <f t="shared" si="13"/>
        <v>0</v>
      </c>
      <c r="E138" s="17">
        <f t="shared" si="14"/>
        <v>0</v>
      </c>
      <c r="F138" s="20"/>
      <c r="G138" s="20"/>
      <c r="H138" s="20"/>
      <c r="I138" s="83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5"/>
    </row>
    <row r="139" spans="1:26" x14ac:dyDescent="0.25">
      <c r="B139" s="113"/>
    </row>
    <row r="140" spans="1:26" ht="21.75" thickBot="1" x14ac:dyDescent="0.3">
      <c r="B140" s="113"/>
    </row>
    <row r="141" spans="1:26" ht="18.75" customHeight="1" x14ac:dyDescent="0.25">
      <c r="A141" s="76" t="str" cm="1">
        <f t="array" aca="1" ref="A141" ca="1">HYPERLINK("#'"&amp;CELL("nomfichier",A1)&amp;"'!A1", "↑")</f>
        <v>↑</v>
      </c>
      <c r="B141" s="144" t="s">
        <v>116</v>
      </c>
      <c r="C141" s="147" t="s">
        <v>4</v>
      </c>
      <c r="D141" s="148"/>
      <c r="E141" s="149"/>
      <c r="F141" s="150" t="s">
        <v>13</v>
      </c>
      <c r="G141" s="152" t="s">
        <v>1</v>
      </c>
      <c r="H141" s="152" t="s">
        <v>2</v>
      </c>
      <c r="I141" s="39" t="str">
        <f>$B$460</f>
        <v>Lundi</v>
      </c>
      <c r="J141" s="40" t="str">
        <f>$C$460</f>
        <v>Mardi</v>
      </c>
      <c r="K141" s="40" t="str">
        <f>$D$460</f>
        <v>Jeudi</v>
      </c>
      <c r="L141" s="40" t="str">
        <f>$E$460</f>
        <v>Vendredi</v>
      </c>
      <c r="M141" s="40" t="str">
        <f>$F$460</f>
        <v>Lundi</v>
      </c>
      <c r="N141" s="40" t="str">
        <f>$G$460</f>
        <v>Mardi</v>
      </c>
      <c r="O141" s="40" t="str">
        <f>$H$460</f>
        <v>Jeudi</v>
      </c>
      <c r="P141" s="40" t="str">
        <f>$I$460</f>
        <v>Vendredi</v>
      </c>
      <c r="Q141" s="40" t="str">
        <f>$J$460</f>
        <v>Lundi</v>
      </c>
      <c r="R141" s="40" t="str">
        <f>$K$460</f>
        <v>Mardi</v>
      </c>
      <c r="S141" s="40" t="str">
        <f>$L$460</f>
        <v>Jeudi</v>
      </c>
      <c r="T141" s="40" t="str">
        <f>$M$460</f>
        <v>Vendredi</v>
      </c>
      <c r="U141" s="40" t="str">
        <f>$N$460</f>
        <v>Lundi</v>
      </c>
      <c r="V141" s="40" t="str">
        <f>$O$460</f>
        <v>Mardi</v>
      </c>
      <c r="W141" s="40" t="str">
        <f>$P$460</f>
        <v>Jeudi</v>
      </c>
      <c r="X141" s="41" t="str">
        <f>$Q$460</f>
        <v xml:space="preserve"> </v>
      </c>
      <c r="Y141" s="41" t="str">
        <f>$R$460</f>
        <v xml:space="preserve"> </v>
      </c>
      <c r="Z141" s="42">
        <f>$S$460</f>
        <v>0</v>
      </c>
    </row>
    <row r="142" spans="1:26" x14ac:dyDescent="0.25">
      <c r="B142" s="145"/>
      <c r="C142" s="12" t="s">
        <v>5</v>
      </c>
      <c r="D142" s="12" t="s">
        <v>6</v>
      </c>
      <c r="E142" s="12" t="s">
        <v>3</v>
      </c>
      <c r="F142" s="151"/>
      <c r="G142" s="153"/>
      <c r="H142" s="153"/>
      <c r="I142" s="9" t="str">
        <f>$B$461</f>
        <v>6/11</v>
      </c>
      <c r="J142" s="10" t="str">
        <f>$C$461</f>
        <v>7/11</v>
      </c>
      <c r="K142" s="10" t="str">
        <f>$D$461</f>
        <v>9/11</v>
      </c>
      <c r="L142" s="10" t="str">
        <f>$E$461</f>
        <v>10/11</v>
      </c>
      <c r="M142" s="10" t="str">
        <f>$F$461</f>
        <v>13/11</v>
      </c>
      <c r="N142" s="10" t="str">
        <f>$G$461</f>
        <v>14/11</v>
      </c>
      <c r="O142" s="10" t="str">
        <f>$H$461</f>
        <v>16/11</v>
      </c>
      <c r="P142" s="10" t="str">
        <f>$I$461</f>
        <v>17/11</v>
      </c>
      <c r="Q142" s="10" t="str">
        <f>$J$461</f>
        <v>20/11</v>
      </c>
      <c r="R142" s="10" t="str">
        <f>$K$461</f>
        <v>21/11</v>
      </c>
      <c r="S142" s="10" t="str">
        <f>$L$461</f>
        <v>23/11</v>
      </c>
      <c r="T142" s="10" t="str">
        <f>$M$461</f>
        <v>24/11</v>
      </c>
      <c r="U142" s="10" t="str">
        <f>$N$461</f>
        <v>27/11</v>
      </c>
      <c r="V142" s="10" t="str">
        <f>$O$461</f>
        <v>28/11</v>
      </c>
      <c r="W142" s="10" t="str">
        <f>$P$461</f>
        <v>30/11</v>
      </c>
      <c r="X142" s="11" t="str">
        <f>$R$461</f>
        <v xml:space="preserve"> </v>
      </c>
      <c r="Y142" s="11" t="str">
        <f>$R$461</f>
        <v xml:space="preserve"> </v>
      </c>
      <c r="Z142" s="43">
        <f>$S$461</f>
        <v>0</v>
      </c>
    </row>
    <row r="143" spans="1:26" x14ac:dyDescent="0.25">
      <c r="B143" s="145"/>
      <c r="C143" s="4">
        <f t="shared" ref="C143:C159" si="15">COUNTIF(H143:ZN143, "nj")</f>
        <v>0</v>
      </c>
      <c r="D143" s="4">
        <f>COUNTA(I143:Z143)-C143</f>
        <v>0</v>
      </c>
      <c r="E143" s="4">
        <f>C143+D143</f>
        <v>0</v>
      </c>
      <c r="F143" s="19" t="s">
        <v>91</v>
      </c>
      <c r="G143" s="19" t="s">
        <v>91</v>
      </c>
      <c r="H143" s="19" t="s">
        <v>0</v>
      </c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2"/>
    </row>
    <row r="144" spans="1:26" x14ac:dyDescent="0.25">
      <c r="B144" s="145"/>
      <c r="C144" s="4">
        <f t="shared" si="15"/>
        <v>0</v>
      </c>
      <c r="D144" s="4">
        <f>COUNTA(I144:Z144)-C144</f>
        <v>0</v>
      </c>
      <c r="E144" s="4">
        <f t="shared" ref="E144:E159" si="16">C144+D144</f>
        <v>0</v>
      </c>
      <c r="F144" s="19" t="s">
        <v>92</v>
      </c>
      <c r="G144" s="19" t="s">
        <v>92</v>
      </c>
      <c r="H144" s="19" t="s">
        <v>0</v>
      </c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2"/>
    </row>
    <row r="145" spans="2:26" x14ac:dyDescent="0.25">
      <c r="B145" s="145"/>
      <c r="C145" s="4">
        <f t="shared" si="15"/>
        <v>0</v>
      </c>
      <c r="D145" s="4">
        <f>COUNTA(I145:Z145)-C145</f>
        <v>0</v>
      </c>
      <c r="E145" s="4">
        <f t="shared" si="16"/>
        <v>0</v>
      </c>
      <c r="F145" s="19" t="s">
        <v>93</v>
      </c>
      <c r="G145" s="19" t="s">
        <v>93</v>
      </c>
      <c r="H145" s="19" t="s">
        <v>0</v>
      </c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2"/>
    </row>
    <row r="146" spans="2:26" x14ac:dyDescent="0.25">
      <c r="B146" s="145"/>
      <c r="C146" s="4">
        <f t="shared" si="15"/>
        <v>0</v>
      </c>
      <c r="D146" s="4">
        <f>COUNTA(I146:Z146)-C146</f>
        <v>0</v>
      </c>
      <c r="E146" s="4">
        <f t="shared" si="16"/>
        <v>0</v>
      </c>
      <c r="F146" s="19" t="s">
        <v>94</v>
      </c>
      <c r="G146" s="19" t="s">
        <v>94</v>
      </c>
      <c r="H146" s="19" t="s">
        <v>0</v>
      </c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2"/>
    </row>
    <row r="147" spans="2:26" x14ac:dyDescent="0.25">
      <c r="B147" s="145"/>
      <c r="C147" s="4">
        <f t="shared" si="15"/>
        <v>0</v>
      </c>
      <c r="D147" s="4">
        <f>COUNTA(I147:Z147)-C147</f>
        <v>0</v>
      </c>
      <c r="E147" s="4">
        <f t="shared" si="16"/>
        <v>0</v>
      </c>
      <c r="F147" s="19" t="s">
        <v>95</v>
      </c>
      <c r="G147" s="19" t="s">
        <v>95</v>
      </c>
      <c r="H147" s="19" t="s">
        <v>0</v>
      </c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2"/>
    </row>
    <row r="148" spans="2:26" x14ac:dyDescent="0.25">
      <c r="B148" s="145"/>
      <c r="C148" s="4">
        <f t="shared" si="15"/>
        <v>0</v>
      </c>
      <c r="D148" s="4">
        <f>COUNTA(I148:Z148)-C148</f>
        <v>0</v>
      </c>
      <c r="E148" s="4">
        <f t="shared" si="16"/>
        <v>0</v>
      </c>
      <c r="F148" s="19" t="s">
        <v>96</v>
      </c>
      <c r="G148" s="19" t="s">
        <v>96</v>
      </c>
      <c r="H148" s="19" t="s">
        <v>0</v>
      </c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2"/>
    </row>
    <row r="149" spans="2:26" x14ac:dyDescent="0.25">
      <c r="B149" s="145"/>
      <c r="C149" s="4">
        <f t="shared" si="15"/>
        <v>0</v>
      </c>
      <c r="D149" s="4">
        <f>COUNTA(I149:Z149)-C149</f>
        <v>0</v>
      </c>
      <c r="E149" s="4">
        <f t="shared" si="16"/>
        <v>0</v>
      </c>
      <c r="F149" s="19" t="s">
        <v>96</v>
      </c>
      <c r="G149" s="19" t="s">
        <v>96</v>
      </c>
      <c r="H149" s="19" t="s">
        <v>0</v>
      </c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2"/>
    </row>
    <row r="150" spans="2:26" x14ac:dyDescent="0.25">
      <c r="B150" s="145"/>
      <c r="C150" s="4">
        <f t="shared" si="15"/>
        <v>0</v>
      </c>
      <c r="D150" s="4">
        <f>COUNTA(I150:Z150)-C150</f>
        <v>0</v>
      </c>
      <c r="E150" s="4">
        <f t="shared" si="16"/>
        <v>0</v>
      </c>
      <c r="F150" s="19" t="s">
        <v>97</v>
      </c>
      <c r="G150" s="19" t="s">
        <v>97</v>
      </c>
      <c r="H150" s="19" t="s">
        <v>0</v>
      </c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2"/>
    </row>
    <row r="151" spans="2:26" x14ac:dyDescent="0.25">
      <c r="B151" s="145"/>
      <c r="C151" s="4">
        <f t="shared" si="15"/>
        <v>0</v>
      </c>
      <c r="D151" s="4">
        <f>COUNTA(I151:Z151)-C151</f>
        <v>1</v>
      </c>
      <c r="E151" s="4">
        <f t="shared" si="16"/>
        <v>1</v>
      </c>
      <c r="F151" s="19" t="s">
        <v>98</v>
      </c>
      <c r="G151" s="19" t="s">
        <v>98</v>
      </c>
      <c r="H151" s="19" t="s">
        <v>0</v>
      </c>
      <c r="I151" s="81"/>
      <c r="J151" s="80"/>
      <c r="K151" s="80" t="s">
        <v>35</v>
      </c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2"/>
    </row>
    <row r="152" spans="2:26" x14ac:dyDescent="0.25">
      <c r="B152" s="145"/>
      <c r="C152" s="4">
        <f t="shared" si="15"/>
        <v>0</v>
      </c>
      <c r="D152" s="4">
        <f>COUNTA(I152:Z152)-C152</f>
        <v>0</v>
      </c>
      <c r="E152" s="4">
        <f t="shared" si="16"/>
        <v>0</v>
      </c>
      <c r="F152" s="21" t="s">
        <v>99</v>
      </c>
      <c r="G152" s="21" t="s">
        <v>99</v>
      </c>
      <c r="H152" s="19" t="s">
        <v>0</v>
      </c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2"/>
    </row>
    <row r="153" spans="2:26" x14ac:dyDescent="0.25">
      <c r="B153" s="145"/>
      <c r="C153" s="4">
        <f t="shared" si="15"/>
        <v>0</v>
      </c>
      <c r="D153" s="4">
        <f>COUNTA(I153:Z153)-C153</f>
        <v>4</v>
      </c>
      <c r="E153" s="4">
        <f t="shared" si="16"/>
        <v>4</v>
      </c>
      <c r="F153" s="38" t="s">
        <v>100</v>
      </c>
      <c r="G153" s="38" t="s">
        <v>101</v>
      </c>
      <c r="H153" s="19" t="s">
        <v>0</v>
      </c>
      <c r="I153" s="81"/>
      <c r="J153" s="80" t="s">
        <v>69</v>
      </c>
      <c r="K153" s="80" t="s">
        <v>69</v>
      </c>
      <c r="L153" s="80" t="s">
        <v>69</v>
      </c>
      <c r="M153" s="80" t="s">
        <v>69</v>
      </c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2"/>
    </row>
    <row r="154" spans="2:26" x14ac:dyDescent="0.25">
      <c r="B154" s="145"/>
      <c r="C154" s="4">
        <f t="shared" si="15"/>
        <v>0</v>
      </c>
      <c r="D154" s="4">
        <f>COUNTA(I154:Z154)-C154</f>
        <v>0</v>
      </c>
      <c r="E154" s="4">
        <f t="shared" si="16"/>
        <v>0</v>
      </c>
      <c r="F154" s="19" t="s">
        <v>93</v>
      </c>
      <c r="G154" s="19" t="s">
        <v>102</v>
      </c>
      <c r="H154" s="19" t="s">
        <v>0</v>
      </c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2"/>
    </row>
    <row r="155" spans="2:26" x14ac:dyDescent="0.25">
      <c r="B155" s="145"/>
      <c r="C155" s="4">
        <f t="shared" si="15"/>
        <v>1</v>
      </c>
      <c r="D155" s="4">
        <f>COUNTA(I155:Z155)-C155</f>
        <v>0</v>
      </c>
      <c r="E155" s="4">
        <f t="shared" si="16"/>
        <v>1</v>
      </c>
      <c r="F155" s="19" t="s">
        <v>103</v>
      </c>
      <c r="G155" s="19" t="s">
        <v>104</v>
      </c>
      <c r="H155" s="19" t="s">
        <v>0</v>
      </c>
      <c r="I155" s="81"/>
      <c r="J155" s="80"/>
      <c r="K155" s="80"/>
      <c r="L155" s="80"/>
      <c r="M155" s="80" t="s">
        <v>65</v>
      </c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2"/>
    </row>
    <row r="156" spans="2:26" x14ac:dyDescent="0.25">
      <c r="B156" s="145"/>
      <c r="C156" s="4">
        <f t="shared" si="15"/>
        <v>0</v>
      </c>
      <c r="D156" s="4">
        <f>COUNTA(I156:Z156)-C156</f>
        <v>0</v>
      </c>
      <c r="E156" s="4">
        <f t="shared" si="16"/>
        <v>0</v>
      </c>
      <c r="F156" s="19"/>
      <c r="G156" s="19"/>
      <c r="H156" s="19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2"/>
    </row>
    <row r="157" spans="2:26" x14ac:dyDescent="0.25">
      <c r="B157" s="145"/>
      <c r="C157" s="4">
        <f t="shared" si="15"/>
        <v>0</v>
      </c>
      <c r="D157" s="4">
        <f>COUNTA(I157:Z157)-C157</f>
        <v>0</v>
      </c>
      <c r="E157" s="4">
        <f t="shared" si="16"/>
        <v>0</v>
      </c>
      <c r="F157" s="19"/>
      <c r="G157" s="19"/>
      <c r="H157" s="19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2"/>
    </row>
    <row r="158" spans="2:26" x14ac:dyDescent="0.25">
      <c r="B158" s="145"/>
      <c r="C158" s="4">
        <f t="shared" si="15"/>
        <v>0</v>
      </c>
      <c r="D158" s="4">
        <f>COUNTA(I158:Z158)-C158</f>
        <v>0</v>
      </c>
      <c r="E158" s="4">
        <f t="shared" si="16"/>
        <v>0</v>
      </c>
      <c r="F158" s="19"/>
      <c r="G158" s="19"/>
      <c r="H158" s="19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2"/>
    </row>
    <row r="159" spans="2:26" ht="21.75" thickBot="1" x14ac:dyDescent="0.3">
      <c r="B159" s="146"/>
      <c r="C159" s="17">
        <f t="shared" si="15"/>
        <v>0</v>
      </c>
      <c r="D159" s="17">
        <f>COUNTA(I159:Z159)-C159</f>
        <v>0</v>
      </c>
      <c r="E159" s="17">
        <f t="shared" si="16"/>
        <v>0</v>
      </c>
      <c r="F159" s="20"/>
      <c r="G159" s="20"/>
      <c r="H159" s="20"/>
      <c r="I159" s="83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5"/>
    </row>
    <row r="160" spans="2:26" x14ac:dyDescent="0.25">
      <c r="B160" s="113"/>
    </row>
    <row r="161" spans="1:26" ht="21.75" thickBot="1" x14ac:dyDescent="0.3">
      <c r="B161" s="113"/>
    </row>
    <row r="162" spans="1:26" ht="18.75" customHeight="1" x14ac:dyDescent="0.25">
      <c r="A162" s="76" t="str" cm="1">
        <f t="array" aca="1" ref="A162" ca="1">HYPERLINK("#'"&amp;CELL("nomfichier",A1)&amp;"'!A1", "↑")</f>
        <v>↑</v>
      </c>
      <c r="B162" s="144" t="s">
        <v>117</v>
      </c>
      <c r="C162" s="147" t="s">
        <v>4</v>
      </c>
      <c r="D162" s="148"/>
      <c r="E162" s="149"/>
      <c r="F162" s="150" t="s">
        <v>13</v>
      </c>
      <c r="G162" s="152" t="s">
        <v>1</v>
      </c>
      <c r="H162" s="152" t="s">
        <v>2</v>
      </c>
      <c r="I162" s="39" t="str">
        <f>$B$460</f>
        <v>Lundi</v>
      </c>
      <c r="J162" s="40" t="str">
        <f>$C$460</f>
        <v>Mardi</v>
      </c>
      <c r="K162" s="40" t="str">
        <f>$D$460</f>
        <v>Jeudi</v>
      </c>
      <c r="L162" s="40" t="str">
        <f>$E$460</f>
        <v>Vendredi</v>
      </c>
      <c r="M162" s="40" t="str">
        <f>$F$460</f>
        <v>Lundi</v>
      </c>
      <c r="N162" s="40" t="str">
        <f>$G$460</f>
        <v>Mardi</v>
      </c>
      <c r="O162" s="40" t="str">
        <f>$H$460</f>
        <v>Jeudi</v>
      </c>
      <c r="P162" s="40" t="str">
        <f>$I$460</f>
        <v>Vendredi</v>
      </c>
      <c r="Q162" s="40" t="str">
        <f>$J$460</f>
        <v>Lundi</v>
      </c>
      <c r="R162" s="40" t="str">
        <f>$K$460</f>
        <v>Mardi</v>
      </c>
      <c r="S162" s="40" t="str">
        <f>$L$460</f>
        <v>Jeudi</v>
      </c>
      <c r="T162" s="40" t="str">
        <f>$M$460</f>
        <v>Vendredi</v>
      </c>
      <c r="U162" s="40" t="str">
        <f>$N$460</f>
        <v>Lundi</v>
      </c>
      <c r="V162" s="40" t="str">
        <f>$O$460</f>
        <v>Mardi</v>
      </c>
      <c r="W162" s="40" t="str">
        <f>$P$460</f>
        <v>Jeudi</v>
      </c>
      <c r="X162" s="41" t="str">
        <f>$Q$460</f>
        <v xml:space="preserve"> </v>
      </c>
      <c r="Y162" s="41" t="str">
        <f>$R$460</f>
        <v xml:space="preserve"> </v>
      </c>
      <c r="Z162" s="42">
        <f>$S$460</f>
        <v>0</v>
      </c>
    </row>
    <row r="163" spans="1:26" x14ac:dyDescent="0.25">
      <c r="B163" s="145"/>
      <c r="C163" s="12" t="s">
        <v>5</v>
      </c>
      <c r="D163" s="12" t="s">
        <v>6</v>
      </c>
      <c r="E163" s="12" t="s">
        <v>3</v>
      </c>
      <c r="F163" s="151"/>
      <c r="G163" s="153"/>
      <c r="H163" s="153"/>
      <c r="I163" s="9" t="str">
        <f>$B$461</f>
        <v>6/11</v>
      </c>
      <c r="J163" s="10" t="str">
        <f>$C$461</f>
        <v>7/11</v>
      </c>
      <c r="K163" s="10" t="str">
        <f>$D$461</f>
        <v>9/11</v>
      </c>
      <c r="L163" s="10" t="str">
        <f>$E$461</f>
        <v>10/11</v>
      </c>
      <c r="M163" s="10" t="str">
        <f>$F$461</f>
        <v>13/11</v>
      </c>
      <c r="N163" s="10" t="str">
        <f>$G$461</f>
        <v>14/11</v>
      </c>
      <c r="O163" s="10" t="str">
        <f>$H$461</f>
        <v>16/11</v>
      </c>
      <c r="P163" s="10" t="str">
        <f>$I$461</f>
        <v>17/11</v>
      </c>
      <c r="Q163" s="10" t="str">
        <f>$J$461</f>
        <v>20/11</v>
      </c>
      <c r="R163" s="10" t="str">
        <f>$K$461</f>
        <v>21/11</v>
      </c>
      <c r="S163" s="10" t="str">
        <f>$L$461</f>
        <v>23/11</v>
      </c>
      <c r="T163" s="10" t="str">
        <f>$M$461</f>
        <v>24/11</v>
      </c>
      <c r="U163" s="10" t="str">
        <f>$N$461</f>
        <v>27/11</v>
      </c>
      <c r="V163" s="10" t="str">
        <f>$O$461</f>
        <v>28/11</v>
      </c>
      <c r="W163" s="10" t="str">
        <f>$P$461</f>
        <v>30/11</v>
      </c>
      <c r="X163" s="11" t="str">
        <f>$R$461</f>
        <v xml:space="preserve"> </v>
      </c>
      <c r="Y163" s="11" t="str">
        <f>$R$461</f>
        <v xml:space="preserve"> </v>
      </c>
      <c r="Z163" s="43">
        <f>$S$461</f>
        <v>0</v>
      </c>
    </row>
    <row r="164" spans="1:26" x14ac:dyDescent="0.25">
      <c r="B164" s="145"/>
      <c r="C164" s="4">
        <f t="shared" ref="C164:C180" si="17">COUNTIF(H164:ZN164, "nj")</f>
        <v>0</v>
      </c>
      <c r="D164" s="4">
        <f>COUNTA(I164:Z164)-C164</f>
        <v>1</v>
      </c>
      <c r="E164" s="4">
        <f>C164+D164</f>
        <v>1</v>
      </c>
      <c r="F164" s="19" t="s">
        <v>91</v>
      </c>
      <c r="G164" s="19" t="s">
        <v>91</v>
      </c>
      <c r="H164" s="19" t="s">
        <v>0</v>
      </c>
      <c r="I164" s="81"/>
      <c r="J164" s="80"/>
      <c r="K164" s="80"/>
      <c r="L164" s="80" t="s">
        <v>35</v>
      </c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2"/>
    </row>
    <row r="165" spans="1:26" x14ac:dyDescent="0.25">
      <c r="B165" s="145"/>
      <c r="C165" s="4">
        <f t="shared" si="17"/>
        <v>0</v>
      </c>
      <c r="D165" s="4">
        <f>COUNTA(I165:Z165)-C165</f>
        <v>0</v>
      </c>
      <c r="E165" s="4">
        <f t="shared" ref="E165:E180" si="18">C165+D165</f>
        <v>0</v>
      </c>
      <c r="F165" s="19" t="s">
        <v>92</v>
      </c>
      <c r="G165" s="19" t="s">
        <v>92</v>
      </c>
      <c r="H165" s="19" t="s">
        <v>0</v>
      </c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2"/>
    </row>
    <row r="166" spans="1:26" x14ac:dyDescent="0.25">
      <c r="B166" s="145"/>
      <c r="C166" s="4">
        <f t="shared" si="17"/>
        <v>1</v>
      </c>
      <c r="D166" s="4">
        <f>COUNTA(I166:Z166)-C166</f>
        <v>5</v>
      </c>
      <c r="E166" s="4">
        <f t="shared" si="18"/>
        <v>6</v>
      </c>
      <c r="F166" s="19" t="s">
        <v>93</v>
      </c>
      <c r="G166" s="19" t="s">
        <v>93</v>
      </c>
      <c r="H166" s="19" t="s">
        <v>0</v>
      </c>
      <c r="I166" s="81" t="s">
        <v>65</v>
      </c>
      <c r="J166" s="80" t="s">
        <v>35</v>
      </c>
      <c r="K166" s="80" t="s">
        <v>35</v>
      </c>
      <c r="L166" s="80" t="s">
        <v>35</v>
      </c>
      <c r="M166" s="80" t="s">
        <v>35</v>
      </c>
      <c r="N166" s="80" t="s">
        <v>35</v>
      </c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2"/>
    </row>
    <row r="167" spans="1:26" x14ac:dyDescent="0.25">
      <c r="B167" s="145"/>
      <c r="C167" s="4">
        <f t="shared" si="17"/>
        <v>1</v>
      </c>
      <c r="D167" s="4">
        <f>COUNTA(I167:Z167)-C167</f>
        <v>0</v>
      </c>
      <c r="E167" s="4">
        <f t="shared" si="18"/>
        <v>1</v>
      </c>
      <c r="F167" s="19" t="s">
        <v>94</v>
      </c>
      <c r="G167" s="19" t="s">
        <v>94</v>
      </c>
      <c r="H167" s="19" t="s">
        <v>0</v>
      </c>
      <c r="I167" s="81"/>
      <c r="J167" s="80"/>
      <c r="K167" s="80" t="s">
        <v>65</v>
      </c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2"/>
    </row>
    <row r="168" spans="1:26" x14ac:dyDescent="0.25">
      <c r="B168" s="145"/>
      <c r="C168" s="4">
        <f t="shared" si="17"/>
        <v>0</v>
      </c>
      <c r="D168" s="4">
        <f>COUNTA(I168:Z168)-C168</f>
        <v>0</v>
      </c>
      <c r="E168" s="4">
        <f t="shared" si="18"/>
        <v>0</v>
      </c>
      <c r="F168" s="19" t="s">
        <v>95</v>
      </c>
      <c r="G168" s="19" t="s">
        <v>95</v>
      </c>
      <c r="H168" s="19" t="s">
        <v>0</v>
      </c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2"/>
    </row>
    <row r="169" spans="1:26" x14ac:dyDescent="0.25">
      <c r="B169" s="145"/>
      <c r="C169" s="4">
        <f t="shared" si="17"/>
        <v>0</v>
      </c>
      <c r="D169" s="4">
        <f>COUNTA(I169:Z169)-C169</f>
        <v>0</v>
      </c>
      <c r="E169" s="4">
        <f t="shared" si="18"/>
        <v>0</v>
      </c>
      <c r="F169" s="19" t="s">
        <v>96</v>
      </c>
      <c r="G169" s="19" t="s">
        <v>96</v>
      </c>
      <c r="H169" s="19" t="s">
        <v>0</v>
      </c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2"/>
    </row>
    <row r="170" spans="1:26" x14ac:dyDescent="0.25">
      <c r="B170" s="145"/>
      <c r="C170" s="4">
        <f t="shared" si="17"/>
        <v>0</v>
      </c>
      <c r="D170" s="4">
        <f>COUNTA(I170:Z170)-C170</f>
        <v>0</v>
      </c>
      <c r="E170" s="4">
        <f t="shared" si="18"/>
        <v>0</v>
      </c>
      <c r="F170" s="19" t="s">
        <v>96</v>
      </c>
      <c r="G170" s="19" t="s">
        <v>96</v>
      </c>
      <c r="H170" s="19" t="s">
        <v>0</v>
      </c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2"/>
    </row>
    <row r="171" spans="1:26" x14ac:dyDescent="0.25">
      <c r="B171" s="145"/>
      <c r="C171" s="4">
        <f t="shared" si="17"/>
        <v>0</v>
      </c>
      <c r="D171" s="4">
        <f>COUNTA(I171:Z171)-C171</f>
        <v>0</v>
      </c>
      <c r="E171" s="4">
        <f t="shared" si="18"/>
        <v>0</v>
      </c>
      <c r="F171" s="19" t="s">
        <v>97</v>
      </c>
      <c r="G171" s="19" t="s">
        <v>97</v>
      </c>
      <c r="H171" s="19" t="s">
        <v>0</v>
      </c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2"/>
    </row>
    <row r="172" spans="1:26" x14ac:dyDescent="0.25">
      <c r="B172" s="145"/>
      <c r="C172" s="4">
        <f t="shared" si="17"/>
        <v>0</v>
      </c>
      <c r="D172" s="4">
        <f>COUNTA(I172:Z172)-C172</f>
        <v>0</v>
      </c>
      <c r="E172" s="4">
        <f t="shared" si="18"/>
        <v>0</v>
      </c>
      <c r="F172" s="19" t="s">
        <v>98</v>
      </c>
      <c r="G172" s="19" t="s">
        <v>98</v>
      </c>
      <c r="H172" s="19" t="s">
        <v>0</v>
      </c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2"/>
    </row>
    <row r="173" spans="1:26" x14ac:dyDescent="0.25">
      <c r="B173" s="145"/>
      <c r="C173" s="4">
        <f t="shared" si="17"/>
        <v>0</v>
      </c>
      <c r="D173" s="4">
        <f>COUNTA(I173:Z173)-C173</f>
        <v>0</v>
      </c>
      <c r="E173" s="4">
        <f t="shared" si="18"/>
        <v>0</v>
      </c>
      <c r="F173" s="21" t="s">
        <v>99</v>
      </c>
      <c r="G173" s="21" t="s">
        <v>99</v>
      </c>
      <c r="H173" s="19" t="s">
        <v>0</v>
      </c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2"/>
    </row>
    <row r="174" spans="1:26" x14ac:dyDescent="0.25">
      <c r="B174" s="145"/>
      <c r="C174" s="4">
        <f t="shared" si="17"/>
        <v>0</v>
      </c>
      <c r="D174" s="4">
        <f>COUNTA(I174:Z174)-C174</f>
        <v>0</v>
      </c>
      <c r="E174" s="4">
        <f t="shared" si="18"/>
        <v>0</v>
      </c>
      <c r="F174" s="38" t="s">
        <v>100</v>
      </c>
      <c r="G174" s="38" t="s">
        <v>101</v>
      </c>
      <c r="H174" s="19" t="s">
        <v>0</v>
      </c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2"/>
    </row>
    <row r="175" spans="1:26" x14ac:dyDescent="0.25">
      <c r="B175" s="145"/>
      <c r="C175" s="4">
        <f t="shared" si="17"/>
        <v>0</v>
      </c>
      <c r="D175" s="4">
        <f>COUNTA(I175:Z175)-C175</f>
        <v>0</v>
      </c>
      <c r="E175" s="4">
        <f t="shared" si="18"/>
        <v>0</v>
      </c>
      <c r="F175" s="19" t="s">
        <v>93</v>
      </c>
      <c r="G175" s="19" t="s">
        <v>102</v>
      </c>
      <c r="H175" s="19" t="s">
        <v>0</v>
      </c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2"/>
    </row>
    <row r="176" spans="1:26" x14ac:dyDescent="0.25">
      <c r="B176" s="145"/>
      <c r="C176" s="4">
        <f t="shared" si="17"/>
        <v>0</v>
      </c>
      <c r="D176" s="4">
        <f>COUNTA(I176:Z176)-C176</f>
        <v>0</v>
      </c>
      <c r="E176" s="4">
        <f t="shared" si="18"/>
        <v>0</v>
      </c>
      <c r="F176" s="19" t="s">
        <v>103</v>
      </c>
      <c r="G176" s="19" t="s">
        <v>104</v>
      </c>
      <c r="H176" s="19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2"/>
    </row>
    <row r="177" spans="1:26" x14ac:dyDescent="0.25">
      <c r="B177" s="145"/>
      <c r="C177" s="4">
        <f t="shared" si="17"/>
        <v>0</v>
      </c>
      <c r="D177" s="4">
        <f>COUNTA(I177:Z177)-C177</f>
        <v>0</v>
      </c>
      <c r="E177" s="4">
        <f t="shared" si="18"/>
        <v>0</v>
      </c>
      <c r="F177" s="19"/>
      <c r="G177" s="19"/>
      <c r="H177" s="19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2"/>
    </row>
    <row r="178" spans="1:26" x14ac:dyDescent="0.25">
      <c r="B178" s="145"/>
      <c r="C178" s="4">
        <f t="shared" si="17"/>
        <v>0</v>
      </c>
      <c r="D178" s="4">
        <f>COUNTA(I178:Z178)-C178</f>
        <v>0</v>
      </c>
      <c r="E178" s="4">
        <f t="shared" si="18"/>
        <v>0</v>
      </c>
      <c r="F178" s="19"/>
      <c r="G178" s="19"/>
      <c r="H178" s="19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2"/>
    </row>
    <row r="179" spans="1:26" x14ac:dyDescent="0.25">
      <c r="B179" s="145"/>
      <c r="C179" s="4">
        <f t="shared" si="17"/>
        <v>0</v>
      </c>
      <c r="D179" s="4">
        <f>COUNTA(I179:Z179)-C179</f>
        <v>0</v>
      </c>
      <c r="E179" s="4">
        <f t="shared" si="18"/>
        <v>0</v>
      </c>
      <c r="F179" s="19"/>
      <c r="G179" s="19"/>
      <c r="H179" s="19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2"/>
    </row>
    <row r="180" spans="1:26" ht="21.75" thickBot="1" x14ac:dyDescent="0.3">
      <c r="B180" s="146"/>
      <c r="C180" s="17">
        <f t="shared" si="17"/>
        <v>0</v>
      </c>
      <c r="D180" s="17">
        <f>COUNTA(I180:Z180)-C180</f>
        <v>0</v>
      </c>
      <c r="E180" s="17">
        <f t="shared" si="18"/>
        <v>0</v>
      </c>
      <c r="F180" s="20"/>
      <c r="G180" s="20"/>
      <c r="H180" s="20"/>
      <c r="I180" s="83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5"/>
    </row>
    <row r="181" spans="1:26" x14ac:dyDescent="0.25">
      <c r="B181" s="114"/>
      <c r="C181" s="1"/>
      <c r="D181" s="1"/>
      <c r="E181" s="1"/>
      <c r="F181" s="19"/>
      <c r="G181" s="19"/>
      <c r="H181" s="19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x14ac:dyDescent="0.25">
      <c r="B182" s="114"/>
      <c r="C182" s="1"/>
      <c r="D182" s="1"/>
      <c r="E182" s="1"/>
      <c r="F182" s="19"/>
      <c r="G182" s="19"/>
      <c r="H182" s="19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x14ac:dyDescent="0.25">
      <c r="B183" s="114"/>
      <c r="C183" s="1"/>
      <c r="D183" s="1"/>
      <c r="E183" s="1"/>
      <c r="F183" s="19"/>
      <c r="G183" s="19"/>
      <c r="H183" s="19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x14ac:dyDescent="0.25">
      <c r="B184" s="114"/>
      <c r="C184" s="1"/>
      <c r="D184" s="1"/>
      <c r="E184" s="1"/>
      <c r="F184" s="19"/>
      <c r="G184" s="19"/>
      <c r="H184" s="19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x14ac:dyDescent="0.25">
      <c r="B185" s="113"/>
    </row>
    <row r="186" spans="1:26" ht="21.75" thickBot="1" x14ac:dyDescent="0.3">
      <c r="B186" s="113"/>
    </row>
    <row r="187" spans="1:26" ht="18.75" customHeight="1" x14ac:dyDescent="0.25">
      <c r="A187" s="76" t="str" cm="1">
        <f t="array" aca="1" ref="A187" ca="1">HYPERLINK("#'"&amp;CELL("nomfichier",A1)&amp;"'!A1", "↑")</f>
        <v>↑</v>
      </c>
      <c r="B187" s="154" t="s">
        <v>118</v>
      </c>
      <c r="C187" s="157" t="s">
        <v>4</v>
      </c>
      <c r="D187" s="158"/>
      <c r="E187" s="159"/>
      <c r="F187" s="160" t="s">
        <v>13</v>
      </c>
      <c r="G187" s="162" t="s">
        <v>1</v>
      </c>
      <c r="H187" s="162" t="s">
        <v>2</v>
      </c>
      <c r="I187" s="44" t="str">
        <f>$B$460</f>
        <v>Lundi</v>
      </c>
      <c r="J187" s="45" t="str">
        <f>$C$460</f>
        <v>Mardi</v>
      </c>
      <c r="K187" s="45" t="str">
        <f>$D$460</f>
        <v>Jeudi</v>
      </c>
      <c r="L187" s="45" t="str">
        <f>$E$460</f>
        <v>Vendredi</v>
      </c>
      <c r="M187" s="45" t="str">
        <f>$F$460</f>
        <v>Lundi</v>
      </c>
      <c r="N187" s="45" t="str">
        <f>$G$460</f>
        <v>Mardi</v>
      </c>
      <c r="O187" s="45" t="str">
        <f>$H$460</f>
        <v>Jeudi</v>
      </c>
      <c r="P187" s="45" t="str">
        <f>$I$460</f>
        <v>Vendredi</v>
      </c>
      <c r="Q187" s="45" t="str">
        <f>$J$460</f>
        <v>Lundi</v>
      </c>
      <c r="R187" s="45" t="str">
        <f>$K$460</f>
        <v>Mardi</v>
      </c>
      <c r="S187" s="45" t="str">
        <f>$L$460</f>
        <v>Jeudi</v>
      </c>
      <c r="T187" s="45" t="str">
        <f>$M$460</f>
        <v>Vendredi</v>
      </c>
      <c r="U187" s="45" t="str">
        <f>$N$460</f>
        <v>Lundi</v>
      </c>
      <c r="V187" s="45" t="str">
        <f>$O$460</f>
        <v>Mardi</v>
      </c>
      <c r="W187" s="45" t="str">
        <f>$P$460</f>
        <v>Jeudi</v>
      </c>
      <c r="X187" s="46" t="str">
        <f>$Q$460</f>
        <v xml:space="preserve"> </v>
      </c>
      <c r="Y187" s="46" t="str">
        <f>$R$460</f>
        <v xml:space="preserve"> </v>
      </c>
      <c r="Z187" s="47">
        <f>$S$460</f>
        <v>0</v>
      </c>
    </row>
    <row r="188" spans="1:26" x14ac:dyDescent="0.25">
      <c r="B188" s="155"/>
      <c r="C188" s="52" t="s">
        <v>5</v>
      </c>
      <c r="D188" s="52" t="s">
        <v>6</v>
      </c>
      <c r="E188" s="52" t="s">
        <v>3</v>
      </c>
      <c r="F188" s="161"/>
      <c r="G188" s="163"/>
      <c r="H188" s="163"/>
      <c r="I188" s="48" t="str">
        <f>$B$461</f>
        <v>6/11</v>
      </c>
      <c r="J188" s="49" t="str">
        <f>$C$461</f>
        <v>7/11</v>
      </c>
      <c r="K188" s="49" t="str">
        <f>$D$461</f>
        <v>9/11</v>
      </c>
      <c r="L188" s="49" t="str">
        <f>$E$461</f>
        <v>10/11</v>
      </c>
      <c r="M188" s="49" t="str">
        <f>$F$461</f>
        <v>13/11</v>
      </c>
      <c r="N188" s="49" t="str">
        <f>$G$461</f>
        <v>14/11</v>
      </c>
      <c r="O188" s="49" t="str">
        <f>$H$461</f>
        <v>16/11</v>
      </c>
      <c r="P188" s="49" t="str">
        <f>$I$461</f>
        <v>17/11</v>
      </c>
      <c r="Q188" s="49" t="str">
        <f>$J$461</f>
        <v>20/11</v>
      </c>
      <c r="R188" s="49" t="str">
        <f>$K$461</f>
        <v>21/11</v>
      </c>
      <c r="S188" s="49" t="str">
        <f>$L$461</f>
        <v>23/11</v>
      </c>
      <c r="T188" s="49" t="str">
        <f>$M$461</f>
        <v>24/11</v>
      </c>
      <c r="U188" s="49" t="str">
        <f>$N$461</f>
        <v>27/11</v>
      </c>
      <c r="V188" s="49" t="str">
        <f>$O$461</f>
        <v>28/11</v>
      </c>
      <c r="W188" s="49" t="str">
        <f>$P$461</f>
        <v>30/11</v>
      </c>
      <c r="X188" s="50" t="str">
        <f>$R$461</f>
        <v xml:space="preserve"> </v>
      </c>
      <c r="Y188" s="50" t="str">
        <f>$R$461</f>
        <v xml:space="preserve"> </v>
      </c>
      <c r="Z188" s="51">
        <f>$S$461</f>
        <v>0</v>
      </c>
    </row>
    <row r="189" spans="1:26" x14ac:dyDescent="0.25">
      <c r="B189" s="155"/>
      <c r="C189" s="4">
        <f t="shared" ref="C189:C208" si="19">COUNTIF(H189:ZN189, "nj")</f>
        <v>0</v>
      </c>
      <c r="D189" s="4">
        <f>COUNTA(I189:Z189)-C189</f>
        <v>0</v>
      </c>
      <c r="E189" s="4">
        <f>C189+D189</f>
        <v>0</v>
      </c>
      <c r="F189" s="19" t="s">
        <v>91</v>
      </c>
      <c r="G189" s="19" t="s">
        <v>91</v>
      </c>
      <c r="H189" s="53" t="s">
        <v>14</v>
      </c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2"/>
    </row>
    <row r="190" spans="1:26" x14ac:dyDescent="0.25">
      <c r="B190" s="155"/>
      <c r="C190" s="4">
        <f t="shared" si="19"/>
        <v>0</v>
      </c>
      <c r="D190" s="4">
        <f>COUNTA(I190:Z190)-C190</f>
        <v>0</v>
      </c>
      <c r="E190" s="4">
        <f t="shared" ref="E190:E208" si="20">C190+D190</f>
        <v>0</v>
      </c>
      <c r="F190" s="19" t="s">
        <v>92</v>
      </c>
      <c r="G190" s="19" t="s">
        <v>92</v>
      </c>
      <c r="H190" s="53" t="s">
        <v>14</v>
      </c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2"/>
    </row>
    <row r="191" spans="1:26" x14ac:dyDescent="0.25">
      <c r="B191" s="155"/>
      <c r="C191" s="4">
        <f t="shared" si="19"/>
        <v>0</v>
      </c>
      <c r="D191" s="4">
        <f>COUNTA(I191:Z191)-C191</f>
        <v>0</v>
      </c>
      <c r="E191" s="4">
        <f t="shared" si="20"/>
        <v>0</v>
      </c>
      <c r="F191" s="19" t="s">
        <v>93</v>
      </c>
      <c r="G191" s="19" t="s">
        <v>93</v>
      </c>
      <c r="H191" s="53" t="s">
        <v>14</v>
      </c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2"/>
    </row>
    <row r="192" spans="1:26" x14ac:dyDescent="0.25">
      <c r="B192" s="155"/>
      <c r="C192" s="4">
        <f t="shared" si="19"/>
        <v>0</v>
      </c>
      <c r="D192" s="4">
        <f>COUNTA(I192:Z192)-C192</f>
        <v>0</v>
      </c>
      <c r="E192" s="4">
        <f t="shared" si="20"/>
        <v>0</v>
      </c>
      <c r="F192" s="19" t="s">
        <v>94</v>
      </c>
      <c r="G192" s="19" t="s">
        <v>94</v>
      </c>
      <c r="H192" s="53" t="s">
        <v>14</v>
      </c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2"/>
    </row>
    <row r="193" spans="2:26" x14ac:dyDescent="0.25">
      <c r="B193" s="155"/>
      <c r="C193" s="4">
        <f t="shared" si="19"/>
        <v>0</v>
      </c>
      <c r="D193" s="4">
        <f>COUNTA(I193:Z193)-C193</f>
        <v>0</v>
      </c>
      <c r="E193" s="4">
        <f t="shared" si="20"/>
        <v>0</v>
      </c>
      <c r="F193" s="19" t="s">
        <v>95</v>
      </c>
      <c r="G193" s="19" t="s">
        <v>95</v>
      </c>
      <c r="H193" s="53" t="s">
        <v>14</v>
      </c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2"/>
    </row>
    <row r="194" spans="2:26" x14ac:dyDescent="0.25">
      <c r="B194" s="155"/>
      <c r="C194" s="4">
        <f t="shared" si="19"/>
        <v>2</v>
      </c>
      <c r="D194" s="4">
        <f>COUNTA(I194:Z194)-C194</f>
        <v>0</v>
      </c>
      <c r="E194" s="4">
        <f t="shared" si="20"/>
        <v>2</v>
      </c>
      <c r="F194" s="19" t="s">
        <v>96</v>
      </c>
      <c r="G194" s="19" t="s">
        <v>96</v>
      </c>
      <c r="H194" s="53" t="s">
        <v>14</v>
      </c>
      <c r="I194" s="81"/>
      <c r="J194" s="80" t="s">
        <v>65</v>
      </c>
      <c r="K194" s="80" t="s">
        <v>65</v>
      </c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2"/>
    </row>
    <row r="195" spans="2:26" x14ac:dyDescent="0.25">
      <c r="B195" s="155"/>
      <c r="C195" s="4">
        <f t="shared" si="19"/>
        <v>0</v>
      </c>
      <c r="D195" s="4">
        <f>COUNTA(I195:Z195)-C195</f>
        <v>0</v>
      </c>
      <c r="E195" s="4">
        <f t="shared" si="20"/>
        <v>0</v>
      </c>
      <c r="F195" s="19" t="s">
        <v>96</v>
      </c>
      <c r="G195" s="19" t="s">
        <v>96</v>
      </c>
      <c r="H195" s="53" t="s">
        <v>14</v>
      </c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2"/>
    </row>
    <row r="196" spans="2:26" x14ac:dyDescent="0.25">
      <c r="B196" s="155"/>
      <c r="C196" s="4">
        <f t="shared" si="19"/>
        <v>0</v>
      </c>
      <c r="D196" s="4">
        <f>COUNTA(I196:Z196)-C196</f>
        <v>0</v>
      </c>
      <c r="E196" s="4">
        <f t="shared" si="20"/>
        <v>0</v>
      </c>
      <c r="F196" s="19" t="s">
        <v>97</v>
      </c>
      <c r="G196" s="19" t="s">
        <v>97</v>
      </c>
      <c r="H196" s="53" t="s">
        <v>14</v>
      </c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2"/>
    </row>
    <row r="197" spans="2:26" x14ac:dyDescent="0.25">
      <c r="B197" s="155"/>
      <c r="C197" s="4">
        <f t="shared" si="19"/>
        <v>0</v>
      </c>
      <c r="D197" s="4">
        <f>COUNTA(I197:Z197)-C197</f>
        <v>0</v>
      </c>
      <c r="E197" s="4">
        <f t="shared" si="20"/>
        <v>0</v>
      </c>
      <c r="F197" s="19" t="s">
        <v>98</v>
      </c>
      <c r="G197" s="19" t="s">
        <v>98</v>
      </c>
      <c r="H197" s="53" t="s">
        <v>14</v>
      </c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2"/>
    </row>
    <row r="198" spans="2:26" x14ac:dyDescent="0.25">
      <c r="B198" s="155"/>
      <c r="C198" s="4">
        <f t="shared" si="19"/>
        <v>0</v>
      </c>
      <c r="D198" s="4">
        <f>COUNTA(I198:Z198)-C198</f>
        <v>0</v>
      </c>
      <c r="E198" s="4">
        <f t="shared" si="20"/>
        <v>0</v>
      </c>
      <c r="F198" s="21" t="s">
        <v>99</v>
      </c>
      <c r="G198" s="21" t="s">
        <v>99</v>
      </c>
      <c r="H198" s="53" t="s">
        <v>14</v>
      </c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2"/>
    </row>
    <row r="199" spans="2:26" x14ac:dyDescent="0.25">
      <c r="B199" s="155"/>
      <c r="C199" s="4">
        <f t="shared" si="19"/>
        <v>0</v>
      </c>
      <c r="D199" s="4">
        <f>COUNTA(I199:Z199)-C199</f>
        <v>0</v>
      </c>
      <c r="E199" s="4">
        <f t="shared" si="20"/>
        <v>0</v>
      </c>
      <c r="F199" s="38" t="s">
        <v>100</v>
      </c>
      <c r="G199" s="38" t="s">
        <v>101</v>
      </c>
      <c r="H199" s="53" t="s">
        <v>14</v>
      </c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2"/>
    </row>
    <row r="200" spans="2:26" x14ac:dyDescent="0.25">
      <c r="B200" s="155"/>
      <c r="C200" s="4">
        <f t="shared" si="19"/>
        <v>0</v>
      </c>
      <c r="D200" s="4">
        <f>COUNTA(I200:Z200)-C200</f>
        <v>1</v>
      </c>
      <c r="E200" s="4">
        <f t="shared" si="20"/>
        <v>1</v>
      </c>
      <c r="F200" s="19" t="s">
        <v>93</v>
      </c>
      <c r="G200" s="19" t="s">
        <v>102</v>
      </c>
      <c r="H200" s="53" t="s">
        <v>14</v>
      </c>
      <c r="I200" s="81"/>
      <c r="J200" s="80" t="s">
        <v>35</v>
      </c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2"/>
    </row>
    <row r="201" spans="2:26" x14ac:dyDescent="0.25">
      <c r="B201" s="155"/>
      <c r="C201" s="4">
        <f t="shared" si="19"/>
        <v>0</v>
      </c>
      <c r="D201" s="4">
        <f>COUNTA(I201:Z201)-C201</f>
        <v>0</v>
      </c>
      <c r="E201" s="4">
        <f t="shared" si="20"/>
        <v>0</v>
      </c>
      <c r="F201" s="19" t="s">
        <v>103</v>
      </c>
      <c r="G201" s="19" t="s">
        <v>104</v>
      </c>
      <c r="H201" s="53" t="s">
        <v>14</v>
      </c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2"/>
    </row>
    <row r="202" spans="2:26" x14ac:dyDescent="0.25">
      <c r="B202" s="155"/>
      <c r="C202" s="4">
        <f t="shared" si="19"/>
        <v>0</v>
      </c>
      <c r="D202" s="4">
        <f>COUNTA(I202:Z202)-C202</f>
        <v>1</v>
      </c>
      <c r="E202" s="4">
        <f t="shared" si="20"/>
        <v>1</v>
      </c>
      <c r="F202" s="53" t="s">
        <v>107</v>
      </c>
      <c r="G202" s="53" t="s">
        <v>106</v>
      </c>
      <c r="H202" s="53" t="s">
        <v>14</v>
      </c>
      <c r="I202" s="81"/>
      <c r="J202" s="80"/>
      <c r="K202" s="80" t="s">
        <v>35</v>
      </c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2"/>
    </row>
    <row r="203" spans="2:26" x14ac:dyDescent="0.25">
      <c r="B203" s="155"/>
      <c r="C203" s="4">
        <f t="shared" si="19"/>
        <v>0</v>
      </c>
      <c r="D203" s="4">
        <f>COUNTA(I203:Z203)-C203</f>
        <v>0</v>
      </c>
      <c r="E203" s="4">
        <f t="shared" si="20"/>
        <v>0</v>
      </c>
      <c r="F203" s="53" t="s">
        <v>105</v>
      </c>
      <c r="G203" s="53" t="s">
        <v>108</v>
      </c>
      <c r="H203" s="53" t="s">
        <v>14</v>
      </c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2"/>
    </row>
    <row r="204" spans="2:26" x14ac:dyDescent="0.25">
      <c r="B204" s="155"/>
      <c r="C204" s="4">
        <f t="shared" si="19"/>
        <v>0</v>
      </c>
      <c r="D204" s="4">
        <f>COUNTA(I204:Z204)-C204</f>
        <v>0</v>
      </c>
      <c r="E204" s="4">
        <f t="shared" si="20"/>
        <v>0</v>
      </c>
      <c r="F204" s="19"/>
      <c r="G204" s="19"/>
      <c r="H204" s="22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2"/>
    </row>
    <row r="205" spans="2:26" x14ac:dyDescent="0.25">
      <c r="B205" s="155"/>
      <c r="C205" s="4">
        <f t="shared" si="19"/>
        <v>0</v>
      </c>
      <c r="D205" s="4">
        <f>COUNTA(I205:Z205)-C205</f>
        <v>0</v>
      </c>
      <c r="E205" s="4">
        <f t="shared" si="20"/>
        <v>0</v>
      </c>
      <c r="F205" s="19"/>
      <c r="G205" s="19"/>
      <c r="H205" s="22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2"/>
    </row>
    <row r="206" spans="2:26" x14ac:dyDescent="0.25">
      <c r="B206" s="155"/>
      <c r="C206" s="54">
        <f t="shared" si="19"/>
        <v>0</v>
      </c>
      <c r="D206" s="4">
        <f>COUNTA(I206:Z206)-C206</f>
        <v>0</v>
      </c>
      <c r="E206" s="54">
        <f t="shared" si="20"/>
        <v>0</v>
      </c>
      <c r="F206" s="19"/>
      <c r="G206" s="19"/>
      <c r="H206" s="22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2"/>
    </row>
    <row r="207" spans="2:26" x14ac:dyDescent="0.25">
      <c r="B207" s="155"/>
      <c r="C207" s="56">
        <f t="shared" si="19"/>
        <v>0</v>
      </c>
      <c r="D207" s="4">
        <f>COUNTA(I207:Z207)-C207</f>
        <v>0</v>
      </c>
      <c r="E207" s="56">
        <f t="shared" si="20"/>
        <v>0</v>
      </c>
      <c r="F207" s="19"/>
      <c r="G207" s="19"/>
      <c r="H207" s="22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2"/>
    </row>
    <row r="208" spans="2:26" ht="21.75" thickBot="1" x14ac:dyDescent="0.3">
      <c r="B208" s="156"/>
      <c r="C208" s="55">
        <f t="shared" si="19"/>
        <v>0</v>
      </c>
      <c r="D208" s="17">
        <f>COUNTA(I208:Z208)-C208</f>
        <v>0</v>
      </c>
      <c r="E208" s="55">
        <f t="shared" si="20"/>
        <v>0</v>
      </c>
      <c r="F208" s="20"/>
      <c r="G208" s="20"/>
      <c r="H208" s="25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5"/>
    </row>
    <row r="209" spans="1:26" x14ac:dyDescent="0.25">
      <c r="B209" s="113"/>
    </row>
    <row r="210" spans="1:26" ht="21.75" thickBot="1" x14ac:dyDescent="0.3">
      <c r="B210" s="113"/>
    </row>
    <row r="211" spans="1:26" ht="18.75" customHeight="1" x14ac:dyDescent="0.25">
      <c r="A211" s="76" t="str" cm="1">
        <f t="array" aca="1" ref="A211" ca="1">HYPERLINK("#'"&amp;CELL("nomfichier",A1)&amp;"'!A1", "↑")</f>
        <v>↑</v>
      </c>
      <c r="B211" s="154" t="s">
        <v>119</v>
      </c>
      <c r="C211" s="157" t="s">
        <v>4</v>
      </c>
      <c r="D211" s="158"/>
      <c r="E211" s="159"/>
      <c r="F211" s="160" t="s">
        <v>13</v>
      </c>
      <c r="G211" s="162" t="s">
        <v>1</v>
      </c>
      <c r="H211" s="162" t="s">
        <v>2</v>
      </c>
      <c r="I211" s="44" t="str">
        <f>$B$460</f>
        <v>Lundi</v>
      </c>
      <c r="J211" s="45" t="str">
        <f>$C$460</f>
        <v>Mardi</v>
      </c>
      <c r="K211" s="45" t="str">
        <f>$D$460</f>
        <v>Jeudi</v>
      </c>
      <c r="L211" s="45" t="str">
        <f>$E$460</f>
        <v>Vendredi</v>
      </c>
      <c r="M211" s="45" t="str">
        <f>$F$460</f>
        <v>Lundi</v>
      </c>
      <c r="N211" s="45" t="str">
        <f>$G$460</f>
        <v>Mardi</v>
      </c>
      <c r="O211" s="45" t="str">
        <f>$H$460</f>
        <v>Jeudi</v>
      </c>
      <c r="P211" s="45" t="str">
        <f>$I$460</f>
        <v>Vendredi</v>
      </c>
      <c r="Q211" s="45" t="str">
        <f>$J$460</f>
        <v>Lundi</v>
      </c>
      <c r="R211" s="45" t="str">
        <f>$K$460</f>
        <v>Mardi</v>
      </c>
      <c r="S211" s="45" t="str">
        <f>$L$460</f>
        <v>Jeudi</v>
      </c>
      <c r="T211" s="45" t="str">
        <f>$M$460</f>
        <v>Vendredi</v>
      </c>
      <c r="U211" s="45" t="str">
        <f>$N$460</f>
        <v>Lundi</v>
      </c>
      <c r="V211" s="45" t="str">
        <f>$O$460</f>
        <v>Mardi</v>
      </c>
      <c r="W211" s="45" t="str">
        <f>$P$460</f>
        <v>Jeudi</v>
      </c>
      <c r="X211" s="46" t="str">
        <f>$Q$460</f>
        <v xml:space="preserve"> </v>
      </c>
      <c r="Y211" s="46" t="str">
        <f>$R$460</f>
        <v xml:space="preserve"> </v>
      </c>
      <c r="Z211" s="47">
        <f>$S$460</f>
        <v>0</v>
      </c>
    </row>
    <row r="212" spans="1:26" x14ac:dyDescent="0.25">
      <c r="B212" s="155"/>
      <c r="C212" s="52" t="s">
        <v>5</v>
      </c>
      <c r="D212" s="52" t="s">
        <v>6</v>
      </c>
      <c r="E212" s="52" t="s">
        <v>3</v>
      </c>
      <c r="F212" s="161"/>
      <c r="G212" s="163"/>
      <c r="H212" s="163"/>
      <c r="I212" s="48" t="str">
        <f>$B$461</f>
        <v>6/11</v>
      </c>
      <c r="J212" s="49" t="str">
        <f>$C$461</f>
        <v>7/11</v>
      </c>
      <c r="K212" s="49" t="str">
        <f>$D$461</f>
        <v>9/11</v>
      </c>
      <c r="L212" s="49" t="str">
        <f>$E$461</f>
        <v>10/11</v>
      </c>
      <c r="M212" s="49" t="str">
        <f>$F$461</f>
        <v>13/11</v>
      </c>
      <c r="N212" s="49" t="str">
        <f>$G$461</f>
        <v>14/11</v>
      </c>
      <c r="O212" s="49" t="str">
        <f>$H$461</f>
        <v>16/11</v>
      </c>
      <c r="P212" s="49" t="str">
        <f>$I$461</f>
        <v>17/11</v>
      </c>
      <c r="Q212" s="49" t="str">
        <f>$J$461</f>
        <v>20/11</v>
      </c>
      <c r="R212" s="49" t="str">
        <f>$K$461</f>
        <v>21/11</v>
      </c>
      <c r="S212" s="49" t="str">
        <f>$L$461</f>
        <v>23/11</v>
      </c>
      <c r="T212" s="49" t="str">
        <f>$M$461</f>
        <v>24/11</v>
      </c>
      <c r="U212" s="49" t="str">
        <f>$N$461</f>
        <v>27/11</v>
      </c>
      <c r="V212" s="49" t="str">
        <f>$O$461</f>
        <v>28/11</v>
      </c>
      <c r="W212" s="49" t="str">
        <f>$P$461</f>
        <v>30/11</v>
      </c>
      <c r="X212" s="50" t="str">
        <f>$R$461</f>
        <v xml:space="preserve"> </v>
      </c>
      <c r="Y212" s="50" t="str">
        <f>$R$461</f>
        <v xml:space="preserve"> </v>
      </c>
      <c r="Z212" s="51">
        <f>$S$461</f>
        <v>0</v>
      </c>
    </row>
    <row r="213" spans="1:26" x14ac:dyDescent="0.25">
      <c r="B213" s="155"/>
      <c r="C213" s="4">
        <f t="shared" ref="C213:C232" si="21">COUNTIF(H213:ZN213, "nj")</f>
        <v>0</v>
      </c>
      <c r="D213" s="4">
        <f>COUNTA(I213:Z213)-C213</f>
        <v>0</v>
      </c>
      <c r="E213" s="4">
        <f>C213+D213</f>
        <v>0</v>
      </c>
      <c r="F213" s="19" t="s">
        <v>91</v>
      </c>
      <c r="G213" s="19" t="s">
        <v>91</v>
      </c>
      <c r="H213" s="1" t="s">
        <v>14</v>
      </c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2"/>
    </row>
    <row r="214" spans="1:26" x14ac:dyDescent="0.25">
      <c r="B214" s="155"/>
      <c r="C214" s="4">
        <f t="shared" si="21"/>
        <v>0</v>
      </c>
      <c r="D214" s="4">
        <f>COUNTA(I214:Z214)-C214</f>
        <v>0</v>
      </c>
      <c r="E214" s="4">
        <f t="shared" ref="E214:E232" si="22">C214+D214</f>
        <v>0</v>
      </c>
      <c r="F214" s="19" t="s">
        <v>92</v>
      </c>
      <c r="G214" s="19" t="s">
        <v>92</v>
      </c>
      <c r="H214" s="1" t="s">
        <v>14</v>
      </c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2"/>
    </row>
    <row r="215" spans="1:26" x14ac:dyDescent="0.25">
      <c r="B215" s="155"/>
      <c r="C215" s="4">
        <f t="shared" si="21"/>
        <v>0</v>
      </c>
      <c r="D215" s="4">
        <f>COUNTA(I215:Z215)-C215</f>
        <v>0</v>
      </c>
      <c r="E215" s="4">
        <f t="shared" si="22"/>
        <v>0</v>
      </c>
      <c r="F215" s="19" t="s">
        <v>93</v>
      </c>
      <c r="G215" s="19" t="s">
        <v>93</v>
      </c>
      <c r="H215" s="1" t="s">
        <v>14</v>
      </c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2"/>
    </row>
    <row r="216" spans="1:26" x14ac:dyDescent="0.25">
      <c r="B216" s="155"/>
      <c r="C216" s="4">
        <f t="shared" si="21"/>
        <v>0</v>
      </c>
      <c r="D216" s="4">
        <f>COUNTA(I216:Z216)-C216</f>
        <v>0</v>
      </c>
      <c r="E216" s="4">
        <f t="shared" si="22"/>
        <v>0</v>
      </c>
      <c r="F216" s="19" t="s">
        <v>94</v>
      </c>
      <c r="G216" s="19" t="s">
        <v>94</v>
      </c>
      <c r="H216" s="1" t="s">
        <v>14</v>
      </c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2"/>
    </row>
    <row r="217" spans="1:26" x14ac:dyDescent="0.25">
      <c r="B217" s="155"/>
      <c r="C217" s="4">
        <f t="shared" si="21"/>
        <v>1</v>
      </c>
      <c r="D217" s="4">
        <f>COUNTA(I217:Z217)-C217</f>
        <v>2</v>
      </c>
      <c r="E217" s="4">
        <f t="shared" si="22"/>
        <v>3</v>
      </c>
      <c r="F217" s="19" t="s">
        <v>95</v>
      </c>
      <c r="G217" s="19" t="s">
        <v>95</v>
      </c>
      <c r="H217" s="1" t="s">
        <v>14</v>
      </c>
      <c r="I217" s="81"/>
      <c r="J217" s="80" t="s">
        <v>35</v>
      </c>
      <c r="K217" s="80" t="s">
        <v>35</v>
      </c>
      <c r="L217" s="80"/>
      <c r="M217" s="80" t="s">
        <v>65</v>
      </c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2"/>
    </row>
    <row r="218" spans="1:26" x14ac:dyDescent="0.25">
      <c r="B218" s="155"/>
      <c r="C218" s="4">
        <f t="shared" si="21"/>
        <v>0</v>
      </c>
      <c r="D218" s="4">
        <f>COUNTA(I218:Z218)-C218</f>
        <v>0</v>
      </c>
      <c r="E218" s="4">
        <f t="shared" si="22"/>
        <v>0</v>
      </c>
      <c r="F218" s="19" t="s">
        <v>96</v>
      </c>
      <c r="G218" s="19" t="s">
        <v>96</v>
      </c>
      <c r="H218" s="1" t="s">
        <v>14</v>
      </c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2"/>
    </row>
    <row r="219" spans="1:26" x14ac:dyDescent="0.25">
      <c r="B219" s="155"/>
      <c r="C219" s="4">
        <f t="shared" si="21"/>
        <v>0</v>
      </c>
      <c r="D219" s="4">
        <f>COUNTA(I219:Z219)-C219</f>
        <v>0</v>
      </c>
      <c r="E219" s="4">
        <f t="shared" si="22"/>
        <v>0</v>
      </c>
      <c r="F219" s="19" t="s">
        <v>96</v>
      </c>
      <c r="G219" s="19" t="s">
        <v>96</v>
      </c>
      <c r="H219" s="1" t="s">
        <v>14</v>
      </c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2"/>
    </row>
    <row r="220" spans="1:26" x14ac:dyDescent="0.25">
      <c r="B220" s="155"/>
      <c r="C220" s="4">
        <f t="shared" si="21"/>
        <v>0</v>
      </c>
      <c r="D220" s="4">
        <f>COUNTA(I220:Z220)-C220</f>
        <v>3</v>
      </c>
      <c r="E220" s="4">
        <f t="shared" si="22"/>
        <v>3</v>
      </c>
      <c r="F220" s="19" t="s">
        <v>97</v>
      </c>
      <c r="G220" s="19" t="s">
        <v>97</v>
      </c>
      <c r="H220" s="1" t="s">
        <v>14</v>
      </c>
      <c r="I220" s="81"/>
      <c r="J220" s="80"/>
      <c r="K220" s="80" t="s">
        <v>35</v>
      </c>
      <c r="L220" s="80" t="s">
        <v>35</v>
      </c>
      <c r="M220" s="80" t="s">
        <v>35</v>
      </c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2"/>
    </row>
    <row r="221" spans="1:26" x14ac:dyDescent="0.25">
      <c r="B221" s="155"/>
      <c r="C221" s="4">
        <f t="shared" si="21"/>
        <v>0</v>
      </c>
      <c r="D221" s="4">
        <f>COUNTA(I221:Z221)-C221</f>
        <v>0</v>
      </c>
      <c r="E221" s="4">
        <f t="shared" si="22"/>
        <v>0</v>
      </c>
      <c r="F221" s="19" t="s">
        <v>98</v>
      </c>
      <c r="G221" s="19" t="s">
        <v>98</v>
      </c>
      <c r="H221" s="1" t="s">
        <v>14</v>
      </c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2"/>
    </row>
    <row r="222" spans="1:26" x14ac:dyDescent="0.25">
      <c r="B222" s="155"/>
      <c r="C222" s="4">
        <f t="shared" si="21"/>
        <v>0</v>
      </c>
      <c r="D222" s="4">
        <f>COUNTA(I222:Z222)-C222</f>
        <v>0</v>
      </c>
      <c r="E222" s="4">
        <f t="shared" si="22"/>
        <v>0</v>
      </c>
      <c r="F222" s="21" t="s">
        <v>99</v>
      </c>
      <c r="G222" s="21" t="s">
        <v>99</v>
      </c>
      <c r="H222" s="1" t="s">
        <v>14</v>
      </c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2"/>
    </row>
    <row r="223" spans="1:26" x14ac:dyDescent="0.25">
      <c r="B223" s="155"/>
      <c r="C223" s="4">
        <f t="shared" si="21"/>
        <v>0</v>
      </c>
      <c r="D223" s="4">
        <f>COUNTA(I223:Z223)-C223</f>
        <v>0</v>
      </c>
      <c r="E223" s="4">
        <f t="shared" si="22"/>
        <v>0</v>
      </c>
      <c r="F223" s="38" t="s">
        <v>100</v>
      </c>
      <c r="G223" s="38" t="s">
        <v>101</v>
      </c>
      <c r="H223" s="1" t="s">
        <v>14</v>
      </c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2"/>
    </row>
    <row r="224" spans="1:26" x14ac:dyDescent="0.25">
      <c r="B224" s="155"/>
      <c r="C224" s="4">
        <f t="shared" si="21"/>
        <v>3</v>
      </c>
      <c r="D224" s="4">
        <f>COUNTA(I224:Z224)-C224</f>
        <v>0</v>
      </c>
      <c r="E224" s="4">
        <f t="shared" si="22"/>
        <v>3</v>
      </c>
      <c r="F224" s="19" t="s">
        <v>93</v>
      </c>
      <c r="G224" s="19" t="s">
        <v>102</v>
      </c>
      <c r="H224" s="1" t="s">
        <v>14</v>
      </c>
      <c r="I224" s="81"/>
      <c r="J224" s="80"/>
      <c r="K224" s="80" t="s">
        <v>65</v>
      </c>
      <c r="L224" s="80" t="s">
        <v>65</v>
      </c>
      <c r="M224" s="80" t="s">
        <v>65</v>
      </c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2"/>
    </row>
    <row r="225" spans="1:26" x14ac:dyDescent="0.25">
      <c r="B225" s="155"/>
      <c r="C225" s="4">
        <f t="shared" si="21"/>
        <v>0</v>
      </c>
      <c r="D225" s="4">
        <f>COUNTA(I225:Z225)-C225</f>
        <v>1</v>
      </c>
      <c r="E225" s="4">
        <f t="shared" si="22"/>
        <v>1</v>
      </c>
      <c r="F225" s="19" t="s">
        <v>103</v>
      </c>
      <c r="G225" s="19" t="s">
        <v>104</v>
      </c>
      <c r="H225" s="1" t="s">
        <v>14</v>
      </c>
      <c r="I225" s="81"/>
      <c r="J225" s="80"/>
      <c r="K225" s="80"/>
      <c r="L225" s="80"/>
      <c r="M225" s="80" t="s">
        <v>35</v>
      </c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2"/>
    </row>
    <row r="226" spans="1:26" x14ac:dyDescent="0.25">
      <c r="B226" s="155"/>
      <c r="C226" s="4">
        <f t="shared" si="21"/>
        <v>0</v>
      </c>
      <c r="D226" s="4">
        <f>COUNTA(I226:Z226)-C226</f>
        <v>0</v>
      </c>
      <c r="E226" s="4">
        <f t="shared" si="22"/>
        <v>0</v>
      </c>
      <c r="F226" s="53" t="s">
        <v>107</v>
      </c>
      <c r="G226" s="53" t="s">
        <v>106</v>
      </c>
      <c r="H226" s="1" t="s">
        <v>14</v>
      </c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2"/>
    </row>
    <row r="227" spans="1:26" x14ac:dyDescent="0.25">
      <c r="B227" s="155"/>
      <c r="C227" s="4">
        <f t="shared" si="21"/>
        <v>1</v>
      </c>
      <c r="D227" s="4">
        <f>COUNTA(I227:Z227)-C227</f>
        <v>0</v>
      </c>
      <c r="E227" s="4">
        <f t="shared" si="22"/>
        <v>1</v>
      </c>
      <c r="F227" s="53" t="s">
        <v>105</v>
      </c>
      <c r="G227" s="53" t="s">
        <v>108</v>
      </c>
      <c r="H227" s="1" t="s">
        <v>14</v>
      </c>
      <c r="I227" s="81"/>
      <c r="J227" s="80" t="s">
        <v>65</v>
      </c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2"/>
    </row>
    <row r="228" spans="1:26" x14ac:dyDescent="0.25">
      <c r="B228" s="155"/>
      <c r="C228" s="4">
        <f t="shared" si="21"/>
        <v>0</v>
      </c>
      <c r="D228" s="4">
        <f>COUNTA(I228:Z228)-C228</f>
        <v>0</v>
      </c>
      <c r="E228" s="4">
        <f t="shared" si="22"/>
        <v>0</v>
      </c>
      <c r="F228" s="19" t="s">
        <v>109</v>
      </c>
      <c r="G228" s="92" t="s">
        <v>110</v>
      </c>
      <c r="H228" s="93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2"/>
    </row>
    <row r="229" spans="1:26" x14ac:dyDescent="0.25">
      <c r="B229" s="155"/>
      <c r="C229" s="4">
        <f t="shared" si="21"/>
        <v>0</v>
      </c>
      <c r="D229" s="4">
        <f>COUNTA(I229:Z229)-C229</f>
        <v>0</v>
      </c>
      <c r="E229" s="4">
        <f t="shared" si="22"/>
        <v>0</v>
      </c>
      <c r="F229" s="192"/>
      <c r="G229" s="19"/>
      <c r="H229" s="22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2"/>
    </row>
    <row r="230" spans="1:26" x14ac:dyDescent="0.25">
      <c r="B230" s="155"/>
      <c r="C230" s="54">
        <f t="shared" si="21"/>
        <v>0</v>
      </c>
      <c r="D230" s="4">
        <f>COUNTA(I230:Z230)-C230</f>
        <v>0</v>
      </c>
      <c r="E230" s="54">
        <f t="shared" si="22"/>
        <v>0</v>
      </c>
      <c r="F230" s="19"/>
      <c r="G230" s="19"/>
      <c r="H230" s="22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2"/>
    </row>
    <row r="231" spans="1:26" x14ac:dyDescent="0.25">
      <c r="B231" s="155"/>
      <c r="C231" s="56">
        <f t="shared" si="21"/>
        <v>0</v>
      </c>
      <c r="D231" s="4">
        <f>COUNTA(I231:Z231)-C231</f>
        <v>0</v>
      </c>
      <c r="E231" s="56">
        <f t="shared" si="22"/>
        <v>0</v>
      </c>
      <c r="F231" s="19"/>
      <c r="G231" s="19"/>
      <c r="H231" s="22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2"/>
    </row>
    <row r="232" spans="1:26" ht="21.75" thickBot="1" x14ac:dyDescent="0.3">
      <c r="B232" s="156"/>
      <c r="C232" s="55">
        <f t="shared" si="21"/>
        <v>0</v>
      </c>
      <c r="D232" s="17">
        <f>COUNTA(I232:Z232)-C232</f>
        <v>0</v>
      </c>
      <c r="E232" s="55">
        <f t="shared" si="22"/>
        <v>0</v>
      </c>
      <c r="F232" s="20"/>
      <c r="G232" s="20"/>
      <c r="H232" s="25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5"/>
    </row>
    <row r="233" spans="1:26" x14ac:dyDescent="0.25">
      <c r="B233" s="113"/>
    </row>
    <row r="234" spans="1:26" ht="21.75" thickBot="1" x14ac:dyDescent="0.3">
      <c r="B234" s="113"/>
    </row>
    <row r="235" spans="1:26" ht="18.75" customHeight="1" x14ac:dyDescent="0.25">
      <c r="A235" s="76" t="str" cm="1">
        <f t="array" aca="1" ref="A235" ca="1">HYPERLINK("#'"&amp;CELL("nomfichier",A1)&amp;"'!A1", "↑")</f>
        <v>↑</v>
      </c>
      <c r="B235" s="154" t="s">
        <v>120</v>
      </c>
      <c r="C235" s="157" t="s">
        <v>4</v>
      </c>
      <c r="D235" s="158"/>
      <c r="E235" s="159"/>
      <c r="F235" s="160" t="s">
        <v>13</v>
      </c>
      <c r="G235" s="162" t="s">
        <v>1</v>
      </c>
      <c r="H235" s="162" t="s">
        <v>2</v>
      </c>
      <c r="I235" s="44" t="str">
        <f>$B$460</f>
        <v>Lundi</v>
      </c>
      <c r="J235" s="45" t="str">
        <f>$C$460</f>
        <v>Mardi</v>
      </c>
      <c r="K235" s="45" t="str">
        <f>$D$460</f>
        <v>Jeudi</v>
      </c>
      <c r="L235" s="45" t="str">
        <f>$E$460</f>
        <v>Vendredi</v>
      </c>
      <c r="M235" s="45" t="str">
        <f>$F$460</f>
        <v>Lundi</v>
      </c>
      <c r="N235" s="45" t="str">
        <f>$G$460</f>
        <v>Mardi</v>
      </c>
      <c r="O235" s="45" t="str">
        <f>$H$460</f>
        <v>Jeudi</v>
      </c>
      <c r="P235" s="45" t="str">
        <f>$I$460</f>
        <v>Vendredi</v>
      </c>
      <c r="Q235" s="45" t="str">
        <f>$J$460</f>
        <v>Lundi</v>
      </c>
      <c r="R235" s="45" t="str">
        <f>$K$460</f>
        <v>Mardi</v>
      </c>
      <c r="S235" s="45" t="str">
        <f>$L$460</f>
        <v>Jeudi</v>
      </c>
      <c r="T235" s="45" t="str">
        <f>$M$460</f>
        <v>Vendredi</v>
      </c>
      <c r="U235" s="45" t="str">
        <f>$N$460</f>
        <v>Lundi</v>
      </c>
      <c r="V235" s="45" t="str">
        <f>$O$460</f>
        <v>Mardi</v>
      </c>
      <c r="W235" s="45" t="str">
        <f>$P$460</f>
        <v>Jeudi</v>
      </c>
      <c r="X235" s="46" t="str">
        <f>$Q$460</f>
        <v xml:space="preserve"> </v>
      </c>
      <c r="Y235" s="46" t="str">
        <f>$R$460</f>
        <v xml:space="preserve"> </v>
      </c>
      <c r="Z235" s="47">
        <f>$S$460</f>
        <v>0</v>
      </c>
    </row>
    <row r="236" spans="1:26" x14ac:dyDescent="0.25">
      <c r="B236" s="155"/>
      <c r="C236" s="52" t="s">
        <v>5</v>
      </c>
      <c r="D236" s="52" t="s">
        <v>6</v>
      </c>
      <c r="E236" s="52" t="s">
        <v>3</v>
      </c>
      <c r="F236" s="161"/>
      <c r="G236" s="163"/>
      <c r="H236" s="163"/>
      <c r="I236" s="48" t="str">
        <f>$B$461</f>
        <v>6/11</v>
      </c>
      <c r="J236" s="49" t="str">
        <f>$C$461</f>
        <v>7/11</v>
      </c>
      <c r="K236" s="49" t="str">
        <f>$D$461</f>
        <v>9/11</v>
      </c>
      <c r="L236" s="49" t="str">
        <f>$E$461</f>
        <v>10/11</v>
      </c>
      <c r="M236" s="49" t="str">
        <f>$F$461</f>
        <v>13/11</v>
      </c>
      <c r="N236" s="49" t="str">
        <f>$G$461</f>
        <v>14/11</v>
      </c>
      <c r="O236" s="49" t="str">
        <f>$H$461</f>
        <v>16/11</v>
      </c>
      <c r="P236" s="49" t="str">
        <f>$I$461</f>
        <v>17/11</v>
      </c>
      <c r="Q236" s="49" t="str">
        <f>$J$461</f>
        <v>20/11</v>
      </c>
      <c r="R236" s="49" t="str">
        <f>$K$461</f>
        <v>21/11</v>
      </c>
      <c r="S236" s="49" t="str">
        <f>$L$461</f>
        <v>23/11</v>
      </c>
      <c r="T236" s="49" t="str">
        <f>$M$461</f>
        <v>24/11</v>
      </c>
      <c r="U236" s="49" t="str">
        <f>$N$461</f>
        <v>27/11</v>
      </c>
      <c r="V236" s="49" t="str">
        <f>$O$461</f>
        <v>28/11</v>
      </c>
      <c r="W236" s="49" t="str">
        <f>$P$461</f>
        <v>30/11</v>
      </c>
      <c r="X236" s="50" t="str">
        <f>$R$461</f>
        <v xml:space="preserve"> </v>
      </c>
      <c r="Y236" s="50" t="str">
        <f>$R$461</f>
        <v xml:space="preserve"> </v>
      </c>
      <c r="Z236" s="51">
        <f>$S$461</f>
        <v>0</v>
      </c>
    </row>
    <row r="237" spans="1:26" x14ac:dyDescent="0.25">
      <c r="B237" s="155"/>
      <c r="C237" s="4">
        <f t="shared" ref="C237:C256" si="23">COUNTIF(H237:ZN237, "nj")</f>
        <v>0</v>
      </c>
      <c r="D237" s="4">
        <f>COUNTA(I237:Z237)-C237</f>
        <v>0</v>
      </c>
      <c r="E237" s="4">
        <f>C237+D237</f>
        <v>0</v>
      </c>
      <c r="F237" s="19" t="s">
        <v>91</v>
      </c>
      <c r="G237" s="19" t="s">
        <v>91</v>
      </c>
      <c r="H237" s="1" t="s">
        <v>14</v>
      </c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2"/>
    </row>
    <row r="238" spans="1:26" x14ac:dyDescent="0.25">
      <c r="B238" s="155"/>
      <c r="C238" s="4">
        <f t="shared" si="23"/>
        <v>0</v>
      </c>
      <c r="D238" s="4">
        <f>COUNTA(I238:Z238)-C238</f>
        <v>0</v>
      </c>
      <c r="E238" s="4">
        <f t="shared" ref="E238:E256" si="24">C238+D238</f>
        <v>0</v>
      </c>
      <c r="F238" s="19" t="s">
        <v>92</v>
      </c>
      <c r="G238" s="19" t="s">
        <v>92</v>
      </c>
      <c r="H238" s="1" t="s">
        <v>14</v>
      </c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2"/>
    </row>
    <row r="239" spans="1:26" x14ac:dyDescent="0.25">
      <c r="B239" s="155"/>
      <c r="C239" s="4">
        <f t="shared" si="23"/>
        <v>0</v>
      </c>
      <c r="D239" s="4">
        <f>COUNTA(I239:Z239)-C239</f>
        <v>0</v>
      </c>
      <c r="E239" s="4">
        <f t="shared" si="24"/>
        <v>0</v>
      </c>
      <c r="F239" s="19" t="s">
        <v>93</v>
      </c>
      <c r="G239" s="19" t="s">
        <v>93</v>
      </c>
      <c r="H239" s="1" t="s">
        <v>14</v>
      </c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2"/>
    </row>
    <row r="240" spans="1:26" x14ac:dyDescent="0.25">
      <c r="B240" s="155"/>
      <c r="C240" s="4">
        <f t="shared" si="23"/>
        <v>0</v>
      </c>
      <c r="D240" s="4">
        <f>COUNTA(I240:Z240)-C240</f>
        <v>0</v>
      </c>
      <c r="E240" s="4">
        <f t="shared" si="24"/>
        <v>0</v>
      </c>
      <c r="F240" s="19" t="s">
        <v>94</v>
      </c>
      <c r="G240" s="19" t="s">
        <v>94</v>
      </c>
      <c r="H240" s="1" t="s">
        <v>14</v>
      </c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2"/>
    </row>
    <row r="241" spans="2:26" x14ac:dyDescent="0.25">
      <c r="B241" s="155"/>
      <c r="C241" s="4">
        <f t="shared" si="23"/>
        <v>0</v>
      </c>
      <c r="D241" s="4">
        <f>COUNTA(I241:Z241)-C241</f>
        <v>0</v>
      </c>
      <c r="E241" s="4">
        <f t="shared" si="24"/>
        <v>0</v>
      </c>
      <c r="F241" s="19" t="s">
        <v>95</v>
      </c>
      <c r="G241" s="19" t="s">
        <v>95</v>
      </c>
      <c r="H241" s="1" t="s">
        <v>14</v>
      </c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2"/>
    </row>
    <row r="242" spans="2:26" x14ac:dyDescent="0.25">
      <c r="B242" s="155"/>
      <c r="C242" s="4">
        <f t="shared" si="23"/>
        <v>0</v>
      </c>
      <c r="D242" s="4">
        <f>COUNTA(I242:Z242)-C242</f>
        <v>0</v>
      </c>
      <c r="E242" s="4">
        <f t="shared" si="24"/>
        <v>0</v>
      </c>
      <c r="F242" s="19" t="s">
        <v>96</v>
      </c>
      <c r="G242" s="19" t="s">
        <v>96</v>
      </c>
      <c r="H242" s="1" t="s">
        <v>14</v>
      </c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2"/>
    </row>
    <row r="243" spans="2:26" x14ac:dyDescent="0.25">
      <c r="B243" s="155"/>
      <c r="C243" s="4">
        <f t="shared" si="23"/>
        <v>0</v>
      </c>
      <c r="D243" s="4">
        <f>COUNTA(I243:Z243)-C243</f>
        <v>0</v>
      </c>
      <c r="E243" s="4">
        <f t="shared" si="24"/>
        <v>0</v>
      </c>
      <c r="F243" s="19" t="s">
        <v>96</v>
      </c>
      <c r="G243" s="19" t="s">
        <v>96</v>
      </c>
      <c r="H243" s="1" t="s">
        <v>14</v>
      </c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2"/>
    </row>
    <row r="244" spans="2:26" x14ac:dyDescent="0.25">
      <c r="B244" s="155"/>
      <c r="C244" s="4">
        <f t="shared" si="23"/>
        <v>0</v>
      </c>
      <c r="D244" s="4">
        <f>COUNTA(I244:Z244)-C244</f>
        <v>0</v>
      </c>
      <c r="E244" s="4">
        <f t="shared" si="24"/>
        <v>0</v>
      </c>
      <c r="F244" s="19" t="s">
        <v>97</v>
      </c>
      <c r="G244" s="19" t="s">
        <v>97</v>
      </c>
      <c r="H244" s="1" t="s">
        <v>14</v>
      </c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2"/>
    </row>
    <row r="245" spans="2:26" ht="21.75" thickBot="1" x14ac:dyDescent="0.3">
      <c r="B245" s="155"/>
      <c r="C245" s="17">
        <f t="shared" si="23"/>
        <v>0</v>
      </c>
      <c r="D245" s="17">
        <f>COUNTA(I245:Z245)-C245</f>
        <v>1</v>
      </c>
      <c r="E245" s="17">
        <f t="shared" si="24"/>
        <v>1</v>
      </c>
      <c r="F245" s="19" t="s">
        <v>98</v>
      </c>
      <c r="G245" s="19" t="s">
        <v>98</v>
      </c>
      <c r="H245" s="18" t="s">
        <v>14</v>
      </c>
      <c r="I245" s="83"/>
      <c r="J245" s="84"/>
      <c r="K245" s="84" t="s">
        <v>35</v>
      </c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5"/>
    </row>
    <row r="246" spans="2:26" x14ac:dyDescent="0.25">
      <c r="B246" s="155"/>
      <c r="C246" s="16">
        <f t="shared" si="23"/>
        <v>0</v>
      </c>
      <c r="D246" s="16">
        <f>COUNTA(I246:Z246)-C246</f>
        <v>0</v>
      </c>
      <c r="E246" s="16">
        <f t="shared" si="24"/>
        <v>0</v>
      </c>
      <c r="F246" s="21" t="s">
        <v>99</v>
      </c>
      <c r="G246" s="21" t="s">
        <v>99</v>
      </c>
      <c r="H246" s="1" t="s">
        <v>15</v>
      </c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2"/>
    </row>
    <row r="247" spans="2:26" x14ac:dyDescent="0.25">
      <c r="B247" s="155"/>
      <c r="C247" s="4">
        <f t="shared" si="23"/>
        <v>1</v>
      </c>
      <c r="D247" s="4">
        <f>COUNTA(I247:Z247)-C247</f>
        <v>1</v>
      </c>
      <c r="E247" s="4">
        <f t="shared" si="24"/>
        <v>2</v>
      </c>
      <c r="F247" s="38" t="s">
        <v>100</v>
      </c>
      <c r="G247" s="38" t="s">
        <v>101</v>
      </c>
      <c r="H247" s="1" t="s">
        <v>15</v>
      </c>
      <c r="I247" s="81" t="s">
        <v>35</v>
      </c>
      <c r="J247" s="80"/>
      <c r="K247" s="80"/>
      <c r="L247" s="80"/>
      <c r="M247" s="80" t="s">
        <v>65</v>
      </c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2"/>
    </row>
    <row r="248" spans="2:26" x14ac:dyDescent="0.25">
      <c r="B248" s="155"/>
      <c r="C248" s="4">
        <f t="shared" si="23"/>
        <v>0</v>
      </c>
      <c r="D248" s="4">
        <f>COUNTA(I248:Z248)-C248</f>
        <v>1</v>
      </c>
      <c r="E248" s="4">
        <f t="shared" si="24"/>
        <v>1</v>
      </c>
      <c r="F248" s="19" t="s">
        <v>93</v>
      </c>
      <c r="G248" s="19" t="s">
        <v>102</v>
      </c>
      <c r="H248" s="1" t="s">
        <v>15</v>
      </c>
      <c r="I248" s="81"/>
      <c r="J248" s="80" t="s">
        <v>35</v>
      </c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2"/>
    </row>
    <row r="249" spans="2:26" x14ac:dyDescent="0.25">
      <c r="B249" s="155"/>
      <c r="C249" s="4">
        <f t="shared" si="23"/>
        <v>0</v>
      </c>
      <c r="D249" s="4">
        <f>COUNTA(I249:Z249)-C249</f>
        <v>0</v>
      </c>
      <c r="E249" s="4">
        <f t="shared" si="24"/>
        <v>0</v>
      </c>
      <c r="F249" s="19" t="s">
        <v>103</v>
      </c>
      <c r="G249" s="19" t="s">
        <v>104</v>
      </c>
      <c r="H249" s="1" t="s">
        <v>15</v>
      </c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2"/>
    </row>
    <row r="250" spans="2:26" x14ac:dyDescent="0.25">
      <c r="B250" s="155"/>
      <c r="C250" s="4">
        <f t="shared" si="23"/>
        <v>0</v>
      </c>
      <c r="D250" s="4">
        <f>COUNTA(I250:Z250)-C250</f>
        <v>0</v>
      </c>
      <c r="E250" s="4">
        <f t="shared" si="24"/>
        <v>0</v>
      </c>
      <c r="F250" s="53" t="s">
        <v>107</v>
      </c>
      <c r="G250" s="53" t="s">
        <v>106</v>
      </c>
      <c r="H250" s="1" t="s">
        <v>15</v>
      </c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2"/>
    </row>
    <row r="251" spans="2:26" x14ac:dyDescent="0.25">
      <c r="B251" s="155"/>
      <c r="C251" s="4">
        <f t="shared" si="23"/>
        <v>0</v>
      </c>
      <c r="D251" s="4">
        <f>COUNTA(I251:Z251)-C251</f>
        <v>0</v>
      </c>
      <c r="E251" s="4">
        <f t="shared" si="24"/>
        <v>0</v>
      </c>
      <c r="F251" s="53" t="s">
        <v>105</v>
      </c>
      <c r="G251" s="53" t="s">
        <v>108</v>
      </c>
      <c r="H251" s="1" t="s">
        <v>15</v>
      </c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2"/>
    </row>
    <row r="252" spans="2:26" x14ac:dyDescent="0.25">
      <c r="B252" s="155"/>
      <c r="C252" s="4">
        <f t="shared" si="23"/>
        <v>0</v>
      </c>
      <c r="D252" s="4">
        <f>COUNTA(I252:Z252)-C252</f>
        <v>0</v>
      </c>
      <c r="E252" s="4">
        <f t="shared" si="24"/>
        <v>0</v>
      </c>
      <c r="F252" s="19" t="s">
        <v>109</v>
      </c>
      <c r="G252" s="92" t="s">
        <v>110</v>
      </c>
      <c r="H252" s="22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2"/>
    </row>
    <row r="253" spans="2:26" x14ac:dyDescent="0.25">
      <c r="B253" s="155"/>
      <c r="C253" s="4">
        <f t="shared" si="23"/>
        <v>0</v>
      </c>
      <c r="D253" s="4">
        <f>COUNTA(I253:Z253)-C253</f>
        <v>0</v>
      </c>
      <c r="E253" s="4">
        <f t="shared" si="24"/>
        <v>0</v>
      </c>
      <c r="F253" s="19"/>
      <c r="G253" s="19"/>
      <c r="H253" s="22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2"/>
    </row>
    <row r="254" spans="2:26" x14ac:dyDescent="0.25">
      <c r="B254" s="155"/>
      <c r="C254" s="54">
        <f t="shared" si="23"/>
        <v>0</v>
      </c>
      <c r="D254" s="4">
        <f>COUNTA(I254:Z254)-C254</f>
        <v>0</v>
      </c>
      <c r="E254" s="54">
        <f t="shared" si="24"/>
        <v>0</v>
      </c>
      <c r="F254" s="19"/>
      <c r="G254" s="19"/>
      <c r="H254" s="22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2"/>
    </row>
    <row r="255" spans="2:26" x14ac:dyDescent="0.25">
      <c r="B255" s="155"/>
      <c r="C255" s="56">
        <f t="shared" si="23"/>
        <v>0</v>
      </c>
      <c r="D255" s="4">
        <f>COUNTA(I255:Z255)-C255</f>
        <v>0</v>
      </c>
      <c r="E255" s="56">
        <f t="shared" si="24"/>
        <v>0</v>
      </c>
      <c r="F255" s="19"/>
      <c r="G255" s="19"/>
      <c r="H255" s="22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2"/>
    </row>
    <row r="256" spans="2:26" ht="21.75" thickBot="1" x14ac:dyDescent="0.3">
      <c r="B256" s="156"/>
      <c r="C256" s="55">
        <f t="shared" si="23"/>
        <v>0</v>
      </c>
      <c r="D256" s="17">
        <f>COUNTA(I256:Z256)-C256</f>
        <v>0</v>
      </c>
      <c r="E256" s="55">
        <f t="shared" si="24"/>
        <v>0</v>
      </c>
      <c r="F256" s="20"/>
      <c r="G256" s="20"/>
      <c r="H256" s="25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5"/>
    </row>
    <row r="257" spans="1:26" x14ac:dyDescent="0.25">
      <c r="B257" s="113"/>
    </row>
    <row r="258" spans="1:26" ht="21.75" thickBot="1" x14ac:dyDescent="0.3">
      <c r="B258" s="113"/>
    </row>
    <row r="259" spans="1:26" ht="18.75" customHeight="1" x14ac:dyDescent="0.25">
      <c r="A259" s="76" t="str" cm="1">
        <f t="array" aca="1" ref="A259" ca="1">HYPERLINK("#'"&amp;CELL("nomfichier",A1)&amp;"'!A1", "↑")</f>
        <v>↑</v>
      </c>
      <c r="B259" s="164" t="s">
        <v>121</v>
      </c>
      <c r="C259" s="167" t="s">
        <v>4</v>
      </c>
      <c r="D259" s="168"/>
      <c r="E259" s="169"/>
      <c r="F259" s="170" t="s">
        <v>13</v>
      </c>
      <c r="G259" s="172" t="s">
        <v>1</v>
      </c>
      <c r="H259" s="172" t="s">
        <v>2</v>
      </c>
      <c r="I259" s="57" t="str">
        <f>$B$460</f>
        <v>Lundi</v>
      </c>
      <c r="J259" s="58" t="str">
        <f>$C$460</f>
        <v>Mardi</v>
      </c>
      <c r="K259" s="58" t="str">
        <f>$D$460</f>
        <v>Jeudi</v>
      </c>
      <c r="L259" s="58" t="str">
        <f>$E$460</f>
        <v>Vendredi</v>
      </c>
      <c r="M259" s="58" t="str">
        <f>$F$460</f>
        <v>Lundi</v>
      </c>
      <c r="N259" s="58" t="str">
        <f>$G$460</f>
        <v>Mardi</v>
      </c>
      <c r="O259" s="58" t="str">
        <f>$H$460</f>
        <v>Jeudi</v>
      </c>
      <c r="P259" s="58" t="str">
        <f>$I$460</f>
        <v>Vendredi</v>
      </c>
      <c r="Q259" s="58" t="str">
        <f>$J$460</f>
        <v>Lundi</v>
      </c>
      <c r="R259" s="58" t="str">
        <f>$K$460</f>
        <v>Mardi</v>
      </c>
      <c r="S259" s="58" t="str">
        <f>$L$460</f>
        <v>Jeudi</v>
      </c>
      <c r="T259" s="58" t="str">
        <f>$M$460</f>
        <v>Vendredi</v>
      </c>
      <c r="U259" s="58" t="str">
        <f>$N$460</f>
        <v>Lundi</v>
      </c>
      <c r="V259" s="58" t="str">
        <f>$O$460</f>
        <v>Mardi</v>
      </c>
      <c r="W259" s="58" t="str">
        <f>$P$460</f>
        <v>Jeudi</v>
      </c>
      <c r="X259" s="59" t="str">
        <f>$Q$460</f>
        <v xml:space="preserve"> </v>
      </c>
      <c r="Y259" s="59" t="str">
        <f>$R$460</f>
        <v xml:space="preserve"> </v>
      </c>
      <c r="Z259" s="60">
        <f>$S$460</f>
        <v>0</v>
      </c>
    </row>
    <row r="260" spans="1:26" x14ac:dyDescent="0.25">
      <c r="B260" s="165"/>
      <c r="C260" s="65" t="s">
        <v>5</v>
      </c>
      <c r="D260" s="65" t="s">
        <v>6</v>
      </c>
      <c r="E260" s="65" t="s">
        <v>3</v>
      </c>
      <c r="F260" s="171"/>
      <c r="G260" s="173"/>
      <c r="H260" s="173"/>
      <c r="I260" s="61" t="str">
        <f>$B$461</f>
        <v>6/11</v>
      </c>
      <c r="J260" s="62" t="str">
        <f>$C$461</f>
        <v>7/11</v>
      </c>
      <c r="K260" s="62" t="str">
        <f>$D$461</f>
        <v>9/11</v>
      </c>
      <c r="L260" s="62" t="str">
        <f>$E$461</f>
        <v>10/11</v>
      </c>
      <c r="M260" s="62" t="str">
        <f>$F$461</f>
        <v>13/11</v>
      </c>
      <c r="N260" s="62" t="str">
        <f>$G$461</f>
        <v>14/11</v>
      </c>
      <c r="O260" s="62" t="str">
        <f>$H$461</f>
        <v>16/11</v>
      </c>
      <c r="P260" s="62" t="str">
        <f>$I$461</f>
        <v>17/11</v>
      </c>
      <c r="Q260" s="62" t="str">
        <f>$J$461</f>
        <v>20/11</v>
      </c>
      <c r="R260" s="62" t="str">
        <f>$K$461</f>
        <v>21/11</v>
      </c>
      <c r="S260" s="62" t="str">
        <f>$L$461</f>
        <v>23/11</v>
      </c>
      <c r="T260" s="62" t="str">
        <f>$M$461</f>
        <v>24/11</v>
      </c>
      <c r="U260" s="62" t="str">
        <f>$N$461</f>
        <v>27/11</v>
      </c>
      <c r="V260" s="62" t="str">
        <f>$O$461</f>
        <v>28/11</v>
      </c>
      <c r="W260" s="62" t="str">
        <f>$P$461</f>
        <v>30/11</v>
      </c>
      <c r="X260" s="63" t="str">
        <f>$R$461</f>
        <v xml:space="preserve"> </v>
      </c>
      <c r="Y260" s="63" t="str">
        <f>$R$461</f>
        <v xml:space="preserve"> </v>
      </c>
      <c r="Z260" s="64">
        <f>$S$461</f>
        <v>0</v>
      </c>
    </row>
    <row r="261" spans="1:26" x14ac:dyDescent="0.25">
      <c r="B261" s="165"/>
      <c r="C261" s="4">
        <f t="shared" ref="C261:C280" si="25">COUNTIF(H261:ZN261, "nj")</f>
        <v>0</v>
      </c>
      <c r="D261" s="4">
        <f>COUNTA(I261:Z261)-C261</f>
        <v>0</v>
      </c>
      <c r="E261" s="4">
        <f>C261+D261</f>
        <v>0</v>
      </c>
      <c r="F261" s="19" t="s">
        <v>91</v>
      </c>
      <c r="G261" s="19" t="s">
        <v>91</v>
      </c>
      <c r="H261" s="1" t="s">
        <v>15</v>
      </c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2"/>
    </row>
    <row r="262" spans="1:26" x14ac:dyDescent="0.25">
      <c r="B262" s="165"/>
      <c r="C262" s="4">
        <f t="shared" si="25"/>
        <v>0</v>
      </c>
      <c r="D262" s="4">
        <f>COUNTA(I262:Z262)-C262</f>
        <v>0</v>
      </c>
      <c r="E262" s="4">
        <f t="shared" ref="E262:E280" si="26">C262+D262</f>
        <v>0</v>
      </c>
      <c r="F262" s="19" t="s">
        <v>92</v>
      </c>
      <c r="G262" s="19" t="s">
        <v>92</v>
      </c>
      <c r="H262" s="1" t="s">
        <v>15</v>
      </c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2"/>
    </row>
    <row r="263" spans="1:26" x14ac:dyDescent="0.25">
      <c r="B263" s="165"/>
      <c r="C263" s="4">
        <f t="shared" si="25"/>
        <v>0</v>
      </c>
      <c r="D263" s="4">
        <f>COUNTA(I263:Z263)-C263</f>
        <v>0</v>
      </c>
      <c r="E263" s="4">
        <f t="shared" si="26"/>
        <v>0</v>
      </c>
      <c r="F263" s="19" t="s">
        <v>93</v>
      </c>
      <c r="G263" s="19" t="s">
        <v>93</v>
      </c>
      <c r="H263" s="1" t="s">
        <v>15</v>
      </c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2"/>
    </row>
    <row r="264" spans="1:26" x14ac:dyDescent="0.25">
      <c r="B264" s="165"/>
      <c r="C264" s="4">
        <f t="shared" si="25"/>
        <v>0</v>
      </c>
      <c r="D264" s="4">
        <f>COUNTA(I264:Z264)-C264</f>
        <v>0</v>
      </c>
      <c r="E264" s="4">
        <f t="shared" si="26"/>
        <v>0</v>
      </c>
      <c r="F264" s="19" t="s">
        <v>94</v>
      </c>
      <c r="G264" s="19" t="s">
        <v>94</v>
      </c>
      <c r="H264" s="1" t="s">
        <v>15</v>
      </c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2"/>
    </row>
    <row r="265" spans="1:26" x14ac:dyDescent="0.25">
      <c r="B265" s="165"/>
      <c r="C265" s="4">
        <f t="shared" si="25"/>
        <v>0</v>
      </c>
      <c r="D265" s="4">
        <f>COUNTA(I265:Z265)-C265</f>
        <v>0</v>
      </c>
      <c r="E265" s="4">
        <f t="shared" si="26"/>
        <v>0</v>
      </c>
      <c r="F265" s="19" t="s">
        <v>95</v>
      </c>
      <c r="G265" s="19" t="s">
        <v>95</v>
      </c>
      <c r="H265" s="1" t="s">
        <v>15</v>
      </c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2"/>
    </row>
    <row r="266" spans="1:26" x14ac:dyDescent="0.25">
      <c r="B266" s="165"/>
      <c r="C266" s="4">
        <f t="shared" si="25"/>
        <v>0</v>
      </c>
      <c r="D266" s="4">
        <f>COUNTA(I266:Z266)-C266</f>
        <v>0</v>
      </c>
      <c r="E266" s="4">
        <f t="shared" si="26"/>
        <v>0</v>
      </c>
      <c r="F266" s="19" t="s">
        <v>96</v>
      </c>
      <c r="G266" s="19" t="s">
        <v>96</v>
      </c>
      <c r="H266" s="1" t="s">
        <v>15</v>
      </c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2"/>
    </row>
    <row r="267" spans="1:26" x14ac:dyDescent="0.25">
      <c r="B267" s="165"/>
      <c r="C267" s="4">
        <f t="shared" si="25"/>
        <v>0</v>
      </c>
      <c r="D267" s="4">
        <f>COUNTA(I267:Z267)-C267</f>
        <v>0</v>
      </c>
      <c r="E267" s="4">
        <f t="shared" si="26"/>
        <v>0</v>
      </c>
      <c r="F267" s="19" t="s">
        <v>96</v>
      </c>
      <c r="G267" s="19" t="s">
        <v>96</v>
      </c>
      <c r="H267" s="1" t="s">
        <v>15</v>
      </c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2"/>
    </row>
    <row r="268" spans="1:26" x14ac:dyDescent="0.25">
      <c r="B268" s="165"/>
      <c r="C268" s="4">
        <f t="shared" si="25"/>
        <v>0</v>
      </c>
      <c r="D268" s="4">
        <f>COUNTA(I268:Z268)-C268</f>
        <v>1</v>
      </c>
      <c r="E268" s="4">
        <f t="shared" si="26"/>
        <v>1</v>
      </c>
      <c r="F268" s="19" t="s">
        <v>97</v>
      </c>
      <c r="G268" s="19" t="s">
        <v>97</v>
      </c>
      <c r="H268" s="1" t="s">
        <v>15</v>
      </c>
      <c r="I268" s="81"/>
      <c r="J268" s="80" t="s">
        <v>73</v>
      </c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2"/>
    </row>
    <row r="269" spans="1:26" x14ac:dyDescent="0.25">
      <c r="B269" s="165"/>
      <c r="C269" s="4">
        <f t="shared" si="25"/>
        <v>0</v>
      </c>
      <c r="D269" s="4">
        <f>COUNTA(I269:Z269)-C269</f>
        <v>0</v>
      </c>
      <c r="E269" s="4">
        <f t="shared" si="26"/>
        <v>0</v>
      </c>
      <c r="F269" s="19" t="s">
        <v>98</v>
      </c>
      <c r="G269" s="19" t="s">
        <v>98</v>
      </c>
      <c r="H269" s="1" t="s">
        <v>15</v>
      </c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2"/>
    </row>
    <row r="270" spans="1:26" x14ac:dyDescent="0.25">
      <c r="B270" s="165"/>
      <c r="C270" s="4">
        <f t="shared" si="25"/>
        <v>2</v>
      </c>
      <c r="D270" s="4">
        <f>COUNTA(I270:Z270)-C270</f>
        <v>0</v>
      </c>
      <c r="E270" s="4">
        <f t="shared" si="26"/>
        <v>2</v>
      </c>
      <c r="F270" s="21" t="s">
        <v>99</v>
      </c>
      <c r="G270" s="21" t="s">
        <v>99</v>
      </c>
      <c r="H270" s="1" t="s">
        <v>15</v>
      </c>
      <c r="I270" s="81"/>
      <c r="J270" s="80"/>
      <c r="K270" s="80" t="s">
        <v>65</v>
      </c>
      <c r="L270" s="80"/>
      <c r="M270" s="80" t="s">
        <v>65</v>
      </c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2"/>
    </row>
    <row r="271" spans="1:26" x14ac:dyDescent="0.25">
      <c r="B271" s="165"/>
      <c r="C271" s="4">
        <f t="shared" si="25"/>
        <v>0</v>
      </c>
      <c r="D271" s="4">
        <f>COUNTA(I271:Z271)-C271</f>
        <v>0</v>
      </c>
      <c r="E271" s="4">
        <f t="shared" si="26"/>
        <v>0</v>
      </c>
      <c r="F271" s="38" t="s">
        <v>100</v>
      </c>
      <c r="G271" s="38" t="s">
        <v>101</v>
      </c>
      <c r="H271" s="1" t="s">
        <v>15</v>
      </c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2"/>
    </row>
    <row r="272" spans="1:26" x14ac:dyDescent="0.25">
      <c r="B272" s="165"/>
      <c r="C272" s="4">
        <f t="shared" si="25"/>
        <v>0</v>
      </c>
      <c r="D272" s="4">
        <f>COUNTA(I272:Z272)-C272</f>
        <v>0</v>
      </c>
      <c r="E272" s="4">
        <f t="shared" si="26"/>
        <v>0</v>
      </c>
      <c r="F272" s="19" t="s">
        <v>93</v>
      </c>
      <c r="G272" s="19" t="s">
        <v>102</v>
      </c>
      <c r="H272" s="1" t="s">
        <v>15</v>
      </c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2"/>
    </row>
    <row r="273" spans="1:26" x14ac:dyDescent="0.25">
      <c r="B273" s="165"/>
      <c r="C273" s="4">
        <f t="shared" si="25"/>
        <v>0</v>
      </c>
      <c r="D273" s="4">
        <f>COUNTA(I273:Z273)-C273</f>
        <v>0</v>
      </c>
      <c r="E273" s="4">
        <f t="shared" si="26"/>
        <v>0</v>
      </c>
      <c r="F273" s="19" t="s">
        <v>103</v>
      </c>
      <c r="G273" s="19" t="s">
        <v>104</v>
      </c>
      <c r="H273" s="1" t="s">
        <v>15</v>
      </c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2"/>
    </row>
    <row r="274" spans="1:26" x14ac:dyDescent="0.25">
      <c r="B274" s="165"/>
      <c r="C274" s="4">
        <f t="shared" si="25"/>
        <v>0</v>
      </c>
      <c r="D274" s="4">
        <f>COUNTA(I274:Z274)-C274</f>
        <v>1</v>
      </c>
      <c r="E274" s="4">
        <f t="shared" si="26"/>
        <v>1</v>
      </c>
      <c r="F274" s="53" t="s">
        <v>107</v>
      </c>
      <c r="G274" s="53" t="s">
        <v>106</v>
      </c>
      <c r="H274" s="1" t="s">
        <v>15</v>
      </c>
      <c r="I274" s="81"/>
      <c r="J274" s="80"/>
      <c r="K274" s="80" t="s">
        <v>35</v>
      </c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2"/>
    </row>
    <row r="275" spans="1:26" x14ac:dyDescent="0.25">
      <c r="B275" s="165"/>
      <c r="C275" s="4">
        <f t="shared" si="25"/>
        <v>3</v>
      </c>
      <c r="D275" s="4">
        <f>COUNTA(I275:Z275)-C275</f>
        <v>0</v>
      </c>
      <c r="E275" s="4">
        <f t="shared" si="26"/>
        <v>3</v>
      </c>
      <c r="F275" s="53" t="s">
        <v>105</v>
      </c>
      <c r="G275" s="53" t="s">
        <v>108</v>
      </c>
      <c r="H275" s="1" t="s">
        <v>15</v>
      </c>
      <c r="I275" s="81"/>
      <c r="J275" s="80" t="s">
        <v>65</v>
      </c>
      <c r="K275" s="80"/>
      <c r="L275" s="80" t="s">
        <v>65</v>
      </c>
      <c r="M275" s="80" t="s">
        <v>65</v>
      </c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2"/>
    </row>
    <row r="276" spans="1:26" x14ac:dyDescent="0.25">
      <c r="B276" s="165"/>
      <c r="C276" s="4">
        <f t="shared" si="25"/>
        <v>0</v>
      </c>
      <c r="D276" s="4">
        <f>COUNTA(I276:Z276)-C276</f>
        <v>0</v>
      </c>
      <c r="E276" s="4">
        <f t="shared" si="26"/>
        <v>0</v>
      </c>
      <c r="F276" s="19" t="s">
        <v>109</v>
      </c>
      <c r="G276" s="92" t="s">
        <v>110</v>
      </c>
      <c r="H276" s="22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2"/>
    </row>
    <row r="277" spans="1:26" x14ac:dyDescent="0.25">
      <c r="B277" s="165"/>
      <c r="C277" s="4">
        <f t="shared" si="25"/>
        <v>0</v>
      </c>
      <c r="D277" s="4">
        <f>COUNTA(I277:Z277)-C277</f>
        <v>0</v>
      </c>
      <c r="E277" s="4">
        <f t="shared" si="26"/>
        <v>0</v>
      </c>
      <c r="F277" s="19"/>
      <c r="G277" s="19"/>
      <c r="H277" s="22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2"/>
    </row>
    <row r="278" spans="1:26" x14ac:dyDescent="0.25">
      <c r="B278" s="165"/>
      <c r="C278" s="54">
        <f t="shared" si="25"/>
        <v>0</v>
      </c>
      <c r="D278" s="4">
        <f>COUNTA(I278:Z278)-C278</f>
        <v>0</v>
      </c>
      <c r="E278" s="54">
        <f t="shared" si="26"/>
        <v>0</v>
      </c>
      <c r="F278" s="19"/>
      <c r="G278" s="19"/>
      <c r="H278" s="22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2"/>
    </row>
    <row r="279" spans="1:26" x14ac:dyDescent="0.25">
      <c r="B279" s="165"/>
      <c r="C279" s="66">
        <f t="shared" si="25"/>
        <v>0</v>
      </c>
      <c r="D279" s="4">
        <f>COUNTA(I279:Z279)-C279</f>
        <v>0</v>
      </c>
      <c r="E279" s="66">
        <f t="shared" si="26"/>
        <v>0</v>
      </c>
      <c r="F279" s="19"/>
      <c r="G279" s="19"/>
      <c r="H279" s="22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2"/>
    </row>
    <row r="280" spans="1:26" ht="21.75" thickBot="1" x14ac:dyDescent="0.3">
      <c r="B280" s="166"/>
      <c r="C280" s="55">
        <f t="shared" si="25"/>
        <v>0</v>
      </c>
      <c r="D280" s="55">
        <f>COUNTA(I280:Z280)-C280</f>
        <v>0</v>
      </c>
      <c r="E280" s="55">
        <f t="shared" si="26"/>
        <v>0</v>
      </c>
      <c r="F280" s="20"/>
      <c r="G280" s="20"/>
      <c r="H280" s="25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5"/>
    </row>
    <row r="281" spans="1:26" x14ac:dyDescent="0.25">
      <c r="B281" s="113"/>
    </row>
    <row r="282" spans="1:26" ht="21.75" thickBot="1" x14ac:dyDescent="0.3">
      <c r="B282" s="113"/>
    </row>
    <row r="283" spans="1:26" ht="18.75" customHeight="1" x14ac:dyDescent="0.25">
      <c r="A283" s="76" t="str" cm="1">
        <f t="array" aca="1" ref="A283" ca="1">HYPERLINK("#'"&amp;CELL("nomfichier",A1)&amp;"'!A1", "↑")</f>
        <v>↑</v>
      </c>
      <c r="B283" s="164" t="s">
        <v>122</v>
      </c>
      <c r="C283" s="167" t="s">
        <v>4</v>
      </c>
      <c r="D283" s="168"/>
      <c r="E283" s="169"/>
      <c r="F283" s="170" t="s">
        <v>13</v>
      </c>
      <c r="G283" s="172" t="s">
        <v>1</v>
      </c>
      <c r="H283" s="172" t="s">
        <v>2</v>
      </c>
      <c r="I283" s="57" t="str">
        <f>$B$460</f>
        <v>Lundi</v>
      </c>
      <c r="J283" s="58" t="str">
        <f>$C$460</f>
        <v>Mardi</v>
      </c>
      <c r="K283" s="58" t="str">
        <f>$D$460</f>
        <v>Jeudi</v>
      </c>
      <c r="L283" s="58" t="str">
        <f>$E$460</f>
        <v>Vendredi</v>
      </c>
      <c r="M283" s="58" t="str">
        <f>$F$460</f>
        <v>Lundi</v>
      </c>
      <c r="N283" s="58" t="str">
        <f>$G$460</f>
        <v>Mardi</v>
      </c>
      <c r="O283" s="58" t="str">
        <f>$H$460</f>
        <v>Jeudi</v>
      </c>
      <c r="P283" s="58" t="str">
        <f>$I$460</f>
        <v>Vendredi</v>
      </c>
      <c r="Q283" s="58" t="str">
        <f>$J$460</f>
        <v>Lundi</v>
      </c>
      <c r="R283" s="58" t="str">
        <f>$K$460</f>
        <v>Mardi</v>
      </c>
      <c r="S283" s="58" t="str">
        <f>$L$460</f>
        <v>Jeudi</v>
      </c>
      <c r="T283" s="58" t="str">
        <f>$M$460</f>
        <v>Vendredi</v>
      </c>
      <c r="U283" s="58" t="str">
        <f>$N$460</f>
        <v>Lundi</v>
      </c>
      <c r="V283" s="58" t="str">
        <f>$O$460</f>
        <v>Mardi</v>
      </c>
      <c r="W283" s="58" t="str">
        <f>$P$460</f>
        <v>Jeudi</v>
      </c>
      <c r="X283" s="59" t="str">
        <f>$Q$460</f>
        <v xml:space="preserve"> </v>
      </c>
      <c r="Y283" s="59" t="str">
        <f>$R$460</f>
        <v xml:space="preserve"> </v>
      </c>
      <c r="Z283" s="60">
        <f>$S$460</f>
        <v>0</v>
      </c>
    </row>
    <row r="284" spans="1:26" x14ac:dyDescent="0.25">
      <c r="B284" s="165"/>
      <c r="C284" s="65" t="s">
        <v>5</v>
      </c>
      <c r="D284" s="65" t="s">
        <v>6</v>
      </c>
      <c r="E284" s="65" t="s">
        <v>3</v>
      </c>
      <c r="F284" s="171"/>
      <c r="G284" s="173"/>
      <c r="H284" s="173"/>
      <c r="I284" s="61" t="str">
        <f>$B$461</f>
        <v>6/11</v>
      </c>
      <c r="J284" s="62" t="str">
        <f>$C$461</f>
        <v>7/11</v>
      </c>
      <c r="K284" s="62" t="str">
        <f>$D$461</f>
        <v>9/11</v>
      </c>
      <c r="L284" s="62" t="str">
        <f>$E$461</f>
        <v>10/11</v>
      </c>
      <c r="M284" s="62" t="str">
        <f>$F$461</f>
        <v>13/11</v>
      </c>
      <c r="N284" s="62" t="str">
        <f>$G$461</f>
        <v>14/11</v>
      </c>
      <c r="O284" s="62" t="str">
        <f>$H$461</f>
        <v>16/11</v>
      </c>
      <c r="P284" s="62" t="str">
        <f>$I$461</f>
        <v>17/11</v>
      </c>
      <c r="Q284" s="62" t="str">
        <f>$J$461</f>
        <v>20/11</v>
      </c>
      <c r="R284" s="62" t="str">
        <f>$K$461</f>
        <v>21/11</v>
      </c>
      <c r="S284" s="62" t="str">
        <f>$L$461</f>
        <v>23/11</v>
      </c>
      <c r="T284" s="62" t="str">
        <f>$M$461</f>
        <v>24/11</v>
      </c>
      <c r="U284" s="62" t="str">
        <f>$N$461</f>
        <v>27/11</v>
      </c>
      <c r="V284" s="62" t="str">
        <f>$O$461</f>
        <v>28/11</v>
      </c>
      <c r="W284" s="62" t="str">
        <f>$P$461</f>
        <v>30/11</v>
      </c>
      <c r="X284" s="63" t="str">
        <f>$R$461</f>
        <v xml:space="preserve"> </v>
      </c>
      <c r="Y284" s="63" t="str">
        <f>$R$461</f>
        <v xml:space="preserve"> </v>
      </c>
      <c r="Z284" s="64">
        <f>$S$461</f>
        <v>0</v>
      </c>
    </row>
    <row r="285" spans="1:26" x14ac:dyDescent="0.25">
      <c r="B285" s="165"/>
      <c r="C285" s="4">
        <f t="shared" ref="C285:C304" si="27">COUNTIF(H285:ZN285, "nj")</f>
        <v>0</v>
      </c>
      <c r="D285" s="4">
        <f>COUNTA(I285:Z285)-C285</f>
        <v>0</v>
      </c>
      <c r="E285" s="4">
        <f>C285+D285</f>
        <v>0</v>
      </c>
      <c r="F285" s="19" t="s">
        <v>91</v>
      </c>
      <c r="G285" s="19" t="s">
        <v>91</v>
      </c>
      <c r="H285" s="1" t="s">
        <v>15</v>
      </c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2"/>
    </row>
    <row r="286" spans="1:26" x14ac:dyDescent="0.25">
      <c r="B286" s="165"/>
      <c r="C286" s="4">
        <f t="shared" si="27"/>
        <v>0</v>
      </c>
      <c r="D286" s="4">
        <f>COUNTA(I286:Z286)-C286</f>
        <v>2</v>
      </c>
      <c r="E286" s="4">
        <f t="shared" ref="E286:E304" si="28">C286+D286</f>
        <v>2</v>
      </c>
      <c r="F286" s="19" t="s">
        <v>92</v>
      </c>
      <c r="G286" s="19" t="s">
        <v>92</v>
      </c>
      <c r="H286" s="1" t="s">
        <v>15</v>
      </c>
      <c r="I286" s="81"/>
      <c r="J286" s="80"/>
      <c r="K286" s="80"/>
      <c r="L286" s="80" t="s">
        <v>35</v>
      </c>
      <c r="M286" s="80" t="s">
        <v>35</v>
      </c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2"/>
    </row>
    <row r="287" spans="1:26" x14ac:dyDescent="0.25">
      <c r="B287" s="165"/>
      <c r="C287" s="4">
        <f t="shared" si="27"/>
        <v>0</v>
      </c>
      <c r="D287" s="4">
        <f>COUNTA(I287:Z287)-C287</f>
        <v>0</v>
      </c>
      <c r="E287" s="4">
        <f t="shared" si="28"/>
        <v>0</v>
      </c>
      <c r="F287" s="19" t="s">
        <v>93</v>
      </c>
      <c r="G287" s="19" t="s">
        <v>93</v>
      </c>
      <c r="H287" s="1" t="s">
        <v>15</v>
      </c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2"/>
    </row>
    <row r="288" spans="1:26" x14ac:dyDescent="0.25">
      <c r="B288" s="165"/>
      <c r="C288" s="4">
        <f t="shared" si="27"/>
        <v>0</v>
      </c>
      <c r="D288" s="4">
        <f>COUNTA(I288:Z288)-C288</f>
        <v>0</v>
      </c>
      <c r="E288" s="4">
        <f t="shared" si="28"/>
        <v>0</v>
      </c>
      <c r="F288" s="19" t="s">
        <v>94</v>
      </c>
      <c r="G288" s="19" t="s">
        <v>94</v>
      </c>
      <c r="H288" s="1" t="s">
        <v>15</v>
      </c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2"/>
    </row>
    <row r="289" spans="2:26" x14ac:dyDescent="0.25">
      <c r="B289" s="165"/>
      <c r="C289" s="4">
        <f t="shared" si="27"/>
        <v>0</v>
      </c>
      <c r="D289" s="4">
        <f>COUNTA(I289:Z289)-C289</f>
        <v>0</v>
      </c>
      <c r="E289" s="4">
        <f t="shared" si="28"/>
        <v>0</v>
      </c>
      <c r="F289" s="19" t="s">
        <v>95</v>
      </c>
      <c r="G289" s="19" t="s">
        <v>95</v>
      </c>
      <c r="H289" s="1" t="s">
        <v>15</v>
      </c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2"/>
    </row>
    <row r="290" spans="2:26" x14ac:dyDescent="0.25">
      <c r="B290" s="165"/>
      <c r="C290" s="4">
        <f t="shared" si="27"/>
        <v>0</v>
      </c>
      <c r="D290" s="4">
        <f>COUNTA(I290:Z290)-C290</f>
        <v>0</v>
      </c>
      <c r="E290" s="4">
        <f t="shared" si="28"/>
        <v>0</v>
      </c>
      <c r="F290" s="19" t="s">
        <v>96</v>
      </c>
      <c r="G290" s="19" t="s">
        <v>96</v>
      </c>
      <c r="H290" s="1" t="s">
        <v>15</v>
      </c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2"/>
    </row>
    <row r="291" spans="2:26" x14ac:dyDescent="0.25">
      <c r="B291" s="165"/>
      <c r="C291" s="4">
        <f t="shared" si="27"/>
        <v>0</v>
      </c>
      <c r="D291" s="4">
        <f>COUNTA(I291:Z291)-C291</f>
        <v>0</v>
      </c>
      <c r="E291" s="4">
        <f t="shared" si="28"/>
        <v>0</v>
      </c>
      <c r="F291" s="19" t="s">
        <v>96</v>
      </c>
      <c r="G291" s="19" t="s">
        <v>96</v>
      </c>
      <c r="H291" s="1" t="s">
        <v>15</v>
      </c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2"/>
    </row>
    <row r="292" spans="2:26" x14ac:dyDescent="0.25">
      <c r="B292" s="165"/>
      <c r="C292" s="4">
        <f t="shared" si="27"/>
        <v>1</v>
      </c>
      <c r="D292" s="4">
        <f>COUNTA(I292:Z292)-C292</f>
        <v>0</v>
      </c>
      <c r="E292" s="4">
        <f t="shared" si="28"/>
        <v>1</v>
      </c>
      <c r="F292" s="19" t="s">
        <v>97</v>
      </c>
      <c r="G292" s="19" t="s">
        <v>97</v>
      </c>
      <c r="H292" s="1" t="s">
        <v>15</v>
      </c>
      <c r="I292" s="81"/>
      <c r="J292" s="80"/>
      <c r="K292" s="80"/>
      <c r="L292" s="80" t="s">
        <v>65</v>
      </c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2"/>
    </row>
    <row r="293" spans="2:26" x14ac:dyDescent="0.25">
      <c r="B293" s="165"/>
      <c r="C293" s="4">
        <f t="shared" si="27"/>
        <v>0</v>
      </c>
      <c r="D293" s="4">
        <f>COUNTA(I293:Z293)-C293</f>
        <v>0</v>
      </c>
      <c r="E293" s="4">
        <f t="shared" si="28"/>
        <v>0</v>
      </c>
      <c r="F293" s="19" t="s">
        <v>98</v>
      </c>
      <c r="G293" s="19" t="s">
        <v>98</v>
      </c>
      <c r="H293" s="1" t="s">
        <v>15</v>
      </c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2"/>
    </row>
    <row r="294" spans="2:26" x14ac:dyDescent="0.25">
      <c r="B294" s="165"/>
      <c r="C294" s="4">
        <f t="shared" si="27"/>
        <v>0</v>
      </c>
      <c r="D294" s="4">
        <f>COUNTA(I294:Z294)-C294</f>
        <v>0</v>
      </c>
      <c r="E294" s="4">
        <f t="shared" si="28"/>
        <v>0</v>
      </c>
      <c r="F294" s="21" t="s">
        <v>99</v>
      </c>
      <c r="G294" s="21" t="s">
        <v>99</v>
      </c>
      <c r="H294" s="1" t="s">
        <v>15</v>
      </c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2"/>
    </row>
    <row r="295" spans="2:26" x14ac:dyDescent="0.25">
      <c r="B295" s="165"/>
      <c r="C295" s="4">
        <f t="shared" si="27"/>
        <v>0</v>
      </c>
      <c r="D295" s="4">
        <f>COUNTA(I295:Z295)-C295</f>
        <v>12</v>
      </c>
      <c r="E295" s="4">
        <f t="shared" si="28"/>
        <v>12</v>
      </c>
      <c r="F295" s="38" t="s">
        <v>100</v>
      </c>
      <c r="G295" s="38" t="s">
        <v>101</v>
      </c>
      <c r="H295" s="1" t="s">
        <v>15</v>
      </c>
      <c r="I295" s="81"/>
      <c r="J295" s="80" t="s">
        <v>69</v>
      </c>
      <c r="K295" s="80" t="s">
        <v>69</v>
      </c>
      <c r="L295" s="80" t="s">
        <v>69</v>
      </c>
      <c r="M295" s="80" t="s">
        <v>69</v>
      </c>
      <c r="N295" s="80" t="s">
        <v>69</v>
      </c>
      <c r="O295" s="80" t="s">
        <v>69</v>
      </c>
      <c r="P295" s="80" t="s">
        <v>69</v>
      </c>
      <c r="Q295" s="80" t="s">
        <v>69</v>
      </c>
      <c r="R295" s="80" t="s">
        <v>69</v>
      </c>
      <c r="S295" s="80" t="s">
        <v>69</v>
      </c>
      <c r="T295" s="80" t="s">
        <v>69</v>
      </c>
      <c r="U295" s="80" t="s">
        <v>69</v>
      </c>
      <c r="V295" s="80"/>
      <c r="W295" s="80"/>
      <c r="X295" s="80"/>
      <c r="Y295" s="80"/>
      <c r="Z295" s="82"/>
    </row>
    <row r="296" spans="2:26" x14ac:dyDescent="0.25">
      <c r="B296" s="165"/>
      <c r="C296" s="4">
        <f t="shared" si="27"/>
        <v>0</v>
      </c>
      <c r="D296" s="4">
        <f>COUNTA(I296:Z296)-C296</f>
        <v>0</v>
      </c>
      <c r="E296" s="4">
        <f t="shared" si="28"/>
        <v>0</v>
      </c>
      <c r="F296" s="19" t="s">
        <v>93</v>
      </c>
      <c r="G296" s="19" t="s">
        <v>102</v>
      </c>
      <c r="H296" s="1" t="s">
        <v>15</v>
      </c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2"/>
    </row>
    <row r="297" spans="2:26" x14ac:dyDescent="0.25">
      <c r="B297" s="165"/>
      <c r="C297" s="4">
        <f t="shared" si="27"/>
        <v>0</v>
      </c>
      <c r="D297" s="4">
        <f>COUNTA(I297:Z297)-C297</f>
        <v>1</v>
      </c>
      <c r="E297" s="4">
        <f t="shared" si="28"/>
        <v>1</v>
      </c>
      <c r="F297" s="19" t="s">
        <v>103</v>
      </c>
      <c r="G297" s="19" t="s">
        <v>104</v>
      </c>
      <c r="H297" s="1" t="s">
        <v>15</v>
      </c>
      <c r="I297" s="81"/>
      <c r="J297" s="80" t="s">
        <v>73</v>
      </c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2"/>
    </row>
    <row r="298" spans="2:26" x14ac:dyDescent="0.25">
      <c r="B298" s="165"/>
      <c r="C298" s="4">
        <f t="shared" si="27"/>
        <v>3</v>
      </c>
      <c r="D298" s="4">
        <f>COUNTA(I298:Z298)-C298</f>
        <v>0</v>
      </c>
      <c r="E298" s="4">
        <f t="shared" si="28"/>
        <v>3</v>
      </c>
      <c r="F298" s="53" t="s">
        <v>107</v>
      </c>
      <c r="G298" s="53" t="s">
        <v>106</v>
      </c>
      <c r="H298" s="1" t="s">
        <v>15</v>
      </c>
      <c r="I298" s="81"/>
      <c r="J298" s="80"/>
      <c r="K298" s="80" t="s">
        <v>65</v>
      </c>
      <c r="L298" s="80" t="s">
        <v>65</v>
      </c>
      <c r="M298" s="80" t="s">
        <v>65</v>
      </c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2"/>
    </row>
    <row r="299" spans="2:26" x14ac:dyDescent="0.25">
      <c r="B299" s="165"/>
      <c r="C299" s="4">
        <f t="shared" si="27"/>
        <v>0</v>
      </c>
      <c r="D299" s="4">
        <f>COUNTA(I299:Z299)-C299</f>
        <v>0</v>
      </c>
      <c r="E299" s="4">
        <f t="shared" si="28"/>
        <v>0</v>
      </c>
      <c r="F299" s="53" t="s">
        <v>105</v>
      </c>
      <c r="G299" s="53" t="s">
        <v>108</v>
      </c>
      <c r="H299" s="1" t="s">
        <v>15</v>
      </c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2"/>
    </row>
    <row r="300" spans="2:26" x14ac:dyDescent="0.25">
      <c r="B300" s="165"/>
      <c r="C300" s="4">
        <f t="shared" si="27"/>
        <v>0</v>
      </c>
      <c r="D300" s="4">
        <f>COUNTA(I300:Z300)-C300</f>
        <v>0</v>
      </c>
      <c r="E300" s="4">
        <f t="shared" si="28"/>
        <v>0</v>
      </c>
      <c r="F300" s="19" t="s">
        <v>109</v>
      </c>
      <c r="G300" s="92" t="s">
        <v>110</v>
      </c>
      <c r="H300" s="22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2"/>
    </row>
    <row r="301" spans="2:26" x14ac:dyDescent="0.25">
      <c r="B301" s="165"/>
      <c r="C301" s="4">
        <f t="shared" si="27"/>
        <v>0</v>
      </c>
      <c r="D301" s="4">
        <f>COUNTA(I301:Z301)-C301</f>
        <v>0</v>
      </c>
      <c r="E301" s="4">
        <f t="shared" si="28"/>
        <v>0</v>
      </c>
      <c r="F301" s="19"/>
      <c r="G301" s="19"/>
      <c r="H301" s="22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2"/>
    </row>
    <row r="302" spans="2:26" x14ac:dyDescent="0.25">
      <c r="B302" s="165"/>
      <c r="C302" s="54">
        <f t="shared" si="27"/>
        <v>0</v>
      </c>
      <c r="D302" s="4">
        <f>COUNTA(I302:Z302)-C302</f>
        <v>0</v>
      </c>
      <c r="E302" s="54">
        <f t="shared" si="28"/>
        <v>0</v>
      </c>
      <c r="F302" s="19"/>
      <c r="G302" s="19"/>
      <c r="H302" s="22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2"/>
    </row>
    <row r="303" spans="2:26" x14ac:dyDescent="0.25">
      <c r="B303" s="165"/>
      <c r="C303" s="66">
        <f t="shared" si="27"/>
        <v>0</v>
      </c>
      <c r="D303" s="4">
        <f>COUNTA(I303:Z303)-C303</f>
        <v>0</v>
      </c>
      <c r="E303" s="66">
        <f t="shared" si="28"/>
        <v>0</v>
      </c>
      <c r="F303" s="19"/>
      <c r="G303" s="19"/>
      <c r="H303" s="22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2"/>
    </row>
    <row r="304" spans="2:26" ht="21.75" thickBot="1" x14ac:dyDescent="0.3">
      <c r="B304" s="166"/>
      <c r="C304" s="55">
        <f t="shared" si="27"/>
        <v>0</v>
      </c>
      <c r="D304" s="17">
        <f>COUNTA(I304:Z304)-C304</f>
        <v>0</v>
      </c>
      <c r="E304" s="55">
        <f t="shared" si="28"/>
        <v>0</v>
      </c>
      <c r="F304" s="20"/>
      <c r="G304" s="20"/>
      <c r="H304" s="25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5"/>
    </row>
    <row r="305" spans="1:26" x14ac:dyDescent="0.25">
      <c r="B305" s="113"/>
    </row>
    <row r="306" spans="1:26" ht="21.75" thickBot="1" x14ac:dyDescent="0.3">
      <c r="B306" s="113"/>
    </row>
    <row r="307" spans="1:26" ht="18.75" customHeight="1" x14ac:dyDescent="0.25">
      <c r="A307" s="76" t="str" cm="1">
        <f t="array" aca="1" ref="A307" ca="1">HYPERLINK("#'"&amp;CELL("nomfichier",A1)&amp;"'!A1", "↑")</f>
        <v>↑</v>
      </c>
      <c r="B307" s="134" t="s">
        <v>123</v>
      </c>
      <c r="C307" s="137" t="s">
        <v>4</v>
      </c>
      <c r="D307" s="138"/>
      <c r="E307" s="139"/>
      <c r="F307" s="140" t="s">
        <v>13</v>
      </c>
      <c r="G307" s="142" t="s">
        <v>1</v>
      </c>
      <c r="H307" s="142" t="s">
        <v>2</v>
      </c>
      <c r="I307" s="32" t="str">
        <f>$B$460</f>
        <v>Lundi</v>
      </c>
      <c r="J307" s="33" t="str">
        <f>$C$460</f>
        <v>Mardi</v>
      </c>
      <c r="K307" s="33" t="str">
        <f>$D$460</f>
        <v>Jeudi</v>
      </c>
      <c r="L307" s="33" t="str">
        <f>$E$460</f>
        <v>Vendredi</v>
      </c>
      <c r="M307" s="33" t="str">
        <f>$F$460</f>
        <v>Lundi</v>
      </c>
      <c r="N307" s="33" t="str">
        <f>$G$460</f>
        <v>Mardi</v>
      </c>
      <c r="O307" s="33" t="str">
        <f>$H$460</f>
        <v>Jeudi</v>
      </c>
      <c r="P307" s="33" t="str">
        <f>$I$460</f>
        <v>Vendredi</v>
      </c>
      <c r="Q307" s="33" t="str">
        <f>$J$460</f>
        <v>Lundi</v>
      </c>
      <c r="R307" s="33" t="str">
        <f>$K$460</f>
        <v>Mardi</v>
      </c>
      <c r="S307" s="33" t="str">
        <f>$L$460</f>
        <v>Jeudi</v>
      </c>
      <c r="T307" s="33" t="str">
        <f>$M$460</f>
        <v>Vendredi</v>
      </c>
      <c r="U307" s="33" t="str">
        <f>$N$460</f>
        <v>Lundi</v>
      </c>
      <c r="V307" s="33" t="str">
        <f>$O$460</f>
        <v>Mardi</v>
      </c>
      <c r="W307" s="33" t="str">
        <f>$P$460</f>
        <v>Jeudi</v>
      </c>
      <c r="X307" s="34" t="str">
        <f>$Q$460</f>
        <v xml:space="preserve"> </v>
      </c>
      <c r="Y307" s="34" t="str">
        <f>$R$460</f>
        <v xml:space="preserve"> </v>
      </c>
      <c r="Z307" s="35">
        <f>$S$460</f>
        <v>0</v>
      </c>
    </row>
    <row r="308" spans="1:26" x14ac:dyDescent="0.25">
      <c r="B308" s="135"/>
      <c r="C308" s="3" t="s">
        <v>5</v>
      </c>
      <c r="D308" s="3" t="s">
        <v>6</v>
      </c>
      <c r="E308" s="3" t="s">
        <v>3</v>
      </c>
      <c r="F308" s="141"/>
      <c r="G308" s="143"/>
      <c r="H308" s="143"/>
      <c r="I308" s="7" t="str">
        <f>$B$461</f>
        <v>6/11</v>
      </c>
      <c r="J308" s="6" t="str">
        <f>$C$461</f>
        <v>7/11</v>
      </c>
      <c r="K308" s="6" t="str">
        <f>$D$461</f>
        <v>9/11</v>
      </c>
      <c r="L308" s="6" t="str">
        <f>$E$461</f>
        <v>10/11</v>
      </c>
      <c r="M308" s="6" t="str">
        <f>$F$461</f>
        <v>13/11</v>
      </c>
      <c r="N308" s="6" t="str">
        <f>$G$461</f>
        <v>14/11</v>
      </c>
      <c r="O308" s="6" t="str">
        <f>$H$461</f>
        <v>16/11</v>
      </c>
      <c r="P308" s="6" t="str">
        <f>$I$461</f>
        <v>17/11</v>
      </c>
      <c r="Q308" s="6" t="str">
        <f>$J$461</f>
        <v>20/11</v>
      </c>
      <c r="R308" s="6" t="str">
        <f>$K$461</f>
        <v>21/11</v>
      </c>
      <c r="S308" s="6" t="str">
        <f>$L$461</f>
        <v>23/11</v>
      </c>
      <c r="T308" s="6" t="str">
        <f>$M$461</f>
        <v>24/11</v>
      </c>
      <c r="U308" s="6" t="str">
        <f>$N$461</f>
        <v>27/11</v>
      </c>
      <c r="V308" s="6" t="str">
        <f>$O$461</f>
        <v>28/11</v>
      </c>
      <c r="W308" s="6" t="str">
        <f>$P$461</f>
        <v>30/11</v>
      </c>
      <c r="X308" s="8" t="str">
        <f>$R$461</f>
        <v xml:space="preserve"> </v>
      </c>
      <c r="Y308" s="8" t="str">
        <f>$R$461</f>
        <v xml:space="preserve"> </v>
      </c>
      <c r="Z308" s="36">
        <f>$S$461</f>
        <v>0</v>
      </c>
    </row>
    <row r="309" spans="1:26" x14ac:dyDescent="0.25">
      <c r="B309" s="135"/>
      <c r="C309" s="4">
        <f t="shared" ref="C309:C336" si="29">COUNTIF(H309:ZN309, "nj")</f>
        <v>0</v>
      </c>
      <c r="D309" s="4">
        <f>COUNTA(I309:Z309)-C309</f>
        <v>0</v>
      </c>
      <c r="E309" s="4">
        <f>C309+D309</f>
        <v>0</v>
      </c>
      <c r="F309" s="19" t="s">
        <v>91</v>
      </c>
      <c r="G309" s="19" t="s">
        <v>91</v>
      </c>
      <c r="H309" s="19" t="s">
        <v>17</v>
      </c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2"/>
    </row>
    <row r="310" spans="1:26" x14ac:dyDescent="0.25">
      <c r="B310" s="135"/>
      <c r="C310" s="4">
        <f t="shared" si="29"/>
        <v>0</v>
      </c>
      <c r="D310" s="4">
        <f>COUNTA(I310:Z310)-C310</f>
        <v>2</v>
      </c>
      <c r="E310" s="4">
        <f t="shared" ref="E310:E332" si="30">C310+D310</f>
        <v>2</v>
      </c>
      <c r="F310" s="19" t="s">
        <v>92</v>
      </c>
      <c r="G310" s="19" t="s">
        <v>92</v>
      </c>
      <c r="H310" s="19" t="s">
        <v>17</v>
      </c>
      <c r="I310" s="81" t="s">
        <v>35</v>
      </c>
      <c r="J310" s="80"/>
      <c r="K310" s="80" t="s">
        <v>35</v>
      </c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2"/>
    </row>
    <row r="311" spans="1:26" x14ac:dyDescent="0.25">
      <c r="B311" s="135"/>
      <c r="C311" s="4">
        <f t="shared" si="29"/>
        <v>0</v>
      </c>
      <c r="D311" s="4">
        <f>COUNTA(I311:Z311)-C311</f>
        <v>1</v>
      </c>
      <c r="E311" s="4">
        <f t="shared" si="30"/>
        <v>1</v>
      </c>
      <c r="F311" s="19" t="s">
        <v>93</v>
      </c>
      <c r="G311" s="19" t="s">
        <v>93</v>
      </c>
      <c r="H311" s="19" t="s">
        <v>17</v>
      </c>
      <c r="I311" s="81"/>
      <c r="J311" s="80"/>
      <c r="K311" s="80"/>
      <c r="L311" s="80"/>
      <c r="M311" s="80" t="s">
        <v>66</v>
      </c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2"/>
    </row>
    <row r="312" spans="1:26" x14ac:dyDescent="0.25">
      <c r="B312" s="135"/>
      <c r="C312" s="4">
        <f t="shared" si="29"/>
        <v>0</v>
      </c>
      <c r="D312" s="4">
        <f>COUNTA(I312:Z312)-C312</f>
        <v>1</v>
      </c>
      <c r="E312" s="4">
        <f t="shared" si="30"/>
        <v>1</v>
      </c>
      <c r="F312" s="19" t="s">
        <v>94</v>
      </c>
      <c r="G312" s="19" t="s">
        <v>94</v>
      </c>
      <c r="H312" s="19" t="s">
        <v>17</v>
      </c>
      <c r="I312" s="81"/>
      <c r="J312" s="80"/>
      <c r="K312" s="80" t="s">
        <v>36</v>
      </c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2"/>
    </row>
    <row r="313" spans="1:26" x14ac:dyDescent="0.25">
      <c r="B313" s="135"/>
      <c r="C313" s="4">
        <f t="shared" si="29"/>
        <v>0</v>
      </c>
      <c r="D313" s="4">
        <f>COUNTA(I313:Z313)-C313</f>
        <v>0</v>
      </c>
      <c r="E313" s="4">
        <f t="shared" si="30"/>
        <v>0</v>
      </c>
      <c r="F313" s="19" t="s">
        <v>95</v>
      </c>
      <c r="G313" s="19" t="s">
        <v>95</v>
      </c>
      <c r="H313" s="19" t="s">
        <v>17</v>
      </c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2"/>
    </row>
    <row r="314" spans="1:26" x14ac:dyDescent="0.25">
      <c r="B314" s="135"/>
      <c r="C314" s="4">
        <f t="shared" si="29"/>
        <v>0</v>
      </c>
      <c r="D314" s="4">
        <f>COUNTA(I314:Z314)-C314</f>
        <v>0</v>
      </c>
      <c r="E314" s="4">
        <f t="shared" si="30"/>
        <v>0</v>
      </c>
      <c r="F314" s="19" t="s">
        <v>96</v>
      </c>
      <c r="G314" s="19" t="s">
        <v>96</v>
      </c>
      <c r="H314" s="19" t="s">
        <v>17</v>
      </c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2"/>
    </row>
    <row r="315" spans="1:26" x14ac:dyDescent="0.25">
      <c r="B315" s="135"/>
      <c r="C315" s="4">
        <f t="shared" si="29"/>
        <v>1</v>
      </c>
      <c r="D315" s="4">
        <f>COUNTA(I315:Z315)-C315</f>
        <v>4</v>
      </c>
      <c r="E315" s="4">
        <f t="shared" si="30"/>
        <v>5</v>
      </c>
      <c r="F315" s="19" t="s">
        <v>96</v>
      </c>
      <c r="G315" s="19" t="s">
        <v>96</v>
      </c>
      <c r="H315" s="19" t="s">
        <v>17</v>
      </c>
      <c r="I315" s="81" t="s">
        <v>65</v>
      </c>
      <c r="J315" s="80" t="s">
        <v>74</v>
      </c>
      <c r="K315" s="80" t="s">
        <v>74</v>
      </c>
      <c r="L315" s="80" t="s">
        <v>74</v>
      </c>
      <c r="M315" s="80" t="s">
        <v>74</v>
      </c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2"/>
    </row>
    <row r="316" spans="1:26" x14ac:dyDescent="0.25">
      <c r="B316" s="135"/>
      <c r="C316" s="4">
        <f t="shared" si="29"/>
        <v>0</v>
      </c>
      <c r="D316" s="4">
        <f>COUNTA(I316:Z316)-C316</f>
        <v>0</v>
      </c>
      <c r="E316" s="4">
        <f t="shared" si="30"/>
        <v>0</v>
      </c>
      <c r="F316" s="19" t="s">
        <v>97</v>
      </c>
      <c r="G316" s="19" t="s">
        <v>97</v>
      </c>
      <c r="H316" s="19" t="s">
        <v>17</v>
      </c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2"/>
    </row>
    <row r="317" spans="1:26" x14ac:dyDescent="0.25">
      <c r="B317" s="135"/>
      <c r="C317" s="4">
        <f t="shared" si="29"/>
        <v>0</v>
      </c>
      <c r="D317" s="4">
        <f>COUNTA(I317:Z317)-C317</f>
        <v>0</v>
      </c>
      <c r="E317" s="4">
        <f t="shared" si="30"/>
        <v>0</v>
      </c>
      <c r="F317" s="19" t="s">
        <v>98</v>
      </c>
      <c r="G317" s="19" t="s">
        <v>98</v>
      </c>
      <c r="H317" s="19" t="s">
        <v>17</v>
      </c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2"/>
    </row>
    <row r="318" spans="1:26" x14ac:dyDescent="0.25">
      <c r="B318" s="135"/>
      <c r="C318" s="4">
        <f t="shared" si="29"/>
        <v>0</v>
      </c>
      <c r="D318" s="4">
        <f>COUNTA(I318:Z318)-C318</f>
        <v>0</v>
      </c>
      <c r="E318" s="4">
        <f t="shared" si="30"/>
        <v>0</v>
      </c>
      <c r="F318" s="21" t="s">
        <v>99</v>
      </c>
      <c r="G318" s="21" t="s">
        <v>99</v>
      </c>
      <c r="H318" s="19" t="s">
        <v>17</v>
      </c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2"/>
    </row>
    <row r="319" spans="1:26" x14ac:dyDescent="0.25">
      <c r="B319" s="135"/>
      <c r="C319" s="4">
        <f t="shared" si="29"/>
        <v>0</v>
      </c>
      <c r="D319" s="4">
        <f>COUNTA(I319:Z319)-C319</f>
        <v>3</v>
      </c>
      <c r="E319" s="4">
        <f t="shared" si="30"/>
        <v>3</v>
      </c>
      <c r="F319" s="38" t="s">
        <v>100</v>
      </c>
      <c r="G319" s="38" t="s">
        <v>101</v>
      </c>
      <c r="H319" s="19" t="s">
        <v>17</v>
      </c>
      <c r="I319" s="81" t="s">
        <v>35</v>
      </c>
      <c r="J319" s="80" t="s">
        <v>35</v>
      </c>
      <c r="K319" s="80"/>
      <c r="L319" s="80" t="s">
        <v>35</v>
      </c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2"/>
    </row>
    <row r="320" spans="1:26" x14ac:dyDescent="0.25">
      <c r="B320" s="135"/>
      <c r="C320" s="15">
        <f t="shared" si="29"/>
        <v>0</v>
      </c>
      <c r="D320" s="4">
        <f>COUNTA(I320:Z320)-C320</f>
        <v>0</v>
      </c>
      <c r="E320" s="15">
        <f t="shared" si="30"/>
        <v>0</v>
      </c>
      <c r="F320" s="19" t="s">
        <v>93</v>
      </c>
      <c r="G320" s="19" t="s">
        <v>102</v>
      </c>
      <c r="H320" s="19" t="s">
        <v>17</v>
      </c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2"/>
    </row>
    <row r="321" spans="2:26" x14ac:dyDescent="0.25">
      <c r="B321" s="174"/>
      <c r="C321" s="4">
        <f t="shared" si="29"/>
        <v>0</v>
      </c>
      <c r="D321" s="4">
        <f>COUNTA(I321:Z321)-C321</f>
        <v>0</v>
      </c>
      <c r="E321" s="4">
        <f t="shared" si="30"/>
        <v>0</v>
      </c>
      <c r="F321" s="19" t="s">
        <v>103</v>
      </c>
      <c r="G321" s="19" t="s">
        <v>104</v>
      </c>
      <c r="H321" s="22" t="s">
        <v>17</v>
      </c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2"/>
    </row>
    <row r="322" spans="2:26" x14ac:dyDescent="0.25">
      <c r="B322" s="135"/>
      <c r="C322" s="16">
        <f t="shared" si="29"/>
        <v>0</v>
      </c>
      <c r="D322" s="4">
        <f>COUNTA(I322:Z322)-C322</f>
        <v>0</v>
      </c>
      <c r="E322" s="16">
        <f t="shared" si="30"/>
        <v>0</v>
      </c>
      <c r="F322" s="53" t="s">
        <v>107</v>
      </c>
      <c r="G322" s="53" t="s">
        <v>106</v>
      </c>
      <c r="H322" s="19" t="s">
        <v>17</v>
      </c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2"/>
    </row>
    <row r="323" spans="2:26" x14ac:dyDescent="0.25">
      <c r="B323" s="135"/>
      <c r="C323" s="4">
        <f t="shared" si="29"/>
        <v>0</v>
      </c>
      <c r="D323" s="4">
        <f>COUNTA(I323:Z323)-C323</f>
        <v>0</v>
      </c>
      <c r="E323" s="4">
        <f t="shared" si="30"/>
        <v>0</v>
      </c>
      <c r="F323" s="53" t="s">
        <v>105</v>
      </c>
      <c r="G323" s="53" t="s">
        <v>108</v>
      </c>
      <c r="H323" s="19" t="s">
        <v>17</v>
      </c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2"/>
    </row>
    <row r="324" spans="2:26" x14ac:dyDescent="0.25">
      <c r="B324" s="135"/>
      <c r="C324" s="4">
        <f t="shared" si="29"/>
        <v>0</v>
      </c>
      <c r="D324" s="4">
        <f>COUNTA(I324:Z324)-C324</f>
        <v>0</v>
      </c>
      <c r="E324" s="4">
        <f t="shared" si="30"/>
        <v>0</v>
      </c>
      <c r="F324" s="19" t="s">
        <v>109</v>
      </c>
      <c r="G324" s="92" t="s">
        <v>110</v>
      </c>
      <c r="H324" s="19" t="s">
        <v>17</v>
      </c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2"/>
    </row>
    <row r="325" spans="2:26" x14ac:dyDescent="0.25">
      <c r="B325" s="135"/>
      <c r="C325" s="4">
        <f t="shared" si="29"/>
        <v>0</v>
      </c>
      <c r="D325" s="4">
        <f>COUNTA(I325:Z325)-C325</f>
        <v>1</v>
      </c>
      <c r="E325" s="4">
        <f t="shared" si="30"/>
        <v>1</v>
      </c>
      <c r="F325" s="19" t="s">
        <v>96</v>
      </c>
      <c r="G325" s="19" t="s">
        <v>96</v>
      </c>
      <c r="H325" s="19" t="s">
        <v>17</v>
      </c>
      <c r="I325" s="81"/>
      <c r="J325" s="80"/>
      <c r="K325" s="80" t="s">
        <v>35</v>
      </c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2"/>
    </row>
    <row r="326" spans="2:26" x14ac:dyDescent="0.25">
      <c r="B326" s="135"/>
      <c r="C326" s="4">
        <f t="shared" si="29"/>
        <v>0</v>
      </c>
      <c r="D326" s="4">
        <f>COUNTA(I326:Z326)-C326</f>
        <v>0</v>
      </c>
      <c r="E326" s="4">
        <f t="shared" si="30"/>
        <v>0</v>
      </c>
      <c r="F326" s="19" t="s">
        <v>96</v>
      </c>
      <c r="G326" s="19" t="s">
        <v>96</v>
      </c>
      <c r="H326" s="19" t="s">
        <v>17</v>
      </c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2"/>
    </row>
    <row r="327" spans="2:26" x14ac:dyDescent="0.25">
      <c r="B327" s="135"/>
      <c r="C327" s="4">
        <f t="shared" si="29"/>
        <v>0</v>
      </c>
      <c r="D327" s="4">
        <f>COUNTA(I327:Z327)-C327</f>
        <v>1</v>
      </c>
      <c r="E327" s="4">
        <f t="shared" si="30"/>
        <v>1</v>
      </c>
      <c r="F327" s="19" t="s">
        <v>97</v>
      </c>
      <c r="G327" s="19" t="s">
        <v>97</v>
      </c>
      <c r="H327" s="19" t="s">
        <v>17</v>
      </c>
      <c r="I327" s="81"/>
      <c r="J327" s="80" t="s">
        <v>35</v>
      </c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2"/>
    </row>
    <row r="328" spans="2:26" x14ac:dyDescent="0.25">
      <c r="B328" s="135"/>
      <c r="C328" s="4">
        <f t="shared" si="29"/>
        <v>0</v>
      </c>
      <c r="D328" s="4">
        <f>COUNTA(I328:Z328)-C328</f>
        <v>0</v>
      </c>
      <c r="E328" s="4">
        <f t="shared" si="30"/>
        <v>0</v>
      </c>
      <c r="F328" s="19" t="s">
        <v>98</v>
      </c>
      <c r="G328" s="19" t="s">
        <v>98</v>
      </c>
      <c r="H328" s="19" t="s">
        <v>17</v>
      </c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2"/>
    </row>
    <row r="329" spans="2:26" x14ac:dyDescent="0.25">
      <c r="B329" s="135"/>
      <c r="C329" s="4">
        <f t="shared" si="29"/>
        <v>0</v>
      </c>
      <c r="D329" s="4">
        <f>COUNTA(I329:Z329)-C329</f>
        <v>0</v>
      </c>
      <c r="E329" s="4">
        <f t="shared" si="30"/>
        <v>0</v>
      </c>
      <c r="F329" s="21" t="s">
        <v>99</v>
      </c>
      <c r="G329" s="21" t="s">
        <v>99</v>
      </c>
      <c r="H329" s="19" t="s">
        <v>17</v>
      </c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2"/>
    </row>
    <row r="330" spans="2:26" x14ac:dyDescent="0.25">
      <c r="B330" s="135"/>
      <c r="C330" s="4">
        <f t="shared" si="29"/>
        <v>0</v>
      </c>
      <c r="D330" s="4">
        <f>COUNTA(I330:Z330)-C330</f>
        <v>2</v>
      </c>
      <c r="E330" s="4">
        <f t="shared" si="30"/>
        <v>2</v>
      </c>
      <c r="F330" s="38" t="s">
        <v>100</v>
      </c>
      <c r="G330" s="38" t="s">
        <v>101</v>
      </c>
      <c r="H330" s="19" t="s">
        <v>17</v>
      </c>
      <c r="I330" s="81"/>
      <c r="J330" s="80"/>
      <c r="K330" s="80"/>
      <c r="L330" s="80" t="s">
        <v>35</v>
      </c>
      <c r="M330" s="80" t="s">
        <v>35</v>
      </c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2"/>
    </row>
    <row r="331" spans="2:26" x14ac:dyDescent="0.25">
      <c r="B331" s="135"/>
      <c r="C331" s="4">
        <f t="shared" si="29"/>
        <v>0</v>
      </c>
      <c r="D331" s="4">
        <f>COUNTA(I331:Z331)-C331</f>
        <v>0</v>
      </c>
      <c r="E331" s="4">
        <f t="shared" si="30"/>
        <v>0</v>
      </c>
      <c r="F331" s="19" t="s">
        <v>93</v>
      </c>
      <c r="G331" s="19" t="s">
        <v>102</v>
      </c>
      <c r="H331" s="19" t="s">
        <v>17</v>
      </c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2"/>
    </row>
    <row r="332" spans="2:26" x14ac:dyDescent="0.25">
      <c r="B332" s="135"/>
      <c r="C332" s="4">
        <f t="shared" si="29"/>
        <v>0</v>
      </c>
      <c r="D332" s="4">
        <f>COUNTA(I332:Z332)-C332</f>
        <v>0</v>
      </c>
      <c r="E332" s="4">
        <f t="shared" si="30"/>
        <v>0</v>
      </c>
      <c r="F332" s="19" t="s">
        <v>103</v>
      </c>
      <c r="G332" s="19" t="s">
        <v>104</v>
      </c>
      <c r="H332" s="19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2"/>
    </row>
    <row r="333" spans="2:26" x14ac:dyDescent="0.25">
      <c r="B333" s="135"/>
      <c r="C333" s="4">
        <f t="shared" si="29"/>
        <v>0</v>
      </c>
      <c r="D333" s="4">
        <f>COUNTA(I333:Z333)-C333</f>
        <v>0</v>
      </c>
      <c r="E333" s="4">
        <f>C333+D333</f>
        <v>0</v>
      </c>
      <c r="F333" s="53" t="s">
        <v>107</v>
      </c>
      <c r="G333" s="53" t="s">
        <v>106</v>
      </c>
      <c r="H333" s="22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2"/>
    </row>
    <row r="334" spans="2:26" x14ac:dyDescent="0.25">
      <c r="B334" s="135"/>
      <c r="C334" s="4">
        <f t="shared" si="29"/>
        <v>0</v>
      </c>
      <c r="D334" s="4">
        <f>COUNTA(I334:Z334)-C334</f>
        <v>0</v>
      </c>
      <c r="E334" s="13">
        <f t="shared" ref="E334:E336" si="31">C334+D334</f>
        <v>0</v>
      </c>
      <c r="F334" s="53" t="s">
        <v>105</v>
      </c>
      <c r="G334" s="53" t="s">
        <v>108</v>
      </c>
      <c r="H334" s="22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2"/>
    </row>
    <row r="335" spans="2:26" ht="21.75" thickBot="1" x14ac:dyDescent="0.3">
      <c r="B335" s="135"/>
      <c r="C335" s="4">
        <f t="shared" si="29"/>
        <v>3</v>
      </c>
      <c r="D335" s="4">
        <f>COUNTA(I335:Z335)-C335</f>
        <v>0</v>
      </c>
      <c r="E335" s="13">
        <f t="shared" si="31"/>
        <v>3</v>
      </c>
      <c r="F335" s="19" t="s">
        <v>109</v>
      </c>
      <c r="G335" s="20" t="s">
        <v>111</v>
      </c>
      <c r="H335" s="22"/>
      <c r="I335" s="80"/>
      <c r="J335" s="80" t="s">
        <v>65</v>
      </c>
      <c r="K335" s="80" t="s">
        <v>65</v>
      </c>
      <c r="L335" s="80" t="s">
        <v>65</v>
      </c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2"/>
    </row>
    <row r="336" spans="2:26" ht="21.75" thickBot="1" x14ac:dyDescent="0.3">
      <c r="B336" s="136"/>
      <c r="C336" s="17">
        <f t="shared" si="29"/>
        <v>0</v>
      </c>
      <c r="D336" s="17">
        <f>COUNTA(I336:Z336)-C336</f>
        <v>0</v>
      </c>
      <c r="E336" s="23">
        <f t="shared" si="31"/>
        <v>0</v>
      </c>
      <c r="F336" s="24"/>
      <c r="G336" s="192"/>
      <c r="H336" s="25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5"/>
    </row>
    <row r="337" spans="1:26" x14ac:dyDescent="0.25">
      <c r="B337" s="113"/>
    </row>
    <row r="338" spans="1:26" ht="21.75" thickBot="1" x14ac:dyDescent="0.3">
      <c r="B338" s="113"/>
    </row>
    <row r="339" spans="1:26" ht="18.75" customHeight="1" x14ac:dyDescent="0.25">
      <c r="A339" s="76" t="str" cm="1">
        <f t="array" aca="1" ref="A339" ca="1">HYPERLINK("#'"&amp;CELL("nomfichier",A1)&amp;"'!A1", "↑")</f>
        <v>↑</v>
      </c>
      <c r="B339" s="134" t="s">
        <v>124</v>
      </c>
      <c r="C339" s="137" t="s">
        <v>4</v>
      </c>
      <c r="D339" s="138"/>
      <c r="E339" s="139"/>
      <c r="F339" s="140" t="s">
        <v>13</v>
      </c>
      <c r="G339" s="142" t="s">
        <v>1</v>
      </c>
      <c r="H339" s="142" t="s">
        <v>2</v>
      </c>
      <c r="I339" s="32" t="str">
        <f>$B$460</f>
        <v>Lundi</v>
      </c>
      <c r="J339" s="33" t="str">
        <f>$C$460</f>
        <v>Mardi</v>
      </c>
      <c r="K339" s="33" t="str">
        <f>$D$460</f>
        <v>Jeudi</v>
      </c>
      <c r="L339" s="33" t="str">
        <f>$E$460</f>
        <v>Vendredi</v>
      </c>
      <c r="M339" s="33" t="str">
        <f>$F$460</f>
        <v>Lundi</v>
      </c>
      <c r="N339" s="33" t="str">
        <f>$G$460</f>
        <v>Mardi</v>
      </c>
      <c r="O339" s="33" t="str">
        <f>$H$460</f>
        <v>Jeudi</v>
      </c>
      <c r="P339" s="33" t="str">
        <f>$I$460</f>
        <v>Vendredi</v>
      </c>
      <c r="Q339" s="33" t="str">
        <f>$J$460</f>
        <v>Lundi</v>
      </c>
      <c r="R339" s="33" t="str">
        <f>$K$460</f>
        <v>Mardi</v>
      </c>
      <c r="S339" s="33" t="str">
        <f>$L$460</f>
        <v>Jeudi</v>
      </c>
      <c r="T339" s="33" t="str">
        <f>$M$460</f>
        <v>Vendredi</v>
      </c>
      <c r="U339" s="33" t="str">
        <f>$N$460</f>
        <v>Lundi</v>
      </c>
      <c r="V339" s="33" t="str">
        <f>$O$460</f>
        <v>Mardi</v>
      </c>
      <c r="W339" s="33" t="str">
        <f>$P$460</f>
        <v>Jeudi</v>
      </c>
      <c r="X339" s="34" t="str">
        <f>$Q$460</f>
        <v xml:space="preserve"> </v>
      </c>
      <c r="Y339" s="34" t="str">
        <f>$R$460</f>
        <v xml:space="preserve"> </v>
      </c>
      <c r="Z339" s="35">
        <f>$S$460</f>
        <v>0</v>
      </c>
    </row>
    <row r="340" spans="1:26" x14ac:dyDescent="0.25">
      <c r="B340" s="135"/>
      <c r="C340" s="3" t="s">
        <v>5</v>
      </c>
      <c r="D340" s="3" t="s">
        <v>6</v>
      </c>
      <c r="E340" s="3" t="s">
        <v>3</v>
      </c>
      <c r="F340" s="141"/>
      <c r="G340" s="143"/>
      <c r="H340" s="143"/>
      <c r="I340" s="7" t="str">
        <f>$B$461</f>
        <v>6/11</v>
      </c>
      <c r="J340" s="6" t="str">
        <f>$C$461</f>
        <v>7/11</v>
      </c>
      <c r="K340" s="6" t="str">
        <f>$D$461</f>
        <v>9/11</v>
      </c>
      <c r="L340" s="6" t="str">
        <f>$E$461</f>
        <v>10/11</v>
      </c>
      <c r="M340" s="6" t="str">
        <f>$F$461</f>
        <v>13/11</v>
      </c>
      <c r="N340" s="6" t="str">
        <f>$G$461</f>
        <v>14/11</v>
      </c>
      <c r="O340" s="6" t="str">
        <f>$H$461</f>
        <v>16/11</v>
      </c>
      <c r="P340" s="6" t="str">
        <f>$I$461</f>
        <v>17/11</v>
      </c>
      <c r="Q340" s="6" t="str">
        <f>$J$461</f>
        <v>20/11</v>
      </c>
      <c r="R340" s="6" t="str">
        <f>$K$461</f>
        <v>21/11</v>
      </c>
      <c r="S340" s="6" t="str">
        <f>$L$461</f>
        <v>23/11</v>
      </c>
      <c r="T340" s="6" t="str">
        <f>$M$461</f>
        <v>24/11</v>
      </c>
      <c r="U340" s="6" t="str">
        <f>$N$461</f>
        <v>27/11</v>
      </c>
      <c r="V340" s="6" t="str">
        <f>$O$461</f>
        <v>28/11</v>
      </c>
      <c r="W340" s="6" t="str">
        <f>$P$461</f>
        <v>30/11</v>
      </c>
      <c r="X340" s="8" t="str">
        <f>$R$461</f>
        <v xml:space="preserve"> </v>
      </c>
      <c r="Y340" s="8" t="str">
        <f>$R$461</f>
        <v xml:space="preserve"> </v>
      </c>
      <c r="Z340" s="36">
        <f>$S$461</f>
        <v>0</v>
      </c>
    </row>
    <row r="341" spans="1:26" x14ac:dyDescent="0.25">
      <c r="B341" s="135"/>
      <c r="C341" s="4">
        <f t="shared" ref="C341:C364" si="32">COUNTIF(H341:ZN341, "nj")</f>
        <v>0</v>
      </c>
      <c r="D341" s="4">
        <f>COUNTA(I341:Z341)-C341</f>
        <v>0</v>
      </c>
      <c r="E341" s="4">
        <f>C341+D341</f>
        <v>0</v>
      </c>
      <c r="F341" s="53" t="s">
        <v>107</v>
      </c>
      <c r="G341" s="53" t="s">
        <v>106</v>
      </c>
      <c r="H341" s="19" t="s">
        <v>17</v>
      </c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2"/>
    </row>
    <row r="342" spans="1:26" x14ac:dyDescent="0.25">
      <c r="B342" s="135"/>
      <c r="C342" s="4">
        <f t="shared" si="32"/>
        <v>0</v>
      </c>
      <c r="D342" s="4">
        <f>COUNTA(I342:Z342)-C342</f>
        <v>0</v>
      </c>
      <c r="E342" s="4">
        <f t="shared" ref="E342:E364" si="33">C342+D342</f>
        <v>0</v>
      </c>
      <c r="F342" s="53" t="s">
        <v>105</v>
      </c>
      <c r="G342" s="53" t="s">
        <v>108</v>
      </c>
      <c r="H342" s="19" t="s">
        <v>17</v>
      </c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2"/>
    </row>
    <row r="343" spans="1:26" x14ac:dyDescent="0.25">
      <c r="B343" s="135"/>
      <c r="C343" s="4">
        <f t="shared" si="32"/>
        <v>0</v>
      </c>
      <c r="D343" s="4">
        <f>COUNTA(I343:Z343)-C343</f>
        <v>0</v>
      </c>
      <c r="E343" s="4">
        <f t="shared" si="33"/>
        <v>0</v>
      </c>
      <c r="F343" s="19" t="s">
        <v>109</v>
      </c>
      <c r="G343" s="92" t="s">
        <v>110</v>
      </c>
      <c r="H343" s="19" t="s">
        <v>17</v>
      </c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2"/>
    </row>
    <row r="344" spans="1:26" x14ac:dyDescent="0.25">
      <c r="B344" s="135"/>
      <c r="C344" s="4">
        <f t="shared" si="32"/>
        <v>0</v>
      </c>
      <c r="D344" s="4">
        <f>COUNTA(I344:Z344)-C344</f>
        <v>0</v>
      </c>
      <c r="E344" s="4">
        <f t="shared" si="33"/>
        <v>0</v>
      </c>
      <c r="F344" s="19" t="s">
        <v>96</v>
      </c>
      <c r="G344" s="19" t="s">
        <v>96</v>
      </c>
      <c r="H344" s="19" t="s">
        <v>17</v>
      </c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2"/>
    </row>
    <row r="345" spans="1:26" x14ac:dyDescent="0.25">
      <c r="B345" s="135"/>
      <c r="C345" s="4">
        <f t="shared" si="32"/>
        <v>0</v>
      </c>
      <c r="D345" s="4">
        <f>COUNTA(I345:Z345)-C345</f>
        <v>0</v>
      </c>
      <c r="E345" s="4">
        <f t="shared" si="33"/>
        <v>0</v>
      </c>
      <c r="F345" s="19" t="s">
        <v>96</v>
      </c>
      <c r="G345" s="19" t="s">
        <v>96</v>
      </c>
      <c r="H345" s="19" t="s">
        <v>17</v>
      </c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2"/>
    </row>
    <row r="346" spans="1:26" x14ac:dyDescent="0.25">
      <c r="B346" s="135"/>
      <c r="C346" s="4">
        <f t="shared" si="32"/>
        <v>1</v>
      </c>
      <c r="D346" s="4">
        <f>COUNTA(I346:Z346)-C346</f>
        <v>0</v>
      </c>
      <c r="E346" s="4">
        <f t="shared" si="33"/>
        <v>1</v>
      </c>
      <c r="F346" s="19" t="s">
        <v>97</v>
      </c>
      <c r="G346" s="19" t="s">
        <v>97</v>
      </c>
      <c r="H346" s="19" t="s">
        <v>17</v>
      </c>
      <c r="I346" s="81" t="s">
        <v>65</v>
      </c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2"/>
    </row>
    <row r="347" spans="1:26" x14ac:dyDescent="0.25">
      <c r="B347" s="135"/>
      <c r="C347" s="4">
        <f t="shared" si="32"/>
        <v>0</v>
      </c>
      <c r="D347" s="4">
        <f>COUNTA(I347:Z347)-C347</f>
        <v>0</v>
      </c>
      <c r="E347" s="4">
        <f t="shared" si="33"/>
        <v>0</v>
      </c>
      <c r="F347" s="19" t="s">
        <v>98</v>
      </c>
      <c r="G347" s="19" t="s">
        <v>98</v>
      </c>
      <c r="H347" s="19" t="s">
        <v>17</v>
      </c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2"/>
    </row>
    <row r="348" spans="1:26" x14ac:dyDescent="0.25">
      <c r="B348" s="135"/>
      <c r="C348" s="4">
        <f t="shared" si="32"/>
        <v>0</v>
      </c>
      <c r="D348" s="4">
        <f>COUNTA(I348:Z348)-C348</f>
        <v>0</v>
      </c>
      <c r="E348" s="4">
        <f t="shared" si="33"/>
        <v>0</v>
      </c>
      <c r="F348" s="53" t="s">
        <v>107</v>
      </c>
      <c r="G348" s="53" t="s">
        <v>106</v>
      </c>
      <c r="H348" s="19" t="s">
        <v>17</v>
      </c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2"/>
    </row>
    <row r="349" spans="1:26" x14ac:dyDescent="0.25">
      <c r="B349" s="135"/>
      <c r="C349" s="4">
        <f t="shared" si="32"/>
        <v>3</v>
      </c>
      <c r="D349" s="4">
        <f>COUNTA(I349:Z349)-C349</f>
        <v>1</v>
      </c>
      <c r="E349" s="4">
        <f t="shared" si="33"/>
        <v>4</v>
      </c>
      <c r="F349" s="53" t="s">
        <v>105</v>
      </c>
      <c r="G349" s="53" t="s">
        <v>108</v>
      </c>
      <c r="H349" s="19" t="s">
        <v>17</v>
      </c>
      <c r="I349" s="81" t="s">
        <v>65</v>
      </c>
      <c r="J349" s="80"/>
      <c r="K349" s="80" t="s">
        <v>75</v>
      </c>
      <c r="L349" s="80" t="s">
        <v>65</v>
      </c>
      <c r="M349" s="80" t="s">
        <v>65</v>
      </c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2"/>
    </row>
    <row r="350" spans="1:26" x14ac:dyDescent="0.25">
      <c r="B350" s="135"/>
      <c r="C350" s="4">
        <f t="shared" si="32"/>
        <v>0</v>
      </c>
      <c r="D350" s="4">
        <f>COUNTA(I350:Z350)-C350</f>
        <v>0</v>
      </c>
      <c r="E350" s="4">
        <f t="shared" si="33"/>
        <v>0</v>
      </c>
      <c r="F350" s="19" t="s">
        <v>109</v>
      </c>
      <c r="G350" s="92" t="s">
        <v>110</v>
      </c>
      <c r="H350" s="19" t="s">
        <v>17</v>
      </c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2"/>
    </row>
    <row r="351" spans="1:26" x14ac:dyDescent="0.25">
      <c r="B351" s="135"/>
      <c r="C351" s="4">
        <f t="shared" si="32"/>
        <v>1</v>
      </c>
      <c r="D351" s="4">
        <f>COUNTA(I351:Z351)-C351</f>
        <v>0</v>
      </c>
      <c r="E351" s="4">
        <f t="shared" si="33"/>
        <v>1</v>
      </c>
      <c r="F351" s="19" t="s">
        <v>96</v>
      </c>
      <c r="G351" s="19" t="s">
        <v>96</v>
      </c>
      <c r="H351" s="19" t="s">
        <v>17</v>
      </c>
      <c r="I351" s="81" t="s">
        <v>65</v>
      </c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2"/>
    </row>
    <row r="352" spans="1:26" x14ac:dyDescent="0.25">
      <c r="B352" s="135"/>
      <c r="C352" s="15">
        <f t="shared" si="32"/>
        <v>0</v>
      </c>
      <c r="D352" s="4">
        <f>COUNTA(I352:Z352)-C352</f>
        <v>0</v>
      </c>
      <c r="E352" s="15">
        <f t="shared" si="33"/>
        <v>0</v>
      </c>
      <c r="F352" s="19" t="s">
        <v>96</v>
      </c>
      <c r="G352" s="19" t="s">
        <v>96</v>
      </c>
      <c r="H352" s="19" t="s">
        <v>17</v>
      </c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2"/>
    </row>
    <row r="353" spans="1:26" ht="21.75" thickBot="1" x14ac:dyDescent="0.3">
      <c r="B353" s="135"/>
      <c r="C353" s="17">
        <f t="shared" si="32"/>
        <v>0</v>
      </c>
      <c r="D353" s="17">
        <f>COUNTA(I353:Z353)-C353</f>
        <v>0</v>
      </c>
      <c r="E353" s="17">
        <f t="shared" si="33"/>
        <v>0</v>
      </c>
      <c r="F353" s="19" t="s">
        <v>97</v>
      </c>
      <c r="G353" s="19" t="s">
        <v>97</v>
      </c>
      <c r="H353" s="25" t="s">
        <v>17</v>
      </c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5"/>
    </row>
    <row r="354" spans="1:26" x14ac:dyDescent="0.25">
      <c r="B354" s="135"/>
      <c r="C354" s="16">
        <f t="shared" si="32"/>
        <v>0</v>
      </c>
      <c r="D354" s="16">
        <f>COUNTA(I354:Z354)-C354</f>
        <v>0</v>
      </c>
      <c r="E354" s="16">
        <f t="shared" si="33"/>
        <v>0</v>
      </c>
      <c r="F354" s="19" t="s">
        <v>98</v>
      </c>
      <c r="G354" s="19" t="s">
        <v>98</v>
      </c>
      <c r="H354" s="19" t="s">
        <v>18</v>
      </c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2"/>
    </row>
    <row r="355" spans="1:26" x14ac:dyDescent="0.25">
      <c r="B355" s="135"/>
      <c r="C355" s="4">
        <f t="shared" si="32"/>
        <v>0</v>
      </c>
      <c r="D355" s="4">
        <f>COUNTA(I355:Z355)-C355</f>
        <v>0</v>
      </c>
      <c r="E355" s="4">
        <f t="shared" si="33"/>
        <v>0</v>
      </c>
      <c r="F355" s="53" t="s">
        <v>107</v>
      </c>
      <c r="G355" s="53" t="s">
        <v>106</v>
      </c>
      <c r="H355" s="19" t="s">
        <v>18</v>
      </c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2"/>
    </row>
    <row r="356" spans="1:26" x14ac:dyDescent="0.25">
      <c r="B356" s="135"/>
      <c r="C356" s="4">
        <f t="shared" si="32"/>
        <v>0</v>
      </c>
      <c r="D356" s="4">
        <f>COUNTA(I356:Z356)-C356</f>
        <v>1</v>
      </c>
      <c r="E356" s="4">
        <f t="shared" si="33"/>
        <v>1</v>
      </c>
      <c r="F356" s="53" t="s">
        <v>105</v>
      </c>
      <c r="G356" s="53" t="s">
        <v>108</v>
      </c>
      <c r="H356" s="19" t="s">
        <v>18</v>
      </c>
      <c r="I356" s="81" t="s">
        <v>36</v>
      </c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2"/>
    </row>
    <row r="357" spans="1:26" x14ac:dyDescent="0.25">
      <c r="B357" s="135"/>
      <c r="C357" s="4">
        <f t="shared" si="32"/>
        <v>0</v>
      </c>
      <c r="D357" s="4">
        <f>COUNTA(I357:Z357)-C357</f>
        <v>0</v>
      </c>
      <c r="E357" s="4">
        <f t="shared" si="33"/>
        <v>0</v>
      </c>
      <c r="F357" s="19" t="s">
        <v>109</v>
      </c>
      <c r="G357" s="92" t="s">
        <v>110</v>
      </c>
      <c r="H357" s="19" t="s">
        <v>18</v>
      </c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2"/>
    </row>
    <row r="358" spans="1:26" x14ac:dyDescent="0.25">
      <c r="B358" s="135"/>
      <c r="C358" s="4">
        <f t="shared" si="32"/>
        <v>0</v>
      </c>
      <c r="D358" s="4">
        <f>COUNTA(I358:Z358)-C358</f>
        <v>0</v>
      </c>
      <c r="E358" s="4">
        <f t="shared" si="33"/>
        <v>0</v>
      </c>
      <c r="F358" s="19" t="s">
        <v>96</v>
      </c>
      <c r="G358" s="19" t="s">
        <v>96</v>
      </c>
      <c r="H358" s="19" t="s">
        <v>18</v>
      </c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2"/>
    </row>
    <row r="359" spans="1:26" x14ac:dyDescent="0.25">
      <c r="B359" s="135"/>
      <c r="C359" s="4">
        <f t="shared" si="32"/>
        <v>0</v>
      </c>
      <c r="D359" s="4">
        <f>COUNTA(I359:Z359)-C359</f>
        <v>2</v>
      </c>
      <c r="E359" s="4">
        <f t="shared" si="33"/>
        <v>2</v>
      </c>
      <c r="F359" s="19" t="s">
        <v>96</v>
      </c>
      <c r="G359" s="19" t="s">
        <v>96</v>
      </c>
      <c r="H359" s="19" t="s">
        <v>18</v>
      </c>
      <c r="I359" s="81"/>
      <c r="J359" s="80"/>
      <c r="K359" s="80"/>
      <c r="L359" s="80" t="s">
        <v>35</v>
      </c>
      <c r="M359" s="80" t="s">
        <v>35</v>
      </c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2"/>
    </row>
    <row r="360" spans="1:26" x14ac:dyDescent="0.25">
      <c r="B360" s="135"/>
      <c r="C360" s="4">
        <f t="shared" si="32"/>
        <v>0</v>
      </c>
      <c r="D360" s="4">
        <f>COUNTA(I360:Z360)-C360</f>
        <v>0</v>
      </c>
      <c r="E360" s="4">
        <f t="shared" si="33"/>
        <v>0</v>
      </c>
      <c r="F360" s="19"/>
      <c r="G360" s="19"/>
      <c r="H360" s="19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2"/>
    </row>
    <row r="361" spans="1:26" x14ac:dyDescent="0.25">
      <c r="B361" s="135"/>
      <c r="C361" s="4">
        <f t="shared" si="32"/>
        <v>0</v>
      </c>
      <c r="D361" s="4">
        <f>COUNTA(I361:Z361)-C361</f>
        <v>0</v>
      </c>
      <c r="E361" s="4">
        <f t="shared" si="33"/>
        <v>0</v>
      </c>
      <c r="F361" s="19"/>
      <c r="G361" s="19"/>
      <c r="H361" s="19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2"/>
    </row>
    <row r="362" spans="1:26" x14ac:dyDescent="0.25">
      <c r="B362" s="135"/>
      <c r="C362" s="4">
        <f t="shared" si="32"/>
        <v>0</v>
      </c>
      <c r="D362" s="4">
        <f>COUNTA(I362:Z362)-C362</f>
        <v>0</v>
      </c>
      <c r="E362" s="4">
        <f t="shared" si="33"/>
        <v>0</v>
      </c>
      <c r="F362" s="19"/>
      <c r="G362" s="1"/>
      <c r="H362" s="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2"/>
    </row>
    <row r="363" spans="1:26" x14ac:dyDescent="0.25">
      <c r="B363" s="135"/>
      <c r="C363" s="4">
        <f t="shared" si="32"/>
        <v>0</v>
      </c>
      <c r="D363" s="4">
        <f>COUNTA(I363:Z363)-C363</f>
        <v>0</v>
      </c>
      <c r="E363" s="4">
        <f t="shared" si="33"/>
        <v>0</v>
      </c>
      <c r="F363" s="1"/>
      <c r="G363" s="1"/>
      <c r="H363" s="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2"/>
    </row>
    <row r="364" spans="1:26" ht="21.75" thickBot="1" x14ac:dyDescent="0.3">
      <c r="B364" s="136"/>
      <c r="C364" s="17">
        <f t="shared" si="32"/>
        <v>0</v>
      </c>
      <c r="D364" s="17">
        <f>COUNTA(I364:Z364)-C364</f>
        <v>0</v>
      </c>
      <c r="E364" s="17">
        <f t="shared" si="33"/>
        <v>0</v>
      </c>
      <c r="F364" s="20"/>
      <c r="G364" s="20"/>
      <c r="H364" s="20"/>
      <c r="I364" s="83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5"/>
    </row>
    <row r="365" spans="1:26" x14ac:dyDescent="0.25">
      <c r="B365" s="113"/>
    </row>
    <row r="366" spans="1:26" ht="21.75" thickBot="1" x14ac:dyDescent="0.3">
      <c r="B366" s="113"/>
    </row>
    <row r="367" spans="1:26" ht="18.75" customHeight="1" x14ac:dyDescent="0.25">
      <c r="A367" s="76" t="str" cm="1">
        <f t="array" aca="1" ref="A367" ca="1">HYPERLINK("#'"&amp;CELL("nomfichier",A1)&amp;"'!A1", "↑")</f>
        <v>↑</v>
      </c>
      <c r="B367" s="144" t="s">
        <v>125</v>
      </c>
      <c r="C367" s="147" t="s">
        <v>4</v>
      </c>
      <c r="D367" s="148"/>
      <c r="E367" s="149"/>
      <c r="F367" s="150" t="s">
        <v>13</v>
      </c>
      <c r="G367" s="152" t="s">
        <v>1</v>
      </c>
      <c r="H367" s="152" t="s">
        <v>2</v>
      </c>
      <c r="I367" s="39" t="str">
        <f>$B$460</f>
        <v>Lundi</v>
      </c>
      <c r="J367" s="40" t="str">
        <f>$C$460</f>
        <v>Mardi</v>
      </c>
      <c r="K367" s="40" t="str">
        <f>$D$460</f>
        <v>Jeudi</v>
      </c>
      <c r="L367" s="40" t="str">
        <f>$E$460</f>
        <v>Vendredi</v>
      </c>
      <c r="M367" s="40" t="str">
        <f>$F$460</f>
        <v>Lundi</v>
      </c>
      <c r="N367" s="40" t="str">
        <f>$G$460</f>
        <v>Mardi</v>
      </c>
      <c r="O367" s="40" t="str">
        <f>$H$460</f>
        <v>Jeudi</v>
      </c>
      <c r="P367" s="40" t="str">
        <f>$I$460</f>
        <v>Vendredi</v>
      </c>
      <c r="Q367" s="40" t="str">
        <f>$J$460</f>
        <v>Lundi</v>
      </c>
      <c r="R367" s="40" t="str">
        <f>$K$460</f>
        <v>Mardi</v>
      </c>
      <c r="S367" s="40" t="str">
        <f>$L$460</f>
        <v>Jeudi</v>
      </c>
      <c r="T367" s="40" t="str">
        <f>$M$460</f>
        <v>Vendredi</v>
      </c>
      <c r="U367" s="40" t="str">
        <f>$N$460</f>
        <v>Lundi</v>
      </c>
      <c r="V367" s="40" t="str">
        <f>$O$460</f>
        <v>Mardi</v>
      </c>
      <c r="W367" s="40" t="str">
        <f>$P$460</f>
        <v>Jeudi</v>
      </c>
      <c r="X367" s="41" t="str">
        <f>$Q$460</f>
        <v xml:space="preserve"> </v>
      </c>
      <c r="Y367" s="41" t="str">
        <f>$R$460</f>
        <v xml:space="preserve"> </v>
      </c>
      <c r="Z367" s="42">
        <f>$S$460</f>
        <v>0</v>
      </c>
    </row>
    <row r="368" spans="1:26" x14ac:dyDescent="0.25">
      <c r="B368" s="145"/>
      <c r="C368" s="12" t="s">
        <v>5</v>
      </c>
      <c r="D368" s="12" t="s">
        <v>6</v>
      </c>
      <c r="E368" s="12" t="s">
        <v>3</v>
      </c>
      <c r="F368" s="151"/>
      <c r="G368" s="153"/>
      <c r="H368" s="153"/>
      <c r="I368" s="9" t="str">
        <f>$B$461</f>
        <v>6/11</v>
      </c>
      <c r="J368" s="10" t="str">
        <f>$C$461</f>
        <v>7/11</v>
      </c>
      <c r="K368" s="10" t="str">
        <f>$D$461</f>
        <v>9/11</v>
      </c>
      <c r="L368" s="10" t="str">
        <f>$E$461</f>
        <v>10/11</v>
      </c>
      <c r="M368" s="10" t="str">
        <f>$F$461</f>
        <v>13/11</v>
      </c>
      <c r="N368" s="10" t="str">
        <f>$G$461</f>
        <v>14/11</v>
      </c>
      <c r="O368" s="10" t="str">
        <f>$H$461</f>
        <v>16/11</v>
      </c>
      <c r="P368" s="10" t="str">
        <f>$I$461</f>
        <v>17/11</v>
      </c>
      <c r="Q368" s="10" t="str">
        <f>$J$461</f>
        <v>20/11</v>
      </c>
      <c r="R368" s="10" t="str">
        <f>$K$461</f>
        <v>21/11</v>
      </c>
      <c r="S368" s="10" t="str">
        <f>$L$461</f>
        <v>23/11</v>
      </c>
      <c r="T368" s="10" t="str">
        <f>$M$461</f>
        <v>24/11</v>
      </c>
      <c r="U368" s="10" t="str">
        <f>$N$461</f>
        <v>27/11</v>
      </c>
      <c r="V368" s="10" t="str">
        <f>$O$461</f>
        <v>28/11</v>
      </c>
      <c r="W368" s="10" t="str">
        <f>$P$461</f>
        <v>30/11</v>
      </c>
      <c r="X368" s="11" t="str">
        <f>$R$461</f>
        <v xml:space="preserve"> </v>
      </c>
      <c r="Y368" s="11" t="str">
        <f>$R$461</f>
        <v xml:space="preserve"> </v>
      </c>
      <c r="Z368" s="43">
        <f>$S$461</f>
        <v>0</v>
      </c>
    </row>
    <row r="369" spans="2:26" x14ac:dyDescent="0.25">
      <c r="B369" s="145"/>
      <c r="C369" s="4">
        <f t="shared" ref="C369:C392" si="34">COUNTIF(H369:ZN369, "nj")</f>
        <v>0</v>
      </c>
      <c r="D369" s="4">
        <f>COUNTA(I369:Z369)-C369</f>
        <v>0</v>
      </c>
      <c r="E369" s="4">
        <f>C369+D369</f>
        <v>0</v>
      </c>
      <c r="F369" s="53" t="s">
        <v>107</v>
      </c>
      <c r="G369" s="53" t="s">
        <v>106</v>
      </c>
      <c r="H369" s="19" t="s">
        <v>18</v>
      </c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2"/>
    </row>
    <row r="370" spans="2:26" x14ac:dyDescent="0.25">
      <c r="B370" s="145"/>
      <c r="C370" s="4">
        <f t="shared" si="34"/>
        <v>0</v>
      </c>
      <c r="D370" s="4">
        <f>COUNTA(I370:Z370)-C370</f>
        <v>0</v>
      </c>
      <c r="E370" s="4">
        <f t="shared" ref="E370:E392" si="35">C370+D370</f>
        <v>0</v>
      </c>
      <c r="F370" s="53" t="s">
        <v>105</v>
      </c>
      <c r="G370" s="53" t="s">
        <v>108</v>
      </c>
      <c r="H370" s="19" t="s">
        <v>18</v>
      </c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2"/>
    </row>
    <row r="371" spans="2:26" x14ac:dyDescent="0.25">
      <c r="B371" s="145"/>
      <c r="C371" s="4">
        <f t="shared" si="34"/>
        <v>0</v>
      </c>
      <c r="D371" s="4">
        <f>COUNTA(I371:Z371)-C371</f>
        <v>0</v>
      </c>
      <c r="E371" s="4">
        <f t="shared" si="35"/>
        <v>0</v>
      </c>
      <c r="F371" s="19" t="s">
        <v>109</v>
      </c>
      <c r="G371" s="92" t="s">
        <v>110</v>
      </c>
      <c r="H371" s="19" t="s">
        <v>18</v>
      </c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2"/>
    </row>
    <row r="372" spans="2:26" x14ac:dyDescent="0.25">
      <c r="B372" s="145"/>
      <c r="C372" s="4">
        <f t="shared" si="34"/>
        <v>0</v>
      </c>
      <c r="D372" s="4">
        <f>COUNTA(I372:Z372)-C372</f>
        <v>0</v>
      </c>
      <c r="E372" s="4">
        <f t="shared" si="35"/>
        <v>0</v>
      </c>
      <c r="F372" s="19" t="s">
        <v>96</v>
      </c>
      <c r="G372" s="19" t="s">
        <v>96</v>
      </c>
      <c r="H372" s="19" t="s">
        <v>18</v>
      </c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2"/>
    </row>
    <row r="373" spans="2:26" x14ac:dyDescent="0.25">
      <c r="B373" s="145"/>
      <c r="C373" s="4">
        <f t="shared" si="34"/>
        <v>0</v>
      </c>
      <c r="D373" s="4">
        <f>COUNTA(I373:Z373)-C373</f>
        <v>0</v>
      </c>
      <c r="E373" s="4">
        <f t="shared" si="35"/>
        <v>0</v>
      </c>
      <c r="F373" s="19" t="s">
        <v>96</v>
      </c>
      <c r="G373" s="19" t="s">
        <v>96</v>
      </c>
      <c r="H373" s="19" t="s">
        <v>18</v>
      </c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2"/>
    </row>
    <row r="374" spans="2:26" x14ac:dyDescent="0.25">
      <c r="B374" s="145"/>
      <c r="C374" s="4">
        <f t="shared" si="34"/>
        <v>1</v>
      </c>
      <c r="D374" s="4">
        <f>COUNTA(I374:Z374)-C374</f>
        <v>4</v>
      </c>
      <c r="E374" s="4">
        <f t="shared" si="35"/>
        <v>5</v>
      </c>
      <c r="F374" s="19" t="s">
        <v>97</v>
      </c>
      <c r="G374" s="19" t="s">
        <v>97</v>
      </c>
      <c r="H374" s="19" t="s">
        <v>18</v>
      </c>
      <c r="I374" s="81" t="s">
        <v>65</v>
      </c>
      <c r="J374" s="80" t="s">
        <v>74</v>
      </c>
      <c r="K374" s="80" t="s">
        <v>74</v>
      </c>
      <c r="L374" s="80" t="s">
        <v>74</v>
      </c>
      <c r="M374" s="80" t="s">
        <v>74</v>
      </c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2"/>
    </row>
    <row r="375" spans="2:26" x14ac:dyDescent="0.25">
      <c r="B375" s="145"/>
      <c r="C375" s="4">
        <f t="shared" si="34"/>
        <v>0</v>
      </c>
      <c r="D375" s="4">
        <f>COUNTA(I375:Z375)-C375</f>
        <v>0</v>
      </c>
      <c r="E375" s="4">
        <f t="shared" si="35"/>
        <v>0</v>
      </c>
      <c r="F375" s="53" t="s">
        <v>107</v>
      </c>
      <c r="G375" s="53" t="s">
        <v>106</v>
      </c>
      <c r="H375" s="19" t="s">
        <v>18</v>
      </c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2"/>
    </row>
    <row r="376" spans="2:26" x14ac:dyDescent="0.25">
      <c r="B376" s="145"/>
      <c r="C376" s="4">
        <f t="shared" si="34"/>
        <v>0</v>
      </c>
      <c r="D376" s="4">
        <f>COUNTA(I376:Z376)-C376</f>
        <v>0</v>
      </c>
      <c r="E376" s="4">
        <f t="shared" si="35"/>
        <v>0</v>
      </c>
      <c r="F376" s="53" t="s">
        <v>105</v>
      </c>
      <c r="G376" s="53" t="s">
        <v>108</v>
      </c>
      <c r="H376" s="19" t="s">
        <v>18</v>
      </c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2"/>
    </row>
    <row r="377" spans="2:26" x14ac:dyDescent="0.25">
      <c r="B377" s="145"/>
      <c r="C377" s="4">
        <f t="shared" si="34"/>
        <v>3</v>
      </c>
      <c r="D377" s="4">
        <f>COUNTA(I377:Z377)-C377</f>
        <v>0</v>
      </c>
      <c r="E377" s="4">
        <f t="shared" si="35"/>
        <v>3</v>
      </c>
      <c r="F377" s="19" t="s">
        <v>109</v>
      </c>
      <c r="G377" s="92" t="s">
        <v>110</v>
      </c>
      <c r="H377" s="19" t="s">
        <v>18</v>
      </c>
      <c r="I377" s="81" t="s">
        <v>65</v>
      </c>
      <c r="J377" s="80"/>
      <c r="K377" s="80"/>
      <c r="L377" s="80" t="s">
        <v>65</v>
      </c>
      <c r="M377" s="80" t="s">
        <v>65</v>
      </c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2"/>
    </row>
    <row r="378" spans="2:26" ht="21.75" thickBot="1" x14ac:dyDescent="0.3">
      <c r="B378" s="145"/>
      <c r="C378" s="17">
        <f t="shared" si="34"/>
        <v>0</v>
      </c>
      <c r="D378" s="17">
        <f>COUNTA(I378:Z378)-C378</f>
        <v>2</v>
      </c>
      <c r="E378" s="17">
        <f t="shared" si="35"/>
        <v>2</v>
      </c>
      <c r="F378" s="19" t="s">
        <v>96</v>
      </c>
      <c r="G378" s="19" t="s">
        <v>96</v>
      </c>
      <c r="H378" s="20" t="s">
        <v>18</v>
      </c>
      <c r="I378" s="83"/>
      <c r="J378" s="84"/>
      <c r="K378" s="84" t="s">
        <v>35</v>
      </c>
      <c r="L378" s="84" t="s">
        <v>35</v>
      </c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5"/>
    </row>
    <row r="379" spans="2:26" x14ac:dyDescent="0.25">
      <c r="B379" s="145"/>
      <c r="C379" s="16">
        <f t="shared" si="34"/>
        <v>0</v>
      </c>
      <c r="D379" s="16">
        <f>COUNTA(I379:Z379)-C379</f>
        <v>0</v>
      </c>
      <c r="E379" s="16">
        <f t="shared" si="35"/>
        <v>0</v>
      </c>
      <c r="F379" s="19" t="s">
        <v>96</v>
      </c>
      <c r="G379" s="19" t="s">
        <v>96</v>
      </c>
      <c r="H379" s="19" t="s">
        <v>19</v>
      </c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2"/>
    </row>
    <row r="380" spans="2:26" x14ac:dyDescent="0.25">
      <c r="B380" s="145"/>
      <c r="C380" s="15">
        <f t="shared" si="34"/>
        <v>0</v>
      </c>
      <c r="D380" s="4">
        <f>COUNTA(I380:Z380)-C380</f>
        <v>0</v>
      </c>
      <c r="E380" s="15">
        <f t="shared" si="35"/>
        <v>0</v>
      </c>
      <c r="F380" s="19" t="s">
        <v>97</v>
      </c>
      <c r="G380" s="19" t="s">
        <v>97</v>
      </c>
      <c r="H380" s="19" t="s">
        <v>19</v>
      </c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2"/>
    </row>
    <row r="381" spans="2:26" x14ac:dyDescent="0.25">
      <c r="B381" s="175"/>
      <c r="C381" s="4">
        <f t="shared" si="34"/>
        <v>0</v>
      </c>
      <c r="D381" s="4">
        <f>COUNTA(I381:Z381)-C381</f>
        <v>0</v>
      </c>
      <c r="E381" s="4">
        <f t="shared" si="35"/>
        <v>0</v>
      </c>
      <c r="F381" s="53" t="s">
        <v>107</v>
      </c>
      <c r="G381" s="53" t="s">
        <v>106</v>
      </c>
      <c r="H381" s="22" t="s">
        <v>19</v>
      </c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2"/>
    </row>
    <row r="382" spans="2:26" x14ac:dyDescent="0.25">
      <c r="B382" s="175"/>
      <c r="C382" s="4">
        <f t="shared" si="34"/>
        <v>4</v>
      </c>
      <c r="D382" s="4">
        <f>COUNTA(I382:Z382)-C382</f>
        <v>0</v>
      </c>
      <c r="E382" s="4">
        <f t="shared" si="35"/>
        <v>4</v>
      </c>
      <c r="F382" s="53" t="s">
        <v>105</v>
      </c>
      <c r="G382" s="53" t="s">
        <v>108</v>
      </c>
      <c r="H382" s="22" t="s">
        <v>19</v>
      </c>
      <c r="I382" s="80" t="s">
        <v>65</v>
      </c>
      <c r="J382" s="80"/>
      <c r="K382" s="80" t="s">
        <v>65</v>
      </c>
      <c r="L382" s="80" t="s">
        <v>65</v>
      </c>
      <c r="M382" s="80" t="s">
        <v>65</v>
      </c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2"/>
    </row>
    <row r="383" spans="2:26" x14ac:dyDescent="0.25">
      <c r="B383" s="175"/>
      <c r="C383" s="4">
        <f t="shared" si="34"/>
        <v>0</v>
      </c>
      <c r="D383" s="4">
        <f>COUNTA(I383:Z383)-C383</f>
        <v>0</v>
      </c>
      <c r="E383" s="4">
        <f t="shared" si="35"/>
        <v>0</v>
      </c>
      <c r="F383" s="19" t="s">
        <v>109</v>
      </c>
      <c r="G383" s="92" t="s">
        <v>110</v>
      </c>
      <c r="H383" s="19" t="s">
        <v>19</v>
      </c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2"/>
    </row>
    <row r="384" spans="2:26" x14ac:dyDescent="0.25">
      <c r="B384" s="145"/>
      <c r="C384" s="4">
        <f t="shared" si="34"/>
        <v>0</v>
      </c>
      <c r="D384" s="4">
        <f>COUNTA(I384:Z384)-C384</f>
        <v>0</v>
      </c>
      <c r="E384" s="4">
        <f t="shared" si="35"/>
        <v>0</v>
      </c>
      <c r="F384" s="19" t="s">
        <v>96</v>
      </c>
      <c r="G384" s="19" t="s">
        <v>96</v>
      </c>
      <c r="H384" s="19" t="s">
        <v>19</v>
      </c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2"/>
    </row>
    <row r="385" spans="1:26" x14ac:dyDescent="0.25">
      <c r="B385" s="145"/>
      <c r="C385" s="4">
        <f t="shared" si="34"/>
        <v>2</v>
      </c>
      <c r="D385" s="4">
        <f>COUNTA(I385:Z385)-C385</f>
        <v>0</v>
      </c>
      <c r="E385" s="4">
        <f t="shared" si="35"/>
        <v>2</v>
      </c>
      <c r="F385" s="19" t="s">
        <v>96</v>
      </c>
      <c r="G385" s="19" t="s">
        <v>96</v>
      </c>
      <c r="H385" s="19" t="s">
        <v>19</v>
      </c>
      <c r="I385" s="81"/>
      <c r="J385" s="80" t="s">
        <v>65</v>
      </c>
      <c r="K385" s="80" t="s">
        <v>65</v>
      </c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2"/>
    </row>
    <row r="386" spans="1:26" x14ac:dyDescent="0.25">
      <c r="B386" s="145"/>
      <c r="C386" s="4">
        <f t="shared" si="34"/>
        <v>0</v>
      </c>
      <c r="D386" s="4">
        <f>COUNTA(I386:Z386)-C386</f>
        <v>0</v>
      </c>
      <c r="E386" s="4">
        <f t="shared" si="35"/>
        <v>0</v>
      </c>
      <c r="F386" s="19" t="s">
        <v>97</v>
      </c>
      <c r="G386" s="19" t="s">
        <v>97</v>
      </c>
      <c r="H386" s="19" t="s">
        <v>19</v>
      </c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2"/>
    </row>
    <row r="387" spans="1:26" x14ac:dyDescent="0.25">
      <c r="B387" s="145"/>
      <c r="C387" s="4">
        <f t="shared" si="34"/>
        <v>0</v>
      </c>
      <c r="D387" s="4">
        <f>COUNTA(I387:Z387)-C387</f>
        <v>0</v>
      </c>
      <c r="E387" s="4">
        <f t="shared" si="35"/>
        <v>0</v>
      </c>
      <c r="F387" s="53" t="s">
        <v>107</v>
      </c>
      <c r="G387" s="53" t="s">
        <v>106</v>
      </c>
      <c r="H387" s="19" t="s">
        <v>19</v>
      </c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2"/>
    </row>
    <row r="388" spans="1:26" x14ac:dyDescent="0.25">
      <c r="B388" s="145"/>
      <c r="C388" s="4">
        <f t="shared" si="34"/>
        <v>0</v>
      </c>
      <c r="D388" s="4">
        <f>COUNTA(I388:Z388)-C388</f>
        <v>0</v>
      </c>
      <c r="E388" s="4">
        <f t="shared" si="35"/>
        <v>0</v>
      </c>
      <c r="F388" s="53" t="s">
        <v>105</v>
      </c>
      <c r="G388" s="53" t="s">
        <v>108</v>
      </c>
      <c r="H388" s="92" t="s">
        <v>19</v>
      </c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2"/>
    </row>
    <row r="389" spans="1:26" x14ac:dyDescent="0.25">
      <c r="B389" s="145"/>
      <c r="C389" s="4">
        <f t="shared" si="34"/>
        <v>0</v>
      </c>
      <c r="D389" s="4">
        <f>COUNTA(I389:Z389)-C389</f>
        <v>0</v>
      </c>
      <c r="E389" s="4">
        <f t="shared" si="35"/>
        <v>0</v>
      </c>
      <c r="F389" s="19" t="s">
        <v>109</v>
      </c>
      <c r="G389" s="92" t="s">
        <v>110</v>
      </c>
      <c r="H389" s="92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2"/>
    </row>
    <row r="390" spans="1:26" x14ac:dyDescent="0.25">
      <c r="B390" s="145"/>
      <c r="C390" s="4">
        <f t="shared" si="34"/>
        <v>0</v>
      </c>
      <c r="D390" s="4">
        <f>COUNTA(I390:Z390)-C390</f>
        <v>0</v>
      </c>
      <c r="E390" s="4">
        <f t="shared" si="35"/>
        <v>0</v>
      </c>
      <c r="F390" s="19"/>
      <c r="G390" s="19"/>
      <c r="H390" s="19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2"/>
    </row>
    <row r="391" spans="1:26" x14ac:dyDescent="0.25">
      <c r="B391" s="145"/>
      <c r="C391" s="4">
        <f t="shared" si="34"/>
        <v>0</v>
      </c>
      <c r="D391" s="4">
        <f>COUNTA(I391:Z391)-C391</f>
        <v>0</v>
      </c>
      <c r="E391" s="4">
        <f t="shared" si="35"/>
        <v>0</v>
      </c>
      <c r="F391" s="19"/>
      <c r="G391" s="19"/>
      <c r="H391" s="19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2"/>
    </row>
    <row r="392" spans="1:26" ht="21.75" thickBot="1" x14ac:dyDescent="0.3">
      <c r="B392" s="146"/>
      <c r="C392" s="17">
        <f t="shared" si="34"/>
        <v>0</v>
      </c>
      <c r="D392" s="17">
        <f>COUNTA(I392:Z392)-C392</f>
        <v>0</v>
      </c>
      <c r="E392" s="17">
        <f t="shared" si="35"/>
        <v>0</v>
      </c>
      <c r="F392" s="20"/>
      <c r="G392" s="20"/>
      <c r="H392" s="20"/>
      <c r="I392" s="83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5"/>
    </row>
    <row r="393" spans="1:26" x14ac:dyDescent="0.25">
      <c r="B393" s="113"/>
    </row>
    <row r="394" spans="1:26" ht="21.75" thickBot="1" x14ac:dyDescent="0.3">
      <c r="B394" s="113"/>
    </row>
    <row r="395" spans="1:26" ht="18.75" customHeight="1" x14ac:dyDescent="0.25">
      <c r="A395" s="76" t="str" cm="1">
        <f t="array" aca="1" ref="A395" ca="1">HYPERLINK("#'"&amp;CELL("nomfichier",A1)&amp;"'!A1", "↑")</f>
        <v>↑</v>
      </c>
      <c r="B395" s="144" t="s">
        <v>126</v>
      </c>
      <c r="C395" s="147" t="s">
        <v>4</v>
      </c>
      <c r="D395" s="148"/>
      <c r="E395" s="149"/>
      <c r="F395" s="150" t="s">
        <v>13</v>
      </c>
      <c r="G395" s="152" t="s">
        <v>1</v>
      </c>
      <c r="H395" s="152" t="s">
        <v>2</v>
      </c>
      <c r="I395" s="39" t="str">
        <f>$B$460</f>
        <v>Lundi</v>
      </c>
      <c r="J395" s="40" t="str">
        <f>$C$460</f>
        <v>Mardi</v>
      </c>
      <c r="K395" s="40" t="str">
        <f>$D$460</f>
        <v>Jeudi</v>
      </c>
      <c r="L395" s="40" t="str">
        <f>$E$460</f>
        <v>Vendredi</v>
      </c>
      <c r="M395" s="40" t="str">
        <f>$F$460</f>
        <v>Lundi</v>
      </c>
      <c r="N395" s="40" t="str">
        <f>$G$460</f>
        <v>Mardi</v>
      </c>
      <c r="O395" s="40" t="str">
        <f>$H$460</f>
        <v>Jeudi</v>
      </c>
      <c r="P395" s="40" t="str">
        <f>$I$460</f>
        <v>Vendredi</v>
      </c>
      <c r="Q395" s="40" t="str">
        <f>$J$460</f>
        <v>Lundi</v>
      </c>
      <c r="R395" s="40" t="str">
        <f>$K$460</f>
        <v>Mardi</v>
      </c>
      <c r="S395" s="40" t="str">
        <f>$L$460</f>
        <v>Jeudi</v>
      </c>
      <c r="T395" s="40" t="str">
        <f>$M$460</f>
        <v>Vendredi</v>
      </c>
      <c r="U395" s="40" t="str">
        <f>$N$460</f>
        <v>Lundi</v>
      </c>
      <c r="V395" s="40" t="str">
        <f>$O$460</f>
        <v>Mardi</v>
      </c>
      <c r="W395" s="40" t="str">
        <f>$P$460</f>
        <v>Jeudi</v>
      </c>
      <c r="X395" s="41" t="str">
        <f>$Q$460</f>
        <v xml:space="preserve"> </v>
      </c>
      <c r="Y395" s="41" t="str">
        <f>$R$460</f>
        <v xml:space="preserve"> </v>
      </c>
      <c r="Z395" s="42">
        <f>$S$460</f>
        <v>0</v>
      </c>
    </row>
    <row r="396" spans="1:26" x14ac:dyDescent="0.25">
      <c r="B396" s="145"/>
      <c r="C396" s="12" t="s">
        <v>5</v>
      </c>
      <c r="D396" s="12" t="s">
        <v>6</v>
      </c>
      <c r="E396" s="12" t="s">
        <v>3</v>
      </c>
      <c r="F396" s="151"/>
      <c r="G396" s="153"/>
      <c r="H396" s="153"/>
      <c r="I396" s="9" t="str">
        <f>$B$461</f>
        <v>6/11</v>
      </c>
      <c r="J396" s="10" t="str">
        <f>$C$461</f>
        <v>7/11</v>
      </c>
      <c r="K396" s="10" t="str">
        <f>$D$461</f>
        <v>9/11</v>
      </c>
      <c r="L396" s="10" t="str">
        <f>$E$461</f>
        <v>10/11</v>
      </c>
      <c r="M396" s="10" t="str">
        <f>$F$461</f>
        <v>13/11</v>
      </c>
      <c r="N396" s="10" t="str">
        <f>$G$461</f>
        <v>14/11</v>
      </c>
      <c r="O396" s="10" t="str">
        <f>$H$461</f>
        <v>16/11</v>
      </c>
      <c r="P396" s="10" t="str">
        <f>$I$461</f>
        <v>17/11</v>
      </c>
      <c r="Q396" s="10" t="str">
        <f>$J$461</f>
        <v>20/11</v>
      </c>
      <c r="R396" s="10" t="str">
        <f>$K$461</f>
        <v>21/11</v>
      </c>
      <c r="S396" s="10" t="str">
        <f>$L$461</f>
        <v>23/11</v>
      </c>
      <c r="T396" s="10" t="str">
        <f>$M$461</f>
        <v>24/11</v>
      </c>
      <c r="U396" s="10" t="str">
        <f>$N$461</f>
        <v>27/11</v>
      </c>
      <c r="V396" s="10" t="str">
        <f>$O$461</f>
        <v>28/11</v>
      </c>
      <c r="W396" s="10" t="str">
        <f>$P$461</f>
        <v>30/11</v>
      </c>
      <c r="X396" s="11" t="str">
        <f>$R$461</f>
        <v xml:space="preserve"> </v>
      </c>
      <c r="Y396" s="11" t="str">
        <f>$R$461</f>
        <v xml:space="preserve"> </v>
      </c>
      <c r="Z396" s="43">
        <f>$S$461</f>
        <v>0</v>
      </c>
    </row>
    <row r="397" spans="1:26" x14ac:dyDescent="0.25">
      <c r="B397" s="145"/>
      <c r="C397" s="4">
        <f t="shared" ref="C397:C420" si="36">COUNTIF(H397:ZN397, "nj")</f>
        <v>0</v>
      </c>
      <c r="D397" s="4">
        <f>COUNTA(I397:Z397)-C397</f>
        <v>0</v>
      </c>
      <c r="E397" s="4">
        <f>C397+D397</f>
        <v>0</v>
      </c>
      <c r="F397" s="53" t="s">
        <v>107</v>
      </c>
      <c r="G397" s="53" t="s">
        <v>106</v>
      </c>
      <c r="H397" s="19" t="s">
        <v>18</v>
      </c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2"/>
    </row>
    <row r="398" spans="1:26" x14ac:dyDescent="0.25">
      <c r="B398" s="145"/>
      <c r="C398" s="4">
        <f t="shared" si="36"/>
        <v>0</v>
      </c>
      <c r="D398" s="4">
        <f>COUNTA(I398:Z398)-C398</f>
        <v>2</v>
      </c>
      <c r="E398" s="4">
        <f t="shared" ref="E398:E420" si="37">C398+D398</f>
        <v>2</v>
      </c>
      <c r="F398" s="53" t="s">
        <v>105</v>
      </c>
      <c r="G398" s="53" t="s">
        <v>108</v>
      </c>
      <c r="H398" s="19" t="s">
        <v>18</v>
      </c>
      <c r="I398" s="81"/>
      <c r="J398" s="80"/>
      <c r="K398" s="80"/>
      <c r="L398" s="80" t="s">
        <v>35</v>
      </c>
      <c r="M398" s="80" t="s">
        <v>35</v>
      </c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2"/>
    </row>
    <row r="399" spans="1:26" x14ac:dyDescent="0.25">
      <c r="B399" s="145"/>
      <c r="C399" s="4">
        <f t="shared" si="36"/>
        <v>0</v>
      </c>
      <c r="D399" s="4">
        <f>COUNTA(I399:Z399)-C399</f>
        <v>0</v>
      </c>
      <c r="E399" s="4">
        <f t="shared" si="37"/>
        <v>0</v>
      </c>
      <c r="F399" s="19" t="s">
        <v>109</v>
      </c>
      <c r="G399" s="92" t="s">
        <v>110</v>
      </c>
      <c r="H399" s="19" t="s">
        <v>18</v>
      </c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2"/>
    </row>
    <row r="400" spans="1:26" x14ac:dyDescent="0.25">
      <c r="B400" s="145"/>
      <c r="C400" s="4">
        <f t="shared" si="36"/>
        <v>0</v>
      </c>
      <c r="D400" s="4">
        <f>COUNTA(I400:Z400)-C400</f>
        <v>0</v>
      </c>
      <c r="E400" s="4">
        <f t="shared" si="37"/>
        <v>0</v>
      </c>
      <c r="F400" s="19" t="s">
        <v>96</v>
      </c>
      <c r="G400" s="19" t="s">
        <v>96</v>
      </c>
      <c r="H400" s="19" t="s">
        <v>18</v>
      </c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2"/>
    </row>
    <row r="401" spans="2:26" x14ac:dyDescent="0.25">
      <c r="B401" s="145"/>
      <c r="C401" s="4">
        <f t="shared" si="36"/>
        <v>0</v>
      </c>
      <c r="D401" s="4">
        <f>COUNTA(I401:Z401)-C401</f>
        <v>0</v>
      </c>
      <c r="E401" s="4">
        <f t="shared" si="37"/>
        <v>0</v>
      </c>
      <c r="F401" s="19" t="s">
        <v>96</v>
      </c>
      <c r="G401" s="19" t="s">
        <v>96</v>
      </c>
      <c r="H401" s="19" t="s">
        <v>18</v>
      </c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2"/>
    </row>
    <row r="402" spans="2:26" x14ac:dyDescent="0.25">
      <c r="B402" s="145"/>
      <c r="C402" s="4">
        <f t="shared" si="36"/>
        <v>0</v>
      </c>
      <c r="D402" s="4">
        <f>COUNTA(I402:Z402)-C402</f>
        <v>0</v>
      </c>
      <c r="E402" s="4">
        <f t="shared" si="37"/>
        <v>0</v>
      </c>
      <c r="F402" s="19" t="s">
        <v>97</v>
      </c>
      <c r="G402" s="19" t="s">
        <v>97</v>
      </c>
      <c r="H402" s="19" t="s">
        <v>18</v>
      </c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2"/>
    </row>
    <row r="403" spans="2:26" x14ac:dyDescent="0.25">
      <c r="B403" s="145"/>
      <c r="C403" s="4">
        <f t="shared" si="36"/>
        <v>1</v>
      </c>
      <c r="D403" s="4">
        <f>COUNTA(I403:Z403)-C403</f>
        <v>0</v>
      </c>
      <c r="E403" s="4">
        <f t="shared" si="37"/>
        <v>1</v>
      </c>
      <c r="F403" s="53" t="s">
        <v>107</v>
      </c>
      <c r="G403" s="53" t="s">
        <v>106</v>
      </c>
      <c r="H403" s="19" t="s">
        <v>18</v>
      </c>
      <c r="I403" s="81"/>
      <c r="J403" s="80" t="s">
        <v>65</v>
      </c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2"/>
    </row>
    <row r="404" spans="2:26" x14ac:dyDescent="0.25">
      <c r="B404" s="145"/>
      <c r="C404" s="4">
        <f t="shared" si="36"/>
        <v>0</v>
      </c>
      <c r="D404" s="4">
        <f>COUNTA(I404:Z404)-C404</f>
        <v>0</v>
      </c>
      <c r="E404" s="4">
        <f t="shared" si="37"/>
        <v>0</v>
      </c>
      <c r="F404" s="53" t="s">
        <v>105</v>
      </c>
      <c r="G404" s="53" t="s">
        <v>108</v>
      </c>
      <c r="H404" s="19" t="s">
        <v>18</v>
      </c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2"/>
    </row>
    <row r="405" spans="2:26" x14ac:dyDescent="0.25">
      <c r="B405" s="145"/>
      <c r="C405" s="4">
        <f t="shared" si="36"/>
        <v>4</v>
      </c>
      <c r="D405" s="4">
        <f>COUNTA(I405:Z405)-C405</f>
        <v>0</v>
      </c>
      <c r="E405" s="4">
        <f t="shared" si="37"/>
        <v>4</v>
      </c>
      <c r="F405" s="53" t="s">
        <v>107</v>
      </c>
      <c r="G405" s="53" t="s">
        <v>106</v>
      </c>
      <c r="H405" s="19" t="s">
        <v>18</v>
      </c>
      <c r="I405" s="81" t="s">
        <v>65</v>
      </c>
      <c r="J405" s="80"/>
      <c r="K405" s="80" t="s">
        <v>65</v>
      </c>
      <c r="L405" s="80" t="s">
        <v>65</v>
      </c>
      <c r="M405" s="80" t="s">
        <v>65</v>
      </c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2"/>
    </row>
    <row r="406" spans="2:26" ht="21.75" thickBot="1" x14ac:dyDescent="0.3">
      <c r="B406" s="145"/>
      <c r="C406" s="17">
        <f t="shared" si="36"/>
        <v>2</v>
      </c>
      <c r="D406" s="17">
        <f>COUNTA(I406:Z406)-C406</f>
        <v>0</v>
      </c>
      <c r="E406" s="17">
        <f t="shared" si="37"/>
        <v>2</v>
      </c>
      <c r="F406" s="53" t="s">
        <v>105</v>
      </c>
      <c r="G406" s="53" t="s">
        <v>108</v>
      </c>
      <c r="H406" s="25" t="s">
        <v>18</v>
      </c>
      <c r="I406" s="83" t="s">
        <v>65</v>
      </c>
      <c r="J406" s="84"/>
      <c r="K406" s="84"/>
      <c r="L406" s="84"/>
      <c r="M406" s="84" t="s">
        <v>65</v>
      </c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5"/>
    </row>
    <row r="407" spans="2:26" x14ac:dyDescent="0.25">
      <c r="B407" s="145"/>
      <c r="C407" s="16">
        <f t="shared" si="36"/>
        <v>0</v>
      </c>
      <c r="D407" s="16">
        <f>COUNTA(I407:Z407)-C407</f>
        <v>0</v>
      </c>
      <c r="E407" s="16">
        <f t="shared" si="37"/>
        <v>0</v>
      </c>
      <c r="F407" s="19" t="s">
        <v>109</v>
      </c>
      <c r="G407" s="92" t="s">
        <v>110</v>
      </c>
      <c r="H407" s="19" t="s">
        <v>19</v>
      </c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2"/>
    </row>
    <row r="408" spans="2:26" x14ac:dyDescent="0.25">
      <c r="B408" s="145"/>
      <c r="C408" s="15">
        <f t="shared" si="36"/>
        <v>0</v>
      </c>
      <c r="D408" s="4">
        <f>COUNTA(I408:Z408)-C408</f>
        <v>0</v>
      </c>
      <c r="E408" s="15">
        <f t="shared" si="37"/>
        <v>0</v>
      </c>
      <c r="F408" s="19" t="s">
        <v>96</v>
      </c>
      <c r="G408" s="19" t="s">
        <v>96</v>
      </c>
      <c r="H408" s="19" t="s">
        <v>19</v>
      </c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2"/>
    </row>
    <row r="409" spans="2:26" x14ac:dyDescent="0.25">
      <c r="B409" s="175"/>
      <c r="C409" s="4">
        <f t="shared" si="36"/>
        <v>0</v>
      </c>
      <c r="D409" s="4">
        <f>COUNTA(I409:Z409)-C409</f>
        <v>0</v>
      </c>
      <c r="E409" s="4">
        <f t="shared" si="37"/>
        <v>0</v>
      </c>
      <c r="F409" s="19" t="s">
        <v>96</v>
      </c>
      <c r="G409" s="19" t="s">
        <v>96</v>
      </c>
      <c r="H409" s="22" t="s">
        <v>19</v>
      </c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2"/>
    </row>
    <row r="410" spans="2:26" x14ac:dyDescent="0.25">
      <c r="B410" s="175"/>
      <c r="C410" s="4">
        <f t="shared" si="36"/>
        <v>0</v>
      </c>
      <c r="D410" s="4">
        <f>COUNTA(I410:Z410)-C410</f>
        <v>0</v>
      </c>
      <c r="E410" s="4">
        <f t="shared" si="37"/>
        <v>0</v>
      </c>
      <c r="F410" s="19" t="s">
        <v>97</v>
      </c>
      <c r="G410" s="19" t="s">
        <v>97</v>
      </c>
      <c r="H410" s="22" t="s">
        <v>19</v>
      </c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2"/>
    </row>
    <row r="411" spans="2:26" x14ac:dyDescent="0.25">
      <c r="B411" s="175"/>
      <c r="C411" s="4">
        <f t="shared" si="36"/>
        <v>1</v>
      </c>
      <c r="D411" s="4">
        <f>COUNTA(I411:Z411)-C411</f>
        <v>1</v>
      </c>
      <c r="E411" s="4">
        <f t="shared" si="37"/>
        <v>2</v>
      </c>
      <c r="F411" s="53" t="s">
        <v>107</v>
      </c>
      <c r="G411" s="53" t="s">
        <v>106</v>
      </c>
      <c r="H411" s="19" t="s">
        <v>19</v>
      </c>
      <c r="I411" s="81" t="s">
        <v>65</v>
      </c>
      <c r="J411" s="80"/>
      <c r="K411" s="80"/>
      <c r="L411" s="80"/>
      <c r="M411" s="80" t="s">
        <v>35</v>
      </c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2"/>
    </row>
    <row r="412" spans="2:26" x14ac:dyDescent="0.25">
      <c r="B412" s="145"/>
      <c r="C412" s="4">
        <f t="shared" si="36"/>
        <v>0</v>
      </c>
      <c r="D412" s="4">
        <f>COUNTA(I412:Z412)-C412</f>
        <v>0</v>
      </c>
      <c r="E412" s="4">
        <f t="shared" si="37"/>
        <v>0</v>
      </c>
      <c r="F412" s="53" t="s">
        <v>105</v>
      </c>
      <c r="G412" s="53" t="s">
        <v>108</v>
      </c>
      <c r="H412" s="19" t="s">
        <v>19</v>
      </c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2"/>
    </row>
    <row r="413" spans="2:26" x14ac:dyDescent="0.25">
      <c r="B413" s="145"/>
      <c r="C413" s="4">
        <f t="shared" si="36"/>
        <v>0</v>
      </c>
      <c r="D413" s="4">
        <f>COUNTA(I413:Z413)-C413</f>
        <v>0</v>
      </c>
      <c r="E413" s="4">
        <f t="shared" si="37"/>
        <v>0</v>
      </c>
      <c r="F413" s="53" t="s">
        <v>107</v>
      </c>
      <c r="G413" s="53" t="s">
        <v>106</v>
      </c>
      <c r="H413" s="19" t="s">
        <v>19</v>
      </c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2"/>
    </row>
    <row r="414" spans="2:26" x14ac:dyDescent="0.25">
      <c r="B414" s="145"/>
      <c r="C414" s="4">
        <f t="shared" si="36"/>
        <v>0</v>
      </c>
      <c r="D414" s="4">
        <f>COUNTA(I414:Z414)-C414</f>
        <v>0</v>
      </c>
      <c r="E414" s="4">
        <f t="shared" si="37"/>
        <v>0</v>
      </c>
      <c r="F414" s="53" t="s">
        <v>105</v>
      </c>
      <c r="G414" s="53" t="s">
        <v>108</v>
      </c>
      <c r="H414" s="19" t="s">
        <v>19</v>
      </c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2"/>
    </row>
    <row r="415" spans="2:26" x14ac:dyDescent="0.25">
      <c r="B415" s="145"/>
      <c r="C415" s="4">
        <f t="shared" si="36"/>
        <v>1</v>
      </c>
      <c r="D415" s="4">
        <f>COUNTA(I415:Z415)-C415</f>
        <v>0</v>
      </c>
      <c r="E415" s="4">
        <f t="shared" si="37"/>
        <v>1</v>
      </c>
      <c r="F415" s="19" t="s">
        <v>109</v>
      </c>
      <c r="G415" s="92" t="s">
        <v>110</v>
      </c>
      <c r="H415" s="19" t="s">
        <v>19</v>
      </c>
      <c r="I415" s="81" t="s">
        <v>65</v>
      </c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2"/>
    </row>
    <row r="416" spans="2:26" x14ac:dyDescent="0.25">
      <c r="B416" s="145"/>
      <c r="C416" s="4">
        <f t="shared" si="36"/>
        <v>4</v>
      </c>
      <c r="D416" s="4">
        <f>COUNTA(I416:Z416)-C416</f>
        <v>0</v>
      </c>
      <c r="E416" s="4">
        <f t="shared" si="37"/>
        <v>4</v>
      </c>
      <c r="F416" s="19" t="s">
        <v>96</v>
      </c>
      <c r="G416" s="19" t="s">
        <v>96</v>
      </c>
      <c r="H416" s="19" t="s">
        <v>19</v>
      </c>
      <c r="I416" s="81" t="s">
        <v>65</v>
      </c>
      <c r="J416" s="80" t="s">
        <v>65</v>
      </c>
      <c r="K416" s="80"/>
      <c r="L416" s="80" t="s">
        <v>65</v>
      </c>
      <c r="M416" s="80" t="s">
        <v>65</v>
      </c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2"/>
    </row>
    <row r="417" spans="1:26" x14ac:dyDescent="0.25">
      <c r="B417" s="145"/>
      <c r="C417" s="4">
        <f t="shared" si="36"/>
        <v>0</v>
      </c>
      <c r="D417" s="4">
        <f>COUNTA(I417:Z417)-C417</f>
        <v>0</v>
      </c>
      <c r="E417" s="4">
        <f t="shared" si="37"/>
        <v>0</v>
      </c>
      <c r="F417" s="19"/>
      <c r="G417" s="19"/>
      <c r="H417" s="19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2"/>
    </row>
    <row r="418" spans="1:26" x14ac:dyDescent="0.25">
      <c r="B418" s="145"/>
      <c r="C418" s="4">
        <f t="shared" si="36"/>
        <v>0</v>
      </c>
      <c r="D418" s="4">
        <f>COUNTA(I418:Z418)-C418</f>
        <v>0</v>
      </c>
      <c r="E418" s="4">
        <f t="shared" si="37"/>
        <v>0</v>
      </c>
      <c r="F418" s="19"/>
      <c r="G418" s="19"/>
      <c r="H418" s="19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2"/>
    </row>
    <row r="419" spans="1:26" x14ac:dyDescent="0.25">
      <c r="B419" s="145"/>
      <c r="C419" s="4">
        <f t="shared" si="36"/>
        <v>0</v>
      </c>
      <c r="D419" s="4">
        <f>COUNTA(I419:Z419)-C419</f>
        <v>0</v>
      </c>
      <c r="E419" s="4">
        <f t="shared" si="37"/>
        <v>0</v>
      </c>
      <c r="F419" s="19"/>
      <c r="G419" s="19"/>
      <c r="H419" s="19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2"/>
    </row>
    <row r="420" spans="1:26" ht="21.75" thickBot="1" x14ac:dyDescent="0.3">
      <c r="B420" s="146"/>
      <c r="C420" s="17">
        <f t="shared" si="36"/>
        <v>0</v>
      </c>
      <c r="D420" s="17">
        <f>COUNTA(I420:Z420)-C420</f>
        <v>0</v>
      </c>
      <c r="E420" s="17">
        <f t="shared" si="37"/>
        <v>0</v>
      </c>
      <c r="F420" s="20"/>
      <c r="G420" s="20"/>
      <c r="H420" s="20"/>
      <c r="I420" s="83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5"/>
    </row>
    <row r="421" spans="1:26" x14ac:dyDescent="0.25">
      <c r="B421" s="113"/>
      <c r="F421" s="74"/>
      <c r="G421" s="74"/>
      <c r="H421" s="74"/>
    </row>
    <row r="422" spans="1:26" ht="21.75" thickBot="1" x14ac:dyDescent="0.3">
      <c r="B422" s="113"/>
    </row>
    <row r="423" spans="1:26" ht="18.75" customHeight="1" x14ac:dyDescent="0.25">
      <c r="A423" s="76" t="str" cm="1">
        <f t="array" aca="1" ref="A423" ca="1">HYPERLINK("#'"&amp;CELL("nomfichier",A1)&amp;"'!A1", "↑")</f>
        <v>↑</v>
      </c>
      <c r="B423" s="164" t="s">
        <v>127</v>
      </c>
      <c r="C423" s="167" t="s">
        <v>4</v>
      </c>
      <c r="D423" s="168"/>
      <c r="E423" s="169"/>
      <c r="F423" s="170" t="s">
        <v>13</v>
      </c>
      <c r="G423" s="172" t="s">
        <v>1</v>
      </c>
      <c r="H423" s="172" t="s">
        <v>2</v>
      </c>
      <c r="I423" s="57" t="str">
        <f>$B$460</f>
        <v>Lundi</v>
      </c>
      <c r="J423" s="58" t="str">
        <f>$C$460</f>
        <v>Mardi</v>
      </c>
      <c r="K423" s="58" t="str">
        <f>$D$460</f>
        <v>Jeudi</v>
      </c>
      <c r="L423" s="58" t="str">
        <f>$E$460</f>
        <v>Vendredi</v>
      </c>
      <c r="M423" s="58" t="str">
        <f>$F$460</f>
        <v>Lundi</v>
      </c>
      <c r="N423" s="58" t="str">
        <f>$G$460</f>
        <v>Mardi</v>
      </c>
      <c r="O423" s="58" t="str">
        <f>$H$460</f>
        <v>Jeudi</v>
      </c>
      <c r="P423" s="58" t="str">
        <f>$I$460</f>
        <v>Vendredi</v>
      </c>
      <c r="Q423" s="58" t="str">
        <f>$J$460</f>
        <v>Lundi</v>
      </c>
      <c r="R423" s="58" t="str">
        <f>$K$460</f>
        <v>Mardi</v>
      </c>
      <c r="S423" s="58" t="str">
        <f>$L$460</f>
        <v>Jeudi</v>
      </c>
      <c r="T423" s="58" t="str">
        <f>$M$460</f>
        <v>Vendredi</v>
      </c>
      <c r="U423" s="58" t="str">
        <f>$N$460</f>
        <v>Lundi</v>
      </c>
      <c r="V423" s="58" t="str">
        <f>$O$460</f>
        <v>Mardi</v>
      </c>
      <c r="W423" s="58" t="str">
        <f>$P$460</f>
        <v>Jeudi</v>
      </c>
      <c r="X423" s="59" t="str">
        <f>$Q$460</f>
        <v xml:space="preserve"> </v>
      </c>
      <c r="Y423" s="59" t="str">
        <f>$R$460</f>
        <v xml:space="preserve"> </v>
      </c>
      <c r="Z423" s="60">
        <f>$S$460</f>
        <v>0</v>
      </c>
    </row>
    <row r="424" spans="1:26" x14ac:dyDescent="0.25">
      <c r="B424" s="165"/>
      <c r="C424" s="73" t="s">
        <v>5</v>
      </c>
      <c r="D424" s="73" t="s">
        <v>6</v>
      </c>
      <c r="E424" s="73" t="s">
        <v>3</v>
      </c>
      <c r="F424" s="171"/>
      <c r="G424" s="173"/>
      <c r="H424" s="173"/>
      <c r="I424" s="61" t="str">
        <f>$B$461</f>
        <v>6/11</v>
      </c>
      <c r="J424" s="62" t="str">
        <f>$C$461</f>
        <v>7/11</v>
      </c>
      <c r="K424" s="62" t="str">
        <f>$D$461</f>
        <v>9/11</v>
      </c>
      <c r="L424" s="62" t="str">
        <f>$E$461</f>
        <v>10/11</v>
      </c>
      <c r="M424" s="62" t="str">
        <f>$F$461</f>
        <v>13/11</v>
      </c>
      <c r="N424" s="62" t="str">
        <f>$G$461</f>
        <v>14/11</v>
      </c>
      <c r="O424" s="62" t="str">
        <f>$H$461</f>
        <v>16/11</v>
      </c>
      <c r="P424" s="62" t="str">
        <f>$I$461</f>
        <v>17/11</v>
      </c>
      <c r="Q424" s="62" t="str">
        <f>$J$461</f>
        <v>20/11</v>
      </c>
      <c r="R424" s="62" t="str">
        <f>$K$461</f>
        <v>21/11</v>
      </c>
      <c r="S424" s="62" t="str">
        <f>$L$461</f>
        <v>23/11</v>
      </c>
      <c r="T424" s="62" t="str">
        <f>$M$461</f>
        <v>24/11</v>
      </c>
      <c r="U424" s="62" t="str">
        <f>$N$461</f>
        <v>27/11</v>
      </c>
      <c r="V424" s="62" t="str">
        <f>$O$461</f>
        <v>28/11</v>
      </c>
      <c r="W424" s="62" t="str">
        <f>$P$461</f>
        <v>30/11</v>
      </c>
      <c r="X424" s="63" t="str">
        <f>$R$461</f>
        <v xml:space="preserve"> </v>
      </c>
      <c r="Y424" s="63" t="str">
        <f>$R$461</f>
        <v xml:space="preserve"> </v>
      </c>
      <c r="Z424" s="64">
        <f>$S$461</f>
        <v>0</v>
      </c>
    </row>
    <row r="425" spans="1:26" x14ac:dyDescent="0.25">
      <c r="B425" s="165"/>
      <c r="C425" s="67">
        <f t="shared" ref="C425:C453" si="38">COUNTIF(H425:ZN425, "nj")</f>
        <v>0</v>
      </c>
      <c r="D425" s="16">
        <f>COUNTA(I425:Z425)-C425</f>
        <v>0</v>
      </c>
      <c r="E425" s="68">
        <f>C425+D425</f>
        <v>0</v>
      </c>
      <c r="F425" s="53" t="s">
        <v>107</v>
      </c>
      <c r="G425" s="53" t="s">
        <v>106</v>
      </c>
      <c r="H425" s="19" t="s">
        <v>19</v>
      </c>
      <c r="I425" s="86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8"/>
    </row>
    <row r="426" spans="1:26" x14ac:dyDescent="0.25">
      <c r="B426" s="165"/>
      <c r="C426" s="69">
        <f t="shared" si="38"/>
        <v>0</v>
      </c>
      <c r="D426" s="16">
        <f>COUNTA(I426:Z426)-C426</f>
        <v>0</v>
      </c>
      <c r="E426" s="13">
        <f t="shared" ref="E426:E453" si="39">C426+D426</f>
        <v>0</v>
      </c>
      <c r="F426" s="53" t="s">
        <v>105</v>
      </c>
      <c r="G426" s="53" t="s">
        <v>108</v>
      </c>
      <c r="H426" s="19" t="s">
        <v>19</v>
      </c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2"/>
    </row>
    <row r="427" spans="1:26" x14ac:dyDescent="0.25">
      <c r="B427" s="165"/>
      <c r="C427" s="69">
        <f t="shared" si="38"/>
        <v>0</v>
      </c>
      <c r="D427" s="16">
        <f>COUNTA(I427:Z427)-C427</f>
        <v>0</v>
      </c>
      <c r="E427" s="13">
        <f t="shared" si="39"/>
        <v>0</v>
      </c>
      <c r="F427" s="19" t="s">
        <v>109</v>
      </c>
      <c r="G427" s="92" t="s">
        <v>110</v>
      </c>
      <c r="H427" s="19" t="s">
        <v>19</v>
      </c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2"/>
    </row>
    <row r="428" spans="1:26" x14ac:dyDescent="0.25">
      <c r="B428" s="165"/>
      <c r="C428" s="69">
        <f t="shared" si="38"/>
        <v>0</v>
      </c>
      <c r="D428" s="16">
        <f>COUNTA(I428:Z428)-C428</f>
        <v>0</v>
      </c>
      <c r="E428" s="13">
        <f t="shared" si="39"/>
        <v>0</v>
      </c>
      <c r="F428" s="19" t="s">
        <v>96</v>
      </c>
      <c r="G428" s="19" t="s">
        <v>96</v>
      </c>
      <c r="H428" s="19" t="s">
        <v>19</v>
      </c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2"/>
    </row>
    <row r="429" spans="1:26" x14ac:dyDescent="0.25">
      <c r="B429" s="165"/>
      <c r="C429" s="69">
        <f t="shared" si="38"/>
        <v>0</v>
      </c>
      <c r="D429" s="16">
        <f>COUNTA(I429:Z429)-C429</f>
        <v>0</v>
      </c>
      <c r="E429" s="13">
        <f t="shared" si="39"/>
        <v>0</v>
      </c>
      <c r="F429" s="19" t="s">
        <v>96</v>
      </c>
      <c r="G429" s="19" t="s">
        <v>96</v>
      </c>
      <c r="H429" s="19" t="s">
        <v>19</v>
      </c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2"/>
    </row>
    <row r="430" spans="1:26" x14ac:dyDescent="0.25">
      <c r="B430" s="165"/>
      <c r="C430" s="69">
        <f t="shared" si="38"/>
        <v>0</v>
      </c>
      <c r="D430" s="16">
        <f>COUNTA(I430:Z430)-C430</f>
        <v>0</v>
      </c>
      <c r="E430" s="13">
        <f t="shared" si="39"/>
        <v>0</v>
      </c>
      <c r="F430" s="19" t="s">
        <v>97</v>
      </c>
      <c r="G430" s="19" t="s">
        <v>97</v>
      </c>
      <c r="H430" s="19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2"/>
    </row>
    <row r="431" spans="1:26" x14ac:dyDescent="0.25">
      <c r="B431" s="165"/>
      <c r="C431" s="69">
        <f t="shared" si="38"/>
        <v>0</v>
      </c>
      <c r="D431" s="16">
        <f>COUNTA(I431:Z431)-C431</f>
        <v>0</v>
      </c>
      <c r="E431" s="13">
        <f t="shared" si="39"/>
        <v>0</v>
      </c>
      <c r="F431" s="53" t="s">
        <v>107</v>
      </c>
      <c r="G431" s="53" t="s">
        <v>106</v>
      </c>
      <c r="H431" s="19" t="s">
        <v>19</v>
      </c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2"/>
    </row>
    <row r="432" spans="1:26" x14ac:dyDescent="0.25">
      <c r="B432" s="165"/>
      <c r="C432" s="69">
        <f t="shared" si="38"/>
        <v>5</v>
      </c>
      <c r="D432" s="16">
        <f>COUNTA(I432:Z432)-C432</f>
        <v>0</v>
      </c>
      <c r="E432" s="13">
        <f t="shared" si="39"/>
        <v>5</v>
      </c>
      <c r="F432" s="53" t="s">
        <v>105</v>
      </c>
      <c r="G432" s="53" t="s">
        <v>108</v>
      </c>
      <c r="H432" s="19" t="s">
        <v>19</v>
      </c>
      <c r="I432" s="81" t="s">
        <v>65</v>
      </c>
      <c r="J432" s="80" t="s">
        <v>65</v>
      </c>
      <c r="K432" s="80" t="s">
        <v>65</v>
      </c>
      <c r="L432" s="80" t="s">
        <v>65</v>
      </c>
      <c r="M432" s="80" t="s">
        <v>65</v>
      </c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2"/>
    </row>
    <row r="433" spans="2:26" x14ac:dyDescent="0.25">
      <c r="B433" s="165"/>
      <c r="C433" s="69">
        <f t="shared" si="38"/>
        <v>2</v>
      </c>
      <c r="D433" s="16">
        <f>COUNTA(I433:Z433)-C433</f>
        <v>0</v>
      </c>
      <c r="E433" s="13">
        <f t="shared" si="39"/>
        <v>2</v>
      </c>
      <c r="F433" s="53" t="s">
        <v>107</v>
      </c>
      <c r="G433" s="53" t="s">
        <v>106</v>
      </c>
      <c r="H433" s="19" t="s">
        <v>19</v>
      </c>
      <c r="I433" s="81"/>
      <c r="J433" s="80"/>
      <c r="K433" s="80" t="s">
        <v>65</v>
      </c>
      <c r="L433" s="80"/>
      <c r="M433" s="80" t="s">
        <v>65</v>
      </c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2"/>
    </row>
    <row r="434" spans="2:26" x14ac:dyDescent="0.25">
      <c r="B434" s="165"/>
      <c r="C434" s="69">
        <f t="shared" si="38"/>
        <v>0</v>
      </c>
      <c r="D434" s="16">
        <f>COUNTA(I434:Z434)-C434</f>
        <v>0</v>
      </c>
      <c r="E434" s="13">
        <f t="shared" si="39"/>
        <v>0</v>
      </c>
      <c r="F434" s="53" t="s">
        <v>105</v>
      </c>
      <c r="G434" s="53" t="s">
        <v>108</v>
      </c>
      <c r="H434" s="19" t="s">
        <v>19</v>
      </c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2"/>
    </row>
    <row r="435" spans="2:26" x14ac:dyDescent="0.25">
      <c r="B435" s="165"/>
      <c r="C435" s="69">
        <f t="shared" si="38"/>
        <v>0</v>
      </c>
      <c r="D435" s="16">
        <f>COUNTA(I435:Z435)-C435</f>
        <v>0</v>
      </c>
      <c r="E435" s="13">
        <f t="shared" si="39"/>
        <v>0</v>
      </c>
      <c r="F435" s="19" t="s">
        <v>109</v>
      </c>
      <c r="G435" s="92" t="s">
        <v>110</v>
      </c>
      <c r="H435" s="19" t="s">
        <v>19</v>
      </c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2"/>
    </row>
    <row r="436" spans="2:26" x14ac:dyDescent="0.25">
      <c r="B436" s="165"/>
      <c r="C436" s="69">
        <f t="shared" si="38"/>
        <v>2</v>
      </c>
      <c r="D436" s="16">
        <f>COUNTA(I436:Z436)-C436</f>
        <v>0</v>
      </c>
      <c r="E436" s="13">
        <f t="shared" si="39"/>
        <v>2</v>
      </c>
      <c r="F436" s="19" t="s">
        <v>96</v>
      </c>
      <c r="G436" s="19" t="s">
        <v>96</v>
      </c>
      <c r="H436" s="19" t="s">
        <v>19</v>
      </c>
      <c r="I436" s="81"/>
      <c r="J436" s="80"/>
      <c r="K436" s="80" t="s">
        <v>65</v>
      </c>
      <c r="L436" s="80"/>
      <c r="M436" s="80" t="s">
        <v>65</v>
      </c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2"/>
    </row>
    <row r="437" spans="2:26" x14ac:dyDescent="0.25">
      <c r="B437" s="165"/>
      <c r="C437" s="69">
        <f t="shared" si="38"/>
        <v>0</v>
      </c>
      <c r="D437" s="16">
        <f>COUNTA(I437:Z437)-C437</f>
        <v>1</v>
      </c>
      <c r="E437" s="13">
        <f t="shared" si="39"/>
        <v>1</v>
      </c>
      <c r="F437" s="19" t="s">
        <v>96</v>
      </c>
      <c r="G437" s="19" t="s">
        <v>96</v>
      </c>
      <c r="H437" s="19" t="s">
        <v>19</v>
      </c>
      <c r="I437" s="81" t="s">
        <v>35</v>
      </c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2"/>
    </row>
    <row r="438" spans="2:26" x14ac:dyDescent="0.25">
      <c r="B438" s="165"/>
      <c r="C438" s="69">
        <f t="shared" si="38"/>
        <v>0</v>
      </c>
      <c r="D438" s="16">
        <f>COUNTA(I438:Z438)-C438</f>
        <v>0</v>
      </c>
      <c r="E438" s="13">
        <f t="shared" si="39"/>
        <v>0</v>
      </c>
      <c r="F438" s="19" t="s">
        <v>97</v>
      </c>
      <c r="G438" s="19" t="s">
        <v>97</v>
      </c>
      <c r="H438" s="19" t="s">
        <v>19</v>
      </c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2"/>
    </row>
    <row r="439" spans="2:26" x14ac:dyDescent="0.25">
      <c r="B439" s="165"/>
      <c r="C439" s="69">
        <f t="shared" si="38"/>
        <v>0</v>
      </c>
      <c r="D439" s="16">
        <f>COUNTA(I439:Z439)-C439</f>
        <v>0</v>
      </c>
      <c r="E439" s="13">
        <f t="shared" si="39"/>
        <v>0</v>
      </c>
      <c r="F439" s="53" t="s">
        <v>107</v>
      </c>
      <c r="G439" s="53" t="s">
        <v>106</v>
      </c>
      <c r="H439" s="19" t="s">
        <v>19</v>
      </c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2"/>
    </row>
    <row r="440" spans="2:26" x14ac:dyDescent="0.25">
      <c r="B440" s="165"/>
      <c r="C440" s="69">
        <f t="shared" si="38"/>
        <v>2</v>
      </c>
      <c r="D440" s="16">
        <f>COUNTA(I440:Z440)-C440</f>
        <v>0</v>
      </c>
      <c r="E440" s="13">
        <f t="shared" si="39"/>
        <v>2</v>
      </c>
      <c r="F440" s="53" t="s">
        <v>105</v>
      </c>
      <c r="G440" s="53" t="s">
        <v>108</v>
      </c>
      <c r="H440" s="19" t="s">
        <v>19</v>
      </c>
      <c r="I440" s="81"/>
      <c r="J440" s="80"/>
      <c r="K440" s="80"/>
      <c r="L440" s="80" t="s">
        <v>65</v>
      </c>
      <c r="M440" s="80" t="s">
        <v>65</v>
      </c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2"/>
    </row>
    <row r="441" spans="2:26" x14ac:dyDescent="0.25">
      <c r="B441" s="165"/>
      <c r="C441" s="69">
        <f t="shared" si="38"/>
        <v>0</v>
      </c>
      <c r="D441" s="16">
        <f>COUNTA(I441:Z441)-C441</f>
        <v>1</v>
      </c>
      <c r="E441" s="13">
        <f t="shared" si="39"/>
        <v>1</v>
      </c>
      <c r="F441" s="53" t="s">
        <v>107</v>
      </c>
      <c r="G441" s="53" t="s">
        <v>106</v>
      </c>
      <c r="H441" s="19" t="s">
        <v>19</v>
      </c>
      <c r="I441" s="81"/>
      <c r="J441" s="80"/>
      <c r="K441" s="80" t="s">
        <v>35</v>
      </c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2"/>
    </row>
    <row r="442" spans="2:26" x14ac:dyDescent="0.25">
      <c r="B442" s="165"/>
      <c r="C442" s="69">
        <f t="shared" si="38"/>
        <v>0</v>
      </c>
      <c r="D442" s="16">
        <f>COUNTA(I442:Z442)-C442</f>
        <v>1</v>
      </c>
      <c r="E442" s="13">
        <f t="shared" si="39"/>
        <v>1</v>
      </c>
      <c r="F442" s="53" t="s">
        <v>105</v>
      </c>
      <c r="G442" s="53" t="s">
        <v>108</v>
      </c>
      <c r="H442" s="19" t="s">
        <v>19</v>
      </c>
      <c r="I442" s="81"/>
      <c r="J442" s="80"/>
      <c r="K442" s="80"/>
      <c r="L442" s="80" t="s">
        <v>35</v>
      </c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2"/>
    </row>
    <row r="443" spans="2:26" x14ac:dyDescent="0.25">
      <c r="B443" s="165"/>
      <c r="C443" s="69">
        <f t="shared" si="38"/>
        <v>0</v>
      </c>
      <c r="D443" s="16">
        <f>COUNTA(I443:Z443)-C443</f>
        <v>1</v>
      </c>
      <c r="E443" s="13">
        <f t="shared" si="39"/>
        <v>1</v>
      </c>
      <c r="F443" s="19" t="s">
        <v>109</v>
      </c>
      <c r="G443" s="92" t="s">
        <v>110</v>
      </c>
      <c r="H443" s="19" t="s">
        <v>19</v>
      </c>
      <c r="I443" s="81"/>
      <c r="J443" s="80" t="s">
        <v>73</v>
      </c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2"/>
    </row>
    <row r="444" spans="2:26" x14ac:dyDescent="0.25">
      <c r="B444" s="165"/>
      <c r="C444" s="69">
        <f t="shared" si="38"/>
        <v>0</v>
      </c>
      <c r="D444" s="16">
        <f>COUNTA(I444:Z444)-C444</f>
        <v>0</v>
      </c>
      <c r="E444" s="13">
        <f t="shared" si="39"/>
        <v>0</v>
      </c>
      <c r="F444" s="19" t="s">
        <v>96</v>
      </c>
      <c r="G444" s="19" t="s">
        <v>96</v>
      </c>
      <c r="H444" s="19" t="s">
        <v>19</v>
      </c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2"/>
    </row>
    <row r="445" spans="2:26" x14ac:dyDescent="0.25">
      <c r="B445" s="165"/>
      <c r="C445" s="69">
        <f t="shared" si="38"/>
        <v>0</v>
      </c>
      <c r="D445" s="16">
        <f>COUNTA(I445:Z445)-C445</f>
        <v>0</v>
      </c>
      <c r="E445" s="13">
        <f t="shared" si="39"/>
        <v>0</v>
      </c>
      <c r="F445" s="19" t="s">
        <v>96</v>
      </c>
      <c r="G445" s="19" t="s">
        <v>96</v>
      </c>
      <c r="H445" s="19" t="s">
        <v>19</v>
      </c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2"/>
    </row>
    <row r="446" spans="2:26" x14ac:dyDescent="0.25">
      <c r="B446" s="165"/>
      <c r="C446" s="69">
        <f t="shared" si="38"/>
        <v>0</v>
      </c>
      <c r="D446" s="16">
        <f>COUNTA(I446:Z446)-C446</f>
        <v>0</v>
      </c>
      <c r="E446" s="13">
        <f t="shared" si="39"/>
        <v>0</v>
      </c>
      <c r="F446" s="19" t="s">
        <v>97</v>
      </c>
      <c r="G446" s="19" t="s">
        <v>97</v>
      </c>
      <c r="H446" s="19" t="s">
        <v>19</v>
      </c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2"/>
    </row>
    <row r="447" spans="2:26" x14ac:dyDescent="0.25">
      <c r="B447" s="165"/>
      <c r="C447" s="69">
        <f t="shared" si="38"/>
        <v>0</v>
      </c>
      <c r="D447" s="16">
        <f>COUNTA(I447:Z447)-C447</f>
        <v>0</v>
      </c>
      <c r="E447" s="13">
        <f t="shared" si="39"/>
        <v>0</v>
      </c>
      <c r="F447" s="53" t="s">
        <v>107</v>
      </c>
      <c r="G447" s="53" t="s">
        <v>106</v>
      </c>
      <c r="H447" s="19" t="s">
        <v>19</v>
      </c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2"/>
    </row>
    <row r="448" spans="2:26" x14ac:dyDescent="0.25">
      <c r="B448" s="165"/>
      <c r="C448" s="69">
        <f t="shared" si="38"/>
        <v>0</v>
      </c>
      <c r="D448" s="16">
        <f>COUNTA(I448:Z448)-C448</f>
        <v>0</v>
      </c>
      <c r="E448" s="13">
        <f t="shared" si="39"/>
        <v>0</v>
      </c>
      <c r="F448" s="53" t="s">
        <v>105</v>
      </c>
      <c r="G448" s="53" t="s">
        <v>108</v>
      </c>
      <c r="H448" s="19" t="s">
        <v>19</v>
      </c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2"/>
    </row>
    <row r="449" spans="1:26" x14ac:dyDescent="0.25">
      <c r="B449" s="165"/>
      <c r="C449" s="70">
        <f t="shared" si="38"/>
        <v>0</v>
      </c>
      <c r="D449" s="16">
        <f>COUNTA(I449:Z449)-C449</f>
        <v>0</v>
      </c>
      <c r="E449" s="72">
        <f t="shared" si="39"/>
        <v>0</v>
      </c>
      <c r="F449" s="53" t="s">
        <v>107</v>
      </c>
      <c r="G449" s="53" t="s">
        <v>106</v>
      </c>
      <c r="H449" s="19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2"/>
    </row>
    <row r="450" spans="1:26" x14ac:dyDescent="0.25">
      <c r="B450" s="165"/>
      <c r="C450" s="70">
        <f t="shared" si="38"/>
        <v>0</v>
      </c>
      <c r="D450" s="16">
        <f>COUNTA(I450:Z450)-C450</f>
        <v>0</v>
      </c>
      <c r="E450" s="72">
        <f t="shared" si="39"/>
        <v>0</v>
      </c>
      <c r="F450" s="53" t="s">
        <v>105</v>
      </c>
      <c r="G450" s="53" t="s">
        <v>108</v>
      </c>
      <c r="H450" s="19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2"/>
    </row>
    <row r="451" spans="1:26" x14ac:dyDescent="0.25">
      <c r="B451" s="165"/>
      <c r="C451" s="69">
        <f t="shared" si="38"/>
        <v>0</v>
      </c>
      <c r="D451" s="16">
        <f>COUNTA(I451:Z451)-C451</f>
        <v>0</v>
      </c>
      <c r="E451" s="13">
        <f t="shared" si="39"/>
        <v>0</v>
      </c>
      <c r="F451" s="19" t="s">
        <v>109</v>
      </c>
      <c r="G451" s="92" t="s">
        <v>110</v>
      </c>
      <c r="H451" s="19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2"/>
    </row>
    <row r="452" spans="1:26" x14ac:dyDescent="0.25">
      <c r="B452" s="165"/>
      <c r="C452" s="71">
        <f t="shared" si="38"/>
        <v>0</v>
      </c>
      <c r="D452" s="4">
        <f>COUNTA(I452:Z452)-C452</f>
        <v>0</v>
      </c>
      <c r="E452" s="71">
        <f t="shared" si="39"/>
        <v>0</v>
      </c>
      <c r="F452" s="19"/>
      <c r="G452" s="19"/>
      <c r="H452" s="19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2"/>
    </row>
    <row r="453" spans="1:26" ht="21.75" thickBot="1" x14ac:dyDescent="0.3">
      <c r="B453" s="166"/>
      <c r="C453" s="71">
        <f t="shared" si="38"/>
        <v>0</v>
      </c>
      <c r="D453" s="4">
        <f>COUNTA(I453:Z453)-C453</f>
        <v>0</v>
      </c>
      <c r="E453" s="71">
        <f t="shared" si="39"/>
        <v>0</v>
      </c>
      <c r="F453" s="20"/>
      <c r="G453" s="20"/>
      <c r="H453" s="20"/>
      <c r="I453" s="83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5"/>
    </row>
    <row r="454" spans="1:26" x14ac:dyDescent="0.25">
      <c r="B454" s="113"/>
    </row>
    <row r="455" spans="1:26" x14ac:dyDescent="0.25">
      <c r="B455" s="113"/>
    </row>
    <row r="460" spans="1:26" ht="15" x14ac:dyDescent="0.25">
      <c r="A460" s="76" t="str" cm="1">
        <f t="array" aca="1" ref="A460" ca="1">HYPERLINK("#'"&amp;CELL("nomfichier",A1)&amp;"'!A1", "↑")</f>
        <v>↑</v>
      </c>
      <c r="B460" s="5" t="s">
        <v>7</v>
      </c>
      <c r="C460" s="5" t="s">
        <v>10</v>
      </c>
      <c r="D460" s="5" t="s">
        <v>11</v>
      </c>
      <c r="E460" s="5" t="s">
        <v>12</v>
      </c>
      <c r="F460" s="5" t="s">
        <v>7</v>
      </c>
      <c r="G460" s="5" t="s">
        <v>10</v>
      </c>
      <c r="H460" s="5" t="s">
        <v>11</v>
      </c>
      <c r="I460" s="5" t="s">
        <v>12</v>
      </c>
      <c r="J460" s="5" t="s">
        <v>7</v>
      </c>
      <c r="K460" s="5" t="s">
        <v>10</v>
      </c>
      <c r="L460" s="5" t="s">
        <v>11</v>
      </c>
      <c r="M460" s="5" t="s">
        <v>12</v>
      </c>
      <c r="N460" s="90" t="s">
        <v>7</v>
      </c>
      <c r="O460" s="90" t="s">
        <v>10</v>
      </c>
      <c r="P460" s="90" t="s">
        <v>11</v>
      </c>
      <c r="Q460" s="91" t="s">
        <v>16</v>
      </c>
      <c r="R460" s="91" t="s">
        <v>16</v>
      </c>
      <c r="S460" s="91"/>
      <c r="T460" s="91"/>
      <c r="U460" s="91"/>
      <c r="V460" s="91"/>
      <c r="W460" s="91"/>
      <c r="X460" s="91"/>
      <c r="Y460" s="91"/>
      <c r="Z460" s="91"/>
    </row>
    <row r="461" spans="1:26" x14ac:dyDescent="0.25">
      <c r="B461" s="89" t="s">
        <v>37</v>
      </c>
      <c r="C461" s="89" t="s">
        <v>38</v>
      </c>
      <c r="D461" s="89" t="s">
        <v>39</v>
      </c>
      <c r="E461" s="89" t="s">
        <v>40</v>
      </c>
      <c r="F461" s="89" t="s">
        <v>41</v>
      </c>
      <c r="G461" s="89" t="s">
        <v>42</v>
      </c>
      <c r="H461" s="89" t="s">
        <v>43</v>
      </c>
      <c r="I461" s="89" t="s">
        <v>44</v>
      </c>
      <c r="J461" s="89" t="s">
        <v>45</v>
      </c>
      <c r="K461" s="89" t="s">
        <v>46</v>
      </c>
      <c r="L461" s="89" t="s">
        <v>47</v>
      </c>
      <c r="M461" s="89" t="s">
        <v>48</v>
      </c>
      <c r="N461" s="89" t="s">
        <v>49</v>
      </c>
      <c r="O461" s="89" t="s">
        <v>50</v>
      </c>
      <c r="P461" s="89" t="s">
        <v>51</v>
      </c>
      <c r="Q461" s="91" t="s">
        <v>16</v>
      </c>
      <c r="R461" s="91" t="s">
        <v>16</v>
      </c>
      <c r="S461" s="91"/>
      <c r="T461" s="91"/>
      <c r="U461" s="91"/>
      <c r="V461" s="91"/>
      <c r="W461" s="91"/>
      <c r="X461" s="91"/>
      <c r="Y461" s="91"/>
      <c r="Z461" s="91"/>
    </row>
  </sheetData>
  <mergeCells count="99">
    <mergeCell ref="B1:Z1"/>
    <mergeCell ref="B4:D4"/>
    <mergeCell ref="F4:H4"/>
    <mergeCell ref="B5:D5"/>
    <mergeCell ref="F5:H5"/>
    <mergeCell ref="F12:H12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F11:H11"/>
    <mergeCell ref="F13:H13"/>
    <mergeCell ref="F14:H14"/>
    <mergeCell ref="B18:B49"/>
    <mergeCell ref="C18:E18"/>
    <mergeCell ref="F18:F19"/>
    <mergeCell ref="G18:G19"/>
    <mergeCell ref="H18:H19"/>
    <mergeCell ref="B86:B117"/>
    <mergeCell ref="C86:E86"/>
    <mergeCell ref="F86:F87"/>
    <mergeCell ref="G86:G87"/>
    <mergeCell ref="H86:H87"/>
    <mergeCell ref="B52:B83"/>
    <mergeCell ref="C52:E52"/>
    <mergeCell ref="F52:F53"/>
    <mergeCell ref="G52:G53"/>
    <mergeCell ref="H52:H53"/>
    <mergeCell ref="B141:B159"/>
    <mergeCell ref="C141:E141"/>
    <mergeCell ref="F141:F142"/>
    <mergeCell ref="G141:G142"/>
    <mergeCell ref="H141:H142"/>
    <mergeCell ref="B120:B138"/>
    <mergeCell ref="C120:E120"/>
    <mergeCell ref="F120:F121"/>
    <mergeCell ref="G120:G121"/>
    <mergeCell ref="H120:H121"/>
    <mergeCell ref="B187:B208"/>
    <mergeCell ref="C187:E187"/>
    <mergeCell ref="F187:F188"/>
    <mergeCell ref="G187:G188"/>
    <mergeCell ref="H187:H188"/>
    <mergeCell ref="B162:B180"/>
    <mergeCell ref="C162:E162"/>
    <mergeCell ref="F162:F163"/>
    <mergeCell ref="G162:G163"/>
    <mergeCell ref="H162:H163"/>
    <mergeCell ref="B235:B256"/>
    <mergeCell ref="C235:E235"/>
    <mergeCell ref="F235:F236"/>
    <mergeCell ref="G235:G236"/>
    <mergeCell ref="H235:H236"/>
    <mergeCell ref="B211:B232"/>
    <mergeCell ref="C211:E211"/>
    <mergeCell ref="F211:F212"/>
    <mergeCell ref="G211:G212"/>
    <mergeCell ref="H211:H212"/>
    <mergeCell ref="B283:B304"/>
    <mergeCell ref="C283:E283"/>
    <mergeCell ref="F283:F284"/>
    <mergeCell ref="G283:G284"/>
    <mergeCell ref="H283:H284"/>
    <mergeCell ref="B259:B280"/>
    <mergeCell ref="C259:E259"/>
    <mergeCell ref="F259:F260"/>
    <mergeCell ref="G259:G260"/>
    <mergeCell ref="H259:H260"/>
    <mergeCell ref="B339:B364"/>
    <mergeCell ref="C339:E339"/>
    <mergeCell ref="F339:F340"/>
    <mergeCell ref="G339:G340"/>
    <mergeCell ref="H339:H340"/>
    <mergeCell ref="B307:B336"/>
    <mergeCell ref="C307:E307"/>
    <mergeCell ref="F307:F308"/>
    <mergeCell ref="G307:G308"/>
    <mergeCell ref="H307:H308"/>
    <mergeCell ref="B395:B420"/>
    <mergeCell ref="C395:E395"/>
    <mergeCell ref="F395:F396"/>
    <mergeCell ref="G395:G396"/>
    <mergeCell ref="H395:H396"/>
    <mergeCell ref="B367:B392"/>
    <mergeCell ref="C367:E367"/>
    <mergeCell ref="F367:F368"/>
    <mergeCell ref="G367:G368"/>
    <mergeCell ref="H367:H368"/>
    <mergeCell ref="B423:B453"/>
    <mergeCell ref="C423:E423"/>
    <mergeCell ref="F423:F424"/>
    <mergeCell ref="G423:G424"/>
    <mergeCell ref="H423:H424"/>
  </mergeCells>
  <conditionalFormatting sqref="C20:C49 C309:C336">
    <cfRule type="cellIs" dxfId="376" priority="110" operator="greaterThan">
      <formula>2</formula>
    </cfRule>
  </conditionalFormatting>
  <conditionalFormatting sqref="C54:C83">
    <cfRule type="cellIs" dxfId="375" priority="108" operator="greaterThan">
      <formula>2</formula>
    </cfRule>
  </conditionalFormatting>
  <conditionalFormatting sqref="C88:C117">
    <cfRule type="cellIs" dxfId="374" priority="105" operator="greaterThan">
      <formula>2</formula>
    </cfRule>
  </conditionalFormatting>
  <conditionalFormatting sqref="C122:C138">
    <cfRule type="cellIs" dxfId="373" priority="104" operator="greaterThan">
      <formula>2</formula>
    </cfRule>
  </conditionalFormatting>
  <conditionalFormatting sqref="C143:C159">
    <cfRule type="cellIs" dxfId="372" priority="103" operator="greaterThan">
      <formula>2</formula>
    </cfRule>
  </conditionalFormatting>
  <conditionalFormatting sqref="C164:C184">
    <cfRule type="cellIs" dxfId="371" priority="101" operator="greaterThan">
      <formula>2</formula>
    </cfRule>
  </conditionalFormatting>
  <conditionalFormatting sqref="C189:C208">
    <cfRule type="cellIs" dxfId="370" priority="100" operator="greaterThan">
      <formula>2</formula>
    </cfRule>
  </conditionalFormatting>
  <conditionalFormatting sqref="C213:C232">
    <cfRule type="cellIs" dxfId="369" priority="98" operator="greaterThan">
      <formula>2</formula>
    </cfRule>
  </conditionalFormatting>
  <conditionalFormatting sqref="C237:C256">
    <cfRule type="cellIs" dxfId="368" priority="96" operator="greaterThan">
      <formula>2</formula>
    </cfRule>
  </conditionalFormatting>
  <conditionalFormatting sqref="C261:C280">
    <cfRule type="cellIs" dxfId="367" priority="94" operator="greaterThan">
      <formula>2</formula>
    </cfRule>
  </conditionalFormatting>
  <conditionalFormatting sqref="C285:C304">
    <cfRule type="cellIs" dxfId="366" priority="89" operator="greaterThan">
      <formula>2</formula>
    </cfRule>
  </conditionalFormatting>
  <conditionalFormatting sqref="C341:C364">
    <cfRule type="cellIs" dxfId="365" priority="87" operator="greaterThan">
      <formula>2</formula>
    </cfRule>
  </conditionalFormatting>
  <conditionalFormatting sqref="C369:C392">
    <cfRule type="cellIs" dxfId="364" priority="84" operator="greaterThan">
      <formula>2</formula>
    </cfRule>
  </conditionalFormatting>
  <conditionalFormatting sqref="C397:C420">
    <cfRule type="cellIs" dxfId="363" priority="81" operator="greaterThan">
      <formula>2</formula>
    </cfRule>
  </conditionalFormatting>
  <conditionalFormatting sqref="C425:C453">
    <cfRule type="cellIs" dxfId="362" priority="79" operator="greaterThan">
      <formula>2</formula>
    </cfRule>
  </conditionalFormatting>
  <conditionalFormatting sqref="F362">
    <cfRule type="expression" dxfId="361" priority="114">
      <formula>$C361&gt;2</formula>
    </cfRule>
  </conditionalFormatting>
  <conditionalFormatting sqref="F390">
    <cfRule type="expression" dxfId="360" priority="86">
      <formula>$C389&gt;2</formula>
    </cfRule>
  </conditionalFormatting>
  <conditionalFormatting sqref="F418">
    <cfRule type="expression" dxfId="359" priority="83">
      <formula>$C417&gt;2</formula>
    </cfRule>
  </conditionalFormatting>
  <conditionalFormatting sqref="F133:H138 F360:H360 G361:H362 F363:H364 F20:H43 H122:H132 F230:H232 G228:H229 H341:H359">
    <cfRule type="expression" dxfId="358" priority="111">
      <formula>$C20&gt;2</formula>
    </cfRule>
  </conditionalFormatting>
  <conditionalFormatting sqref="F44:H44">
    <cfRule type="expression" dxfId="357" priority="112">
      <formula>$C49&gt;2</formula>
    </cfRule>
  </conditionalFormatting>
  <conditionalFormatting sqref="H54:H78">
    <cfRule type="expression" dxfId="356" priority="109">
      <formula>$C54&gt;2</formula>
    </cfRule>
  </conditionalFormatting>
  <conditionalFormatting sqref="F79:H79 H78">
    <cfRule type="expression" dxfId="355" priority="78">
      <formula>$C83&gt;2</formula>
    </cfRule>
  </conditionalFormatting>
  <conditionalFormatting sqref="H88:H111">
    <cfRule type="expression" dxfId="354" priority="106">
      <formula>$C88&gt;2</formula>
    </cfRule>
  </conditionalFormatting>
  <conditionalFormatting sqref="H112">
    <cfRule type="expression" dxfId="353" priority="107">
      <formula>$C117&gt;2</formula>
    </cfRule>
  </conditionalFormatting>
  <conditionalFormatting sqref="F157:H159 H143:H156">
    <cfRule type="expression" dxfId="352" priority="93">
      <formula>$C143&gt;2</formula>
    </cfRule>
  </conditionalFormatting>
  <conditionalFormatting sqref="F178:H180 H164:H177">
    <cfRule type="expression" dxfId="351" priority="92">
      <formula>$C164&gt;2</formula>
    </cfRule>
  </conditionalFormatting>
  <conditionalFormatting sqref="F178:H184 H176:H177">
    <cfRule type="expression" dxfId="350" priority="102">
      <formula>$C176&gt;2</formula>
    </cfRule>
  </conditionalFormatting>
  <conditionalFormatting sqref="F202:H208 H189:H201">
    <cfRule type="expression" dxfId="349" priority="91">
      <formula>$C189&gt;2</formula>
    </cfRule>
  </conditionalFormatting>
  <conditionalFormatting sqref="H213:H227">
    <cfRule type="expression" dxfId="348" priority="99">
      <formula>$C213&gt;2</formula>
    </cfRule>
  </conditionalFormatting>
  <conditionalFormatting sqref="F253:H256 H237:H252">
    <cfRule type="expression" dxfId="347" priority="97">
      <formula>$C237&gt;2</formula>
    </cfRule>
  </conditionalFormatting>
  <conditionalFormatting sqref="F277:H280 H261:H276">
    <cfRule type="expression" dxfId="346" priority="95">
      <formula>$C261&gt;2</formula>
    </cfRule>
  </conditionalFormatting>
  <conditionalFormatting sqref="F301:H304 H285:H300">
    <cfRule type="expression" dxfId="345" priority="90">
      <formula>$C285&gt;2</formula>
    </cfRule>
  </conditionalFormatting>
  <conditionalFormatting sqref="H309:H332">
    <cfRule type="expression" dxfId="344" priority="88">
      <formula>$C309&gt;2</formula>
    </cfRule>
  </conditionalFormatting>
  <conditionalFormatting sqref="H333">
    <cfRule type="expression" dxfId="343" priority="113">
      <formula>#REF!&gt;2</formula>
    </cfRule>
  </conditionalFormatting>
  <conditionalFormatting sqref="G390:H390 F391:H392 H369:H389">
    <cfRule type="expression" dxfId="342" priority="85">
      <formula>$C369&gt;2</formula>
    </cfRule>
  </conditionalFormatting>
  <conditionalFormatting sqref="G417:H418 F419:H420 H397:H416">
    <cfRule type="expression" dxfId="341" priority="82">
      <formula>$C397&gt;2</formula>
    </cfRule>
  </conditionalFormatting>
  <conditionalFormatting sqref="H425:H445">
    <cfRule type="expression" dxfId="340" priority="76">
      <formula>$C425&gt;2</formula>
    </cfRule>
  </conditionalFormatting>
  <conditionalFormatting sqref="H451">
    <cfRule type="expression" dxfId="339" priority="77">
      <formula>$C451&gt;2</formula>
    </cfRule>
  </conditionalFormatting>
  <conditionalFormatting sqref="H445:H448">
    <cfRule type="expression" dxfId="338" priority="80">
      <formula>$C445&gt;2</formula>
    </cfRule>
  </conditionalFormatting>
  <conditionalFormatting sqref="F54:G77">
    <cfRule type="expression" dxfId="337" priority="74">
      <formula>$C54&gt;2</formula>
    </cfRule>
  </conditionalFormatting>
  <conditionalFormatting sqref="F78:G78">
    <cfRule type="expression" dxfId="336" priority="75">
      <formula>$C83&gt;2</formula>
    </cfRule>
  </conditionalFormatting>
  <conditionalFormatting sqref="F113:G113">
    <cfRule type="expression" dxfId="335" priority="73">
      <formula>$C118&gt;2</formula>
    </cfRule>
  </conditionalFormatting>
  <conditionalFormatting sqref="F88:G111">
    <cfRule type="expression" dxfId="334" priority="71">
      <formula>$C88&gt;2</formula>
    </cfRule>
  </conditionalFormatting>
  <conditionalFormatting sqref="F112:G112">
    <cfRule type="expression" dxfId="333" priority="72">
      <formula>$C117&gt;2</formula>
    </cfRule>
  </conditionalFormatting>
  <conditionalFormatting sqref="F132:G132">
    <cfRule type="expression" dxfId="332" priority="70">
      <formula>$C137&gt;2</formula>
    </cfRule>
  </conditionalFormatting>
  <conditionalFormatting sqref="F122:G130">
    <cfRule type="expression" dxfId="331" priority="68">
      <formula>$C122&gt;2</formula>
    </cfRule>
  </conditionalFormatting>
  <conditionalFormatting sqref="F131:G131">
    <cfRule type="expression" dxfId="330" priority="69">
      <formula>$C136&gt;2</formula>
    </cfRule>
  </conditionalFormatting>
  <conditionalFormatting sqref="F154:G156">
    <cfRule type="expression" dxfId="329" priority="67">
      <formula>$C154&gt;2</formula>
    </cfRule>
  </conditionalFormatting>
  <conditionalFormatting sqref="F153:G153">
    <cfRule type="expression" dxfId="328" priority="66">
      <formula>$C158&gt;2</formula>
    </cfRule>
  </conditionalFormatting>
  <conditionalFormatting sqref="F143:G151">
    <cfRule type="expression" dxfId="327" priority="64">
      <formula>$C143&gt;2</formula>
    </cfRule>
  </conditionalFormatting>
  <conditionalFormatting sqref="F152:G152">
    <cfRule type="expression" dxfId="326" priority="65">
      <formula>$C157&gt;2</formula>
    </cfRule>
  </conditionalFormatting>
  <conditionalFormatting sqref="F175:G177">
    <cfRule type="expression" dxfId="325" priority="63">
      <formula>$C175&gt;2</formula>
    </cfRule>
  </conditionalFormatting>
  <conditionalFormatting sqref="F174:G174">
    <cfRule type="expression" dxfId="324" priority="62">
      <formula>$C179&gt;2</formula>
    </cfRule>
  </conditionalFormatting>
  <conditionalFormatting sqref="F164:G172">
    <cfRule type="expression" dxfId="323" priority="60">
      <formula>$C164&gt;2</formula>
    </cfRule>
  </conditionalFormatting>
  <conditionalFormatting sqref="F173:G173">
    <cfRule type="expression" dxfId="322" priority="61">
      <formula>$C178&gt;2</formula>
    </cfRule>
  </conditionalFormatting>
  <conditionalFormatting sqref="F200:G201">
    <cfRule type="expression" dxfId="321" priority="59">
      <formula>$C200&gt;2</formula>
    </cfRule>
  </conditionalFormatting>
  <conditionalFormatting sqref="F199:G199">
    <cfRule type="expression" dxfId="320" priority="58">
      <formula>$C204&gt;2</formula>
    </cfRule>
  </conditionalFormatting>
  <conditionalFormatting sqref="F189:G197">
    <cfRule type="expression" dxfId="319" priority="56">
      <formula>$C189&gt;2</formula>
    </cfRule>
  </conditionalFormatting>
  <conditionalFormatting sqref="F198:G198">
    <cfRule type="expression" dxfId="318" priority="57">
      <formula>$C203&gt;2</formula>
    </cfRule>
  </conditionalFormatting>
  <conditionalFormatting sqref="F226:G227">
    <cfRule type="expression" dxfId="317" priority="55">
      <formula>$C226&gt;2</formula>
    </cfRule>
  </conditionalFormatting>
  <conditionalFormatting sqref="F224:G225">
    <cfRule type="expression" dxfId="316" priority="54">
      <formula>$C224&gt;2</formula>
    </cfRule>
  </conditionalFormatting>
  <conditionalFormatting sqref="F223:G223">
    <cfRule type="expression" dxfId="315" priority="53">
      <formula>$C228&gt;2</formula>
    </cfRule>
  </conditionalFormatting>
  <conditionalFormatting sqref="F213:G221">
    <cfRule type="expression" dxfId="314" priority="51">
      <formula>$C213&gt;2</formula>
    </cfRule>
  </conditionalFormatting>
  <conditionalFormatting sqref="F222:G222">
    <cfRule type="expression" dxfId="313" priority="52">
      <formula>$C227&gt;2</formula>
    </cfRule>
  </conditionalFormatting>
  <conditionalFormatting sqref="F228">
    <cfRule type="expression" dxfId="312" priority="115">
      <formula>$C229&gt;2</formula>
    </cfRule>
  </conditionalFormatting>
  <conditionalFormatting sqref="G252">
    <cfRule type="expression" dxfId="311" priority="49">
      <formula>$C252&gt;2</formula>
    </cfRule>
  </conditionalFormatting>
  <conditionalFormatting sqref="F250:G251">
    <cfRule type="expression" dxfId="310" priority="48">
      <formula>$C250&gt;2</formula>
    </cfRule>
  </conditionalFormatting>
  <conditionalFormatting sqref="F248:G249">
    <cfRule type="expression" dxfId="309" priority="47">
      <formula>$C248&gt;2</formula>
    </cfRule>
  </conditionalFormatting>
  <conditionalFormatting sqref="F247:G247">
    <cfRule type="expression" dxfId="308" priority="46">
      <formula>$C252&gt;2</formula>
    </cfRule>
  </conditionalFormatting>
  <conditionalFormatting sqref="F237:G245">
    <cfRule type="expression" dxfId="307" priority="44">
      <formula>$C237&gt;2</formula>
    </cfRule>
  </conditionalFormatting>
  <conditionalFormatting sqref="F246:G246">
    <cfRule type="expression" dxfId="306" priority="45">
      <formula>$C251&gt;2</formula>
    </cfRule>
  </conditionalFormatting>
  <conditionalFormatting sqref="F252">
    <cfRule type="expression" dxfId="305" priority="50">
      <formula>$C253&gt;2</formula>
    </cfRule>
  </conditionalFormatting>
  <conditionalFormatting sqref="G276">
    <cfRule type="expression" dxfId="304" priority="42">
      <formula>$C276&gt;2</formula>
    </cfRule>
  </conditionalFormatting>
  <conditionalFormatting sqref="F274:G275">
    <cfRule type="expression" dxfId="303" priority="41">
      <formula>$C274&gt;2</formula>
    </cfRule>
  </conditionalFormatting>
  <conditionalFormatting sqref="F272:G273">
    <cfRule type="expression" dxfId="302" priority="40">
      <formula>$C272&gt;2</formula>
    </cfRule>
  </conditionalFormatting>
  <conditionalFormatting sqref="F271:G271">
    <cfRule type="expression" dxfId="301" priority="39">
      <formula>$C276&gt;2</formula>
    </cfRule>
  </conditionalFormatting>
  <conditionalFormatting sqref="F261:G269">
    <cfRule type="expression" dxfId="300" priority="37">
      <formula>$C261&gt;2</formula>
    </cfRule>
  </conditionalFormatting>
  <conditionalFormatting sqref="F270:G270">
    <cfRule type="expression" dxfId="299" priority="38">
      <formula>$C275&gt;2</formula>
    </cfRule>
  </conditionalFormatting>
  <conditionalFormatting sqref="F276">
    <cfRule type="expression" dxfId="298" priority="43">
      <formula>$C277&gt;2</formula>
    </cfRule>
  </conditionalFormatting>
  <conditionalFormatting sqref="G300">
    <cfRule type="expression" dxfId="297" priority="35">
      <formula>$C300&gt;2</formula>
    </cfRule>
  </conditionalFormatting>
  <conditionalFormatting sqref="F298:G299">
    <cfRule type="expression" dxfId="296" priority="34">
      <formula>$C298&gt;2</formula>
    </cfRule>
  </conditionalFormatting>
  <conditionalFormatting sqref="F296:G297">
    <cfRule type="expression" dxfId="295" priority="33">
      <formula>$C296&gt;2</formula>
    </cfRule>
  </conditionalFormatting>
  <conditionalFormatting sqref="F295:G295">
    <cfRule type="expression" dxfId="294" priority="32">
      <formula>$C300&gt;2</formula>
    </cfRule>
  </conditionalFormatting>
  <conditionalFormatting sqref="F285:G293">
    <cfRule type="expression" dxfId="293" priority="30">
      <formula>$C285&gt;2</formula>
    </cfRule>
  </conditionalFormatting>
  <conditionalFormatting sqref="F294:G294">
    <cfRule type="expression" dxfId="292" priority="31">
      <formula>$C299&gt;2</formula>
    </cfRule>
  </conditionalFormatting>
  <conditionalFormatting sqref="F300">
    <cfRule type="expression" dxfId="291" priority="36">
      <formula>$C301&gt;2</formula>
    </cfRule>
  </conditionalFormatting>
  <conditionalFormatting sqref="G324">
    <cfRule type="expression" dxfId="290" priority="28">
      <formula>$C324&gt;2</formula>
    </cfRule>
  </conditionalFormatting>
  <conditionalFormatting sqref="F322:G323">
    <cfRule type="expression" dxfId="289" priority="27">
      <formula>$C322&gt;2</formula>
    </cfRule>
  </conditionalFormatting>
  <conditionalFormatting sqref="F320:G321">
    <cfRule type="expression" dxfId="288" priority="26">
      <formula>$C320&gt;2</formula>
    </cfRule>
  </conditionalFormatting>
  <conditionalFormatting sqref="F319:G319">
    <cfRule type="expression" dxfId="287" priority="25">
      <formula>$C324&gt;2</formula>
    </cfRule>
  </conditionalFormatting>
  <conditionalFormatting sqref="F309:G317">
    <cfRule type="expression" dxfId="286" priority="23">
      <formula>$C309&gt;2</formula>
    </cfRule>
  </conditionalFormatting>
  <conditionalFormatting sqref="F318:G318">
    <cfRule type="expression" dxfId="285" priority="24">
      <formula>$C323&gt;2</formula>
    </cfRule>
  </conditionalFormatting>
  <conditionalFormatting sqref="F324">
    <cfRule type="expression" dxfId="284" priority="29">
      <formula>$C325&gt;2</formula>
    </cfRule>
  </conditionalFormatting>
  <conditionalFormatting sqref="F333:G334">
    <cfRule type="expression" dxfId="283" priority="21">
      <formula>$C333&gt;2</formula>
    </cfRule>
  </conditionalFormatting>
  <conditionalFormatting sqref="F331:G332">
    <cfRule type="expression" dxfId="282" priority="20">
      <formula>$C331&gt;2</formula>
    </cfRule>
  </conditionalFormatting>
  <conditionalFormatting sqref="F330:G330">
    <cfRule type="expression" dxfId="281" priority="19">
      <formula>$C335&gt;2</formula>
    </cfRule>
  </conditionalFormatting>
  <conditionalFormatting sqref="F325:G328">
    <cfRule type="expression" dxfId="280" priority="17">
      <formula>$C325&gt;2</formula>
    </cfRule>
  </conditionalFormatting>
  <conditionalFormatting sqref="F329:G329">
    <cfRule type="expression" dxfId="279" priority="18">
      <formula>$C334&gt;2</formula>
    </cfRule>
  </conditionalFormatting>
  <conditionalFormatting sqref="F335">
    <cfRule type="expression" dxfId="278" priority="22">
      <formula>$C336&gt;2</formula>
    </cfRule>
  </conditionalFormatting>
  <conditionalFormatting sqref="G343 G350 G357">
    <cfRule type="expression" dxfId="277" priority="15">
      <formula>$C343&gt;2</formula>
    </cfRule>
  </conditionalFormatting>
  <conditionalFormatting sqref="F341:G342 F348:G349 F355:G356">
    <cfRule type="expression" dxfId="276" priority="14">
      <formula>$C341&gt;2</formula>
    </cfRule>
  </conditionalFormatting>
  <conditionalFormatting sqref="F343 F350 F357">
    <cfRule type="expression" dxfId="275" priority="16">
      <formula>$C344&gt;2</formula>
    </cfRule>
  </conditionalFormatting>
  <conditionalFormatting sqref="F344:G347 F351:G354 F358:G359">
    <cfRule type="expression" dxfId="274" priority="13">
      <formula>$C344&gt;2</formula>
    </cfRule>
  </conditionalFormatting>
  <conditionalFormatting sqref="G371 G377 G383 G389">
    <cfRule type="expression" dxfId="273" priority="11">
      <formula>$C371&gt;2</formula>
    </cfRule>
  </conditionalFormatting>
  <conditionalFormatting sqref="F369:G370 F375:G376 F381:G382 F387:G388">
    <cfRule type="expression" dxfId="272" priority="10">
      <formula>$C369&gt;2</formula>
    </cfRule>
  </conditionalFormatting>
  <conditionalFormatting sqref="F371 F377 F383 F389">
    <cfRule type="expression" dxfId="271" priority="12">
      <formula>$C372&gt;2</formula>
    </cfRule>
  </conditionalFormatting>
  <conditionalFormatting sqref="F372:G374 F378:G380 F384:G386">
    <cfRule type="expression" dxfId="270" priority="9">
      <formula>$C372&gt;2</formula>
    </cfRule>
  </conditionalFormatting>
  <conditionalFormatting sqref="G399 G407 G415">
    <cfRule type="expression" dxfId="269" priority="7">
      <formula>$C399&gt;2</formula>
    </cfRule>
  </conditionalFormatting>
  <conditionalFormatting sqref="F397:G398 F403:G406 F411:G414">
    <cfRule type="expression" dxfId="268" priority="6">
      <formula>$C397&gt;2</formula>
    </cfRule>
  </conditionalFormatting>
  <conditionalFormatting sqref="F399 F407 F415">
    <cfRule type="expression" dxfId="267" priority="8">
      <formula>$C400&gt;2</formula>
    </cfRule>
  </conditionalFormatting>
  <conditionalFormatting sqref="F400:G402 F408:G410 F416:G416">
    <cfRule type="expression" dxfId="266" priority="5">
      <formula>$C400&gt;2</formula>
    </cfRule>
  </conditionalFormatting>
  <conditionalFormatting sqref="G427 G435 G443 G451">
    <cfRule type="expression" dxfId="265" priority="3">
      <formula>$C427&gt;2</formula>
    </cfRule>
  </conditionalFormatting>
  <conditionalFormatting sqref="F425:G426 F431:G434 F439:G442 F447:G450">
    <cfRule type="expression" dxfId="264" priority="2">
      <formula>$C425&gt;2</formula>
    </cfRule>
  </conditionalFormatting>
  <conditionalFormatting sqref="F427 F435 F443 F451">
    <cfRule type="expression" dxfId="263" priority="4">
      <formula>$C428&gt;2</formula>
    </cfRule>
  </conditionalFormatting>
  <conditionalFormatting sqref="F428:G430 F436:G438 F444:G446">
    <cfRule type="expression" dxfId="262" priority="1">
      <formula>$C428&gt;2</formula>
    </cfRule>
  </conditionalFormatting>
  <pageMargins left="0.7" right="0.7" top="0.75" bottom="0.75" header="0.3" footer="0.3"/>
  <tableParts count="3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0E54-898F-408D-96B5-E4B9783C9F48}">
  <dimension ref="A1:AS461"/>
  <sheetViews>
    <sheetView zoomScale="55" zoomScaleNormal="55" workbookViewId="0">
      <selection activeCell="AD22" sqref="AD22"/>
    </sheetView>
  </sheetViews>
  <sheetFormatPr baseColWidth="10" defaultRowHeight="21" x14ac:dyDescent="0.25"/>
  <cols>
    <col min="1" max="1" width="5.140625" style="75" customWidth="1"/>
    <col min="2" max="2" width="7.28515625" customWidth="1"/>
    <col min="3" max="3" width="14" customWidth="1"/>
    <col min="6" max="6" width="22.85546875" customWidth="1"/>
    <col min="7" max="7" width="17.5703125" customWidth="1"/>
    <col min="8" max="8" width="9.5703125" customWidth="1"/>
    <col min="9" max="26" width="9.7109375" customWidth="1"/>
    <col min="27" max="30" width="7.7109375" customWidth="1"/>
  </cols>
  <sheetData>
    <row r="1" spans="2:45" ht="31.5" x14ac:dyDescent="0.5">
      <c r="B1" s="116" t="s">
        <v>22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79"/>
    </row>
    <row r="3" spans="2:45" ht="21.75" thickBot="1" x14ac:dyDescent="0.3"/>
    <row r="4" spans="2:45" ht="27" thickBot="1" x14ac:dyDescent="0.45">
      <c r="B4" s="117" t="s">
        <v>20</v>
      </c>
      <c r="C4" s="118"/>
      <c r="D4" s="119"/>
      <c r="E4" s="77"/>
      <c r="F4" s="120" t="s">
        <v>21</v>
      </c>
      <c r="G4" s="121"/>
      <c r="H4" s="122"/>
      <c r="W4" s="109"/>
      <c r="X4" s="107" t="str" cm="1">
        <f t="array" aca="1" ref="X4" ca="1">HYPERLINK("#'"&amp;CELL("nomfichier",A1)&amp;"'!A484", "Configuration du mois")</f>
        <v>Configuration du mois</v>
      </c>
      <c r="Y4" s="108"/>
      <c r="Z4" s="115"/>
    </row>
    <row r="5" spans="2:45" x14ac:dyDescent="0.25">
      <c r="B5" s="123"/>
      <c r="C5" s="124"/>
      <c r="D5" s="125"/>
      <c r="F5" s="126"/>
      <c r="G5" s="127"/>
      <c r="H5" s="128"/>
      <c r="X5" s="2"/>
    </row>
    <row r="6" spans="2:45" x14ac:dyDescent="0.25">
      <c r="B6" s="126"/>
      <c r="C6" s="127"/>
      <c r="D6" s="128"/>
      <c r="F6" s="126"/>
      <c r="G6" s="129"/>
      <c r="H6" s="130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</row>
    <row r="7" spans="2:45" x14ac:dyDescent="0.25">
      <c r="B7" s="126"/>
      <c r="C7" s="127"/>
      <c r="D7" s="128"/>
      <c r="F7" s="126"/>
      <c r="G7" s="129"/>
      <c r="H7" s="130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</row>
    <row r="8" spans="2:45" x14ac:dyDescent="0.25">
      <c r="B8" s="126"/>
      <c r="C8" s="127"/>
      <c r="D8" s="128"/>
      <c r="F8" s="126"/>
      <c r="G8" s="129"/>
      <c r="H8" s="130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</row>
    <row r="9" spans="2:45" x14ac:dyDescent="0.25">
      <c r="B9" s="126"/>
      <c r="C9" s="127"/>
      <c r="D9" s="128"/>
      <c r="F9" s="126"/>
      <c r="G9" s="129"/>
      <c r="H9" s="130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2:45" x14ac:dyDescent="0.25">
      <c r="B10" s="126"/>
      <c r="C10" s="127"/>
      <c r="D10" s="128"/>
      <c r="F10" s="126"/>
      <c r="G10" s="129"/>
      <c r="H10" s="130"/>
    </row>
    <row r="11" spans="2:45" ht="23.25" x14ac:dyDescent="0.35">
      <c r="B11" s="111"/>
      <c r="C11" s="95"/>
      <c r="D11" s="96"/>
      <c r="F11" s="126"/>
      <c r="G11" s="129"/>
      <c r="H11" s="130"/>
    </row>
    <row r="12" spans="2:45" ht="23.25" x14ac:dyDescent="0.35">
      <c r="B12" s="111"/>
      <c r="C12" s="95"/>
      <c r="D12" s="96"/>
      <c r="F12" s="126"/>
      <c r="G12" s="129"/>
      <c r="H12" s="130"/>
    </row>
    <row r="13" spans="2:45" ht="23.25" x14ac:dyDescent="0.35">
      <c r="B13" s="111"/>
      <c r="C13" s="95"/>
      <c r="D13" s="96"/>
      <c r="F13" s="126"/>
      <c r="G13" s="129"/>
      <c r="H13" s="130"/>
    </row>
    <row r="14" spans="2:45" ht="24" thickBot="1" x14ac:dyDescent="0.4">
      <c r="B14" s="112"/>
      <c r="C14" s="98"/>
      <c r="D14" s="99"/>
      <c r="F14" s="131"/>
      <c r="G14" s="132"/>
      <c r="H14" s="133"/>
    </row>
    <row r="17" spans="1:26" ht="21.75" thickBot="1" x14ac:dyDescent="0.3">
      <c r="B17" s="113"/>
    </row>
    <row r="18" spans="1:26" ht="18.75" x14ac:dyDescent="0.25">
      <c r="A18" s="76" t="str" cm="1">
        <f t="array" aca="1" ref="A18" ca="1">HYPERLINK("#'"&amp;CELL("nomfichier",A1)&amp;"'!A1", "↑")</f>
        <v>↑</v>
      </c>
      <c r="B18" s="176" t="s">
        <v>112</v>
      </c>
      <c r="C18" s="137" t="s">
        <v>4</v>
      </c>
      <c r="D18" s="138"/>
      <c r="E18" s="139"/>
      <c r="F18" s="140" t="s">
        <v>13</v>
      </c>
      <c r="G18" s="142" t="s">
        <v>1</v>
      </c>
      <c r="H18" s="142" t="s">
        <v>2</v>
      </c>
      <c r="I18" s="32" t="str">
        <f>$B$460</f>
        <v>Vendredi</v>
      </c>
      <c r="J18" s="33" t="str">
        <f>$C$460</f>
        <v>Lundi</v>
      </c>
      <c r="K18" s="33" t="str">
        <f>$D$460</f>
        <v>Mardi</v>
      </c>
      <c r="L18" s="33" t="str">
        <f>$E$460</f>
        <v>Jeudi</v>
      </c>
      <c r="M18" s="33" t="str">
        <f>$F$460</f>
        <v>Vendredi</v>
      </c>
      <c r="N18" s="33" t="str">
        <f>$G$460</f>
        <v>Lundi</v>
      </c>
      <c r="O18" s="33" t="str">
        <f>$H$460</f>
        <v>Mardi</v>
      </c>
      <c r="P18" s="33" t="str">
        <f>$I$460</f>
        <v>Jeudi</v>
      </c>
      <c r="Q18" s="33" t="str">
        <f>$J$460</f>
        <v>Vendredi</v>
      </c>
      <c r="R18" s="33" t="str">
        <f>$K$460</f>
        <v>Lundi</v>
      </c>
      <c r="S18" s="33" t="str">
        <f>$L$460</f>
        <v>Mardi</v>
      </c>
      <c r="T18" s="33" t="str">
        <f>$M$460</f>
        <v>Jeudi</v>
      </c>
      <c r="U18" s="33" t="str">
        <f>$N$460</f>
        <v>Vendredi</v>
      </c>
      <c r="V18" s="33">
        <f>$O$460</f>
        <v>0</v>
      </c>
      <c r="W18" s="33">
        <f>$P$460</f>
        <v>0</v>
      </c>
      <c r="X18" s="34" t="str">
        <f>$Q$460</f>
        <v xml:space="preserve"> </v>
      </c>
      <c r="Y18" s="34" t="str">
        <f>$R$460</f>
        <v xml:space="preserve"> </v>
      </c>
      <c r="Z18" s="35">
        <f>$S$460</f>
        <v>0</v>
      </c>
    </row>
    <row r="19" spans="1:26" x14ac:dyDescent="0.25">
      <c r="B19" s="177"/>
      <c r="C19" s="3" t="s">
        <v>5</v>
      </c>
      <c r="D19" s="3" t="s">
        <v>6</v>
      </c>
      <c r="E19" s="3" t="s">
        <v>3</v>
      </c>
      <c r="F19" s="141"/>
      <c r="G19" s="143"/>
      <c r="H19" s="143"/>
      <c r="I19" s="7" t="str">
        <f>$B$461</f>
        <v>1/12</v>
      </c>
      <c r="J19" s="6" t="str">
        <f>$C$461</f>
        <v>4/12</v>
      </c>
      <c r="K19" s="6" t="str">
        <f>$D$461</f>
        <v>5/12</v>
      </c>
      <c r="L19" s="6" t="str">
        <f>$E$461</f>
        <v>7/12</v>
      </c>
      <c r="M19" s="6" t="str">
        <f>$F$461</f>
        <v>8/12</v>
      </c>
      <c r="N19" s="6" t="str">
        <f>$G$461</f>
        <v>11/12</v>
      </c>
      <c r="O19" s="6" t="str">
        <f>$H$461</f>
        <v>12/12</v>
      </c>
      <c r="P19" s="6" t="str">
        <f>$I$461</f>
        <v>14/12</v>
      </c>
      <c r="Q19" s="6" t="str">
        <f>$J$461</f>
        <v>15/12</v>
      </c>
      <c r="R19" s="6" t="str">
        <f>$K$461</f>
        <v>18/12</v>
      </c>
      <c r="S19" s="6" t="str">
        <f>$L$461</f>
        <v>19/12</v>
      </c>
      <c r="T19" s="6" t="str">
        <f>$M$461</f>
        <v>21/12</v>
      </c>
      <c r="U19" s="6" t="str">
        <f>$N$461</f>
        <v>22/12</v>
      </c>
      <c r="V19" s="6">
        <f>$O$461</f>
        <v>0</v>
      </c>
      <c r="W19" s="6">
        <f>$P$461</f>
        <v>0</v>
      </c>
      <c r="X19" s="8" t="str">
        <f>$R$461</f>
        <v xml:space="preserve"> </v>
      </c>
      <c r="Y19" s="8" t="str">
        <f>$R$461</f>
        <v xml:space="preserve"> </v>
      </c>
      <c r="Z19" s="36">
        <f>$S$461</f>
        <v>0</v>
      </c>
    </row>
    <row r="20" spans="1:26" x14ac:dyDescent="0.25">
      <c r="B20" s="177"/>
      <c r="C20" s="26">
        <f t="shared" ref="C20:C49" si="0">COUNTIF(H20:ZN20, "nj")</f>
        <v>0</v>
      </c>
      <c r="D20" s="26">
        <f t="shared" ref="D20:D49" si="1">COUNTA(I20:Z20)-C20</f>
        <v>0</v>
      </c>
      <c r="E20" s="26">
        <f>C20+D20</f>
        <v>0</v>
      </c>
      <c r="F20" s="191" t="s">
        <v>77</v>
      </c>
      <c r="G20" s="191" t="s">
        <v>77</v>
      </c>
      <c r="H20" s="19" t="s">
        <v>8</v>
      </c>
      <c r="I20" s="8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2"/>
    </row>
    <row r="21" spans="1:26" x14ac:dyDescent="0.25">
      <c r="B21" s="177"/>
      <c r="C21" s="26">
        <f t="shared" si="0"/>
        <v>0</v>
      </c>
      <c r="D21" s="26">
        <f t="shared" si="1"/>
        <v>0</v>
      </c>
      <c r="E21" s="26">
        <f t="shared" ref="E21:E43" si="2">C21+D21</f>
        <v>0</v>
      </c>
      <c r="F21" s="19" t="s">
        <v>78</v>
      </c>
      <c r="G21" s="19" t="s">
        <v>78</v>
      </c>
      <c r="H21" s="19" t="s">
        <v>8</v>
      </c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2"/>
    </row>
    <row r="22" spans="1:26" x14ac:dyDescent="0.25">
      <c r="B22" s="177"/>
      <c r="C22" s="26">
        <f t="shared" si="0"/>
        <v>0</v>
      </c>
      <c r="D22" s="26">
        <f t="shared" si="1"/>
        <v>0</v>
      </c>
      <c r="E22" s="26">
        <f t="shared" si="2"/>
        <v>0</v>
      </c>
      <c r="F22" s="19" t="s">
        <v>79</v>
      </c>
      <c r="G22" s="19" t="s">
        <v>79</v>
      </c>
      <c r="H22" s="19" t="s">
        <v>8</v>
      </c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2"/>
    </row>
    <row r="23" spans="1:26" x14ac:dyDescent="0.25">
      <c r="B23" s="177"/>
      <c r="C23" s="26">
        <f t="shared" si="0"/>
        <v>0</v>
      </c>
      <c r="D23" s="26">
        <f t="shared" si="1"/>
        <v>0</v>
      </c>
      <c r="E23" s="26">
        <f t="shared" si="2"/>
        <v>0</v>
      </c>
      <c r="F23" s="19" t="s">
        <v>80</v>
      </c>
      <c r="G23" s="19" t="s">
        <v>80</v>
      </c>
      <c r="H23" s="19" t="s">
        <v>8</v>
      </c>
      <c r="I23" s="81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2"/>
    </row>
    <row r="24" spans="1:26" x14ac:dyDescent="0.25">
      <c r="B24" s="177"/>
      <c r="C24" s="26">
        <f t="shared" si="0"/>
        <v>0</v>
      </c>
      <c r="D24" s="26">
        <f t="shared" si="1"/>
        <v>0</v>
      </c>
      <c r="E24" s="26">
        <f t="shared" si="2"/>
        <v>0</v>
      </c>
      <c r="F24" s="19" t="s">
        <v>82</v>
      </c>
      <c r="G24" s="19" t="s">
        <v>82</v>
      </c>
      <c r="H24" s="19" t="s">
        <v>8</v>
      </c>
      <c r="I24" s="81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2"/>
    </row>
    <row r="25" spans="1:26" x14ac:dyDescent="0.25">
      <c r="B25" s="177"/>
      <c r="C25" s="26">
        <f t="shared" si="0"/>
        <v>0</v>
      </c>
      <c r="D25" s="26">
        <f t="shared" si="1"/>
        <v>0</v>
      </c>
      <c r="E25" s="26">
        <f t="shared" si="2"/>
        <v>0</v>
      </c>
      <c r="F25" s="19" t="s">
        <v>81</v>
      </c>
      <c r="G25" s="19" t="s">
        <v>81</v>
      </c>
      <c r="H25" s="19" t="s">
        <v>8</v>
      </c>
      <c r="I25" s="81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2"/>
    </row>
    <row r="26" spans="1:26" x14ac:dyDescent="0.25">
      <c r="B26" s="177"/>
      <c r="C26" s="26">
        <f t="shared" si="0"/>
        <v>0</v>
      </c>
      <c r="D26" s="26">
        <f t="shared" si="1"/>
        <v>0</v>
      </c>
      <c r="E26" s="26">
        <f t="shared" si="2"/>
        <v>0</v>
      </c>
      <c r="F26" s="19" t="s">
        <v>82</v>
      </c>
      <c r="G26" s="19" t="s">
        <v>82</v>
      </c>
      <c r="H26" s="19" t="s">
        <v>8</v>
      </c>
      <c r="I26" s="81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2"/>
    </row>
    <row r="27" spans="1:26" x14ac:dyDescent="0.25">
      <c r="B27" s="177"/>
      <c r="C27" s="26">
        <f t="shared" si="0"/>
        <v>0</v>
      </c>
      <c r="D27" s="26">
        <f t="shared" si="1"/>
        <v>0</v>
      </c>
      <c r="E27" s="26">
        <f t="shared" si="2"/>
        <v>0</v>
      </c>
      <c r="F27" s="19" t="s">
        <v>84</v>
      </c>
      <c r="G27" s="19" t="s">
        <v>84</v>
      </c>
      <c r="H27" s="19" t="s">
        <v>8</v>
      </c>
      <c r="I27" s="81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2"/>
    </row>
    <row r="28" spans="1:26" x14ac:dyDescent="0.25">
      <c r="B28" s="177"/>
      <c r="C28" s="26">
        <f t="shared" si="0"/>
        <v>0</v>
      </c>
      <c r="D28" s="26">
        <f t="shared" si="1"/>
        <v>0</v>
      </c>
      <c r="E28" s="26">
        <f t="shared" si="2"/>
        <v>0</v>
      </c>
      <c r="F28" s="19" t="s">
        <v>83</v>
      </c>
      <c r="G28" s="19" t="s">
        <v>83</v>
      </c>
      <c r="H28" s="19" t="s">
        <v>8</v>
      </c>
      <c r="I28" s="81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2"/>
    </row>
    <row r="29" spans="1:26" x14ac:dyDescent="0.25">
      <c r="B29" s="177"/>
      <c r="C29" s="26">
        <f t="shared" si="0"/>
        <v>0</v>
      </c>
      <c r="D29" s="26">
        <f t="shared" si="1"/>
        <v>0</v>
      </c>
      <c r="E29" s="26">
        <f t="shared" si="2"/>
        <v>0</v>
      </c>
      <c r="F29" s="19" t="s">
        <v>85</v>
      </c>
      <c r="G29" s="19" t="s">
        <v>85</v>
      </c>
      <c r="H29" s="19" t="s">
        <v>8</v>
      </c>
      <c r="I29" s="81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2"/>
    </row>
    <row r="30" spans="1:26" ht="21.75" thickBot="1" x14ac:dyDescent="0.3">
      <c r="B30" s="177"/>
      <c r="C30" s="27">
        <f t="shared" si="0"/>
        <v>0</v>
      </c>
      <c r="D30" s="27">
        <f t="shared" si="1"/>
        <v>0</v>
      </c>
      <c r="E30" s="27">
        <f t="shared" si="2"/>
        <v>0</v>
      </c>
      <c r="F30" s="20" t="s">
        <v>86</v>
      </c>
      <c r="G30" s="20" t="s">
        <v>86</v>
      </c>
      <c r="H30" s="20" t="s">
        <v>8</v>
      </c>
      <c r="I30" s="83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5"/>
    </row>
    <row r="31" spans="1:26" x14ac:dyDescent="0.25">
      <c r="B31" s="177"/>
      <c r="C31" s="28">
        <f t="shared" si="0"/>
        <v>1</v>
      </c>
      <c r="D31" s="28">
        <f t="shared" si="1"/>
        <v>7</v>
      </c>
      <c r="E31" s="28">
        <f t="shared" si="2"/>
        <v>8</v>
      </c>
      <c r="F31" s="19" t="s">
        <v>87</v>
      </c>
      <c r="G31" s="19" t="s">
        <v>87</v>
      </c>
      <c r="H31" s="19" t="s">
        <v>9</v>
      </c>
      <c r="I31" s="81" t="s">
        <v>65</v>
      </c>
      <c r="J31" s="80" t="s">
        <v>70</v>
      </c>
      <c r="K31" s="80" t="s">
        <v>70</v>
      </c>
      <c r="L31" s="80" t="s">
        <v>70</v>
      </c>
      <c r="M31" s="80" t="s">
        <v>70</v>
      </c>
      <c r="N31" s="80" t="s">
        <v>70</v>
      </c>
      <c r="O31" s="80" t="s">
        <v>70</v>
      </c>
      <c r="P31" s="80" t="s">
        <v>70</v>
      </c>
      <c r="Q31" s="80"/>
      <c r="R31" s="80"/>
      <c r="S31" s="80"/>
      <c r="T31" s="80"/>
      <c r="U31" s="80"/>
      <c r="V31" s="80"/>
      <c r="W31" s="80"/>
      <c r="X31" s="80"/>
      <c r="Y31" s="80"/>
      <c r="Z31" s="82"/>
    </row>
    <row r="32" spans="1:26" x14ac:dyDescent="0.25">
      <c r="B32" s="177"/>
      <c r="C32" s="26">
        <f t="shared" si="0"/>
        <v>0</v>
      </c>
      <c r="D32" s="26">
        <f t="shared" si="1"/>
        <v>0</v>
      </c>
      <c r="E32" s="26">
        <f t="shared" si="2"/>
        <v>0</v>
      </c>
      <c r="F32" s="19" t="s">
        <v>88</v>
      </c>
      <c r="G32" s="19" t="s">
        <v>88</v>
      </c>
      <c r="H32" s="19" t="s">
        <v>9</v>
      </c>
      <c r="I32" s="81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2"/>
    </row>
    <row r="33" spans="2:26" x14ac:dyDescent="0.25">
      <c r="B33" s="177"/>
      <c r="C33" s="26">
        <f t="shared" si="0"/>
        <v>0</v>
      </c>
      <c r="D33" s="26">
        <f t="shared" si="1"/>
        <v>0</v>
      </c>
      <c r="E33" s="26">
        <f t="shared" si="2"/>
        <v>0</v>
      </c>
      <c r="F33" s="19" t="s">
        <v>89</v>
      </c>
      <c r="G33" s="19" t="s">
        <v>89</v>
      </c>
      <c r="H33" s="19" t="s">
        <v>9</v>
      </c>
      <c r="I33" s="81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2"/>
    </row>
    <row r="34" spans="2:26" x14ac:dyDescent="0.25">
      <c r="B34" s="177"/>
      <c r="C34" s="26">
        <f t="shared" si="0"/>
        <v>0</v>
      </c>
      <c r="D34" s="26">
        <f t="shared" si="1"/>
        <v>0</v>
      </c>
      <c r="E34" s="26">
        <f t="shared" si="2"/>
        <v>0</v>
      </c>
      <c r="F34" s="19" t="s">
        <v>90</v>
      </c>
      <c r="G34" s="19" t="s">
        <v>90</v>
      </c>
      <c r="H34" s="19" t="s">
        <v>9</v>
      </c>
      <c r="I34" s="81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2"/>
    </row>
    <row r="35" spans="2:26" x14ac:dyDescent="0.25">
      <c r="B35" s="177"/>
      <c r="C35" s="26">
        <f t="shared" si="0"/>
        <v>2</v>
      </c>
      <c r="D35" s="26">
        <f t="shared" si="1"/>
        <v>0</v>
      </c>
      <c r="E35" s="26">
        <f t="shared" si="2"/>
        <v>2</v>
      </c>
      <c r="F35" s="19" t="s">
        <v>91</v>
      </c>
      <c r="G35" s="19" t="s">
        <v>91</v>
      </c>
      <c r="H35" s="19" t="s">
        <v>9</v>
      </c>
      <c r="I35" s="81"/>
      <c r="J35" s="80"/>
      <c r="K35" s="80"/>
      <c r="L35" s="80" t="s">
        <v>65</v>
      </c>
      <c r="M35" s="80" t="s">
        <v>65</v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2"/>
    </row>
    <row r="36" spans="2:26" x14ac:dyDescent="0.25">
      <c r="B36" s="177"/>
      <c r="C36" s="26">
        <f t="shared" si="0"/>
        <v>0</v>
      </c>
      <c r="D36" s="26">
        <f t="shared" si="1"/>
        <v>0</v>
      </c>
      <c r="E36" s="26">
        <f t="shared" si="2"/>
        <v>0</v>
      </c>
      <c r="F36" s="19" t="s">
        <v>92</v>
      </c>
      <c r="G36" s="19" t="s">
        <v>92</v>
      </c>
      <c r="H36" s="19" t="s">
        <v>9</v>
      </c>
      <c r="I36" s="81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2"/>
    </row>
    <row r="37" spans="2:26" x14ac:dyDescent="0.25">
      <c r="B37" s="177"/>
      <c r="C37" s="26">
        <f t="shared" si="0"/>
        <v>0</v>
      </c>
      <c r="D37" s="26">
        <f t="shared" si="1"/>
        <v>0</v>
      </c>
      <c r="E37" s="26">
        <f t="shared" si="2"/>
        <v>0</v>
      </c>
      <c r="F37" s="19" t="s">
        <v>93</v>
      </c>
      <c r="G37" s="19" t="s">
        <v>93</v>
      </c>
      <c r="H37" s="19" t="s">
        <v>9</v>
      </c>
      <c r="I37" s="81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2"/>
    </row>
    <row r="38" spans="2:26" x14ac:dyDescent="0.25">
      <c r="B38" s="177"/>
      <c r="C38" s="26">
        <f t="shared" si="0"/>
        <v>1</v>
      </c>
      <c r="D38" s="26">
        <f t="shared" si="1"/>
        <v>0</v>
      </c>
      <c r="E38" s="26">
        <f t="shared" si="2"/>
        <v>1</v>
      </c>
      <c r="F38" s="19" t="s">
        <v>94</v>
      </c>
      <c r="G38" s="19" t="s">
        <v>94</v>
      </c>
      <c r="H38" s="19" t="s">
        <v>9</v>
      </c>
      <c r="I38" s="81" t="s">
        <v>65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2"/>
    </row>
    <row r="39" spans="2:26" x14ac:dyDescent="0.25">
      <c r="B39" s="177"/>
      <c r="C39" s="26">
        <f t="shared" si="0"/>
        <v>3</v>
      </c>
      <c r="D39" s="26">
        <f t="shared" si="1"/>
        <v>0</v>
      </c>
      <c r="E39" s="26">
        <f t="shared" si="2"/>
        <v>3</v>
      </c>
      <c r="F39" s="19" t="s">
        <v>95</v>
      </c>
      <c r="G39" s="19" t="s">
        <v>95</v>
      </c>
      <c r="H39" s="19" t="s">
        <v>9</v>
      </c>
      <c r="I39" s="81"/>
      <c r="J39" s="80"/>
      <c r="K39" s="80" t="s">
        <v>65</v>
      </c>
      <c r="L39" s="80" t="s">
        <v>65</v>
      </c>
      <c r="M39" s="80" t="s">
        <v>65</v>
      </c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2"/>
    </row>
    <row r="40" spans="2:26" x14ac:dyDescent="0.25">
      <c r="B40" s="177"/>
      <c r="C40" s="26">
        <f t="shared" si="0"/>
        <v>0</v>
      </c>
      <c r="D40" s="26">
        <f t="shared" si="1"/>
        <v>0</v>
      </c>
      <c r="E40" s="26">
        <f t="shared" si="2"/>
        <v>0</v>
      </c>
      <c r="F40" s="19" t="s">
        <v>96</v>
      </c>
      <c r="G40" s="19" t="s">
        <v>96</v>
      </c>
      <c r="H40" s="19" t="s">
        <v>9</v>
      </c>
      <c r="I40" s="81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2"/>
    </row>
    <row r="41" spans="2:26" x14ac:dyDescent="0.25">
      <c r="B41" s="177"/>
      <c r="C41" s="26">
        <f t="shared" si="0"/>
        <v>0</v>
      </c>
      <c r="D41" s="26">
        <f t="shared" si="1"/>
        <v>0</v>
      </c>
      <c r="E41" s="26">
        <f t="shared" si="2"/>
        <v>0</v>
      </c>
      <c r="F41" s="19" t="s">
        <v>96</v>
      </c>
      <c r="G41" s="19" t="s">
        <v>96</v>
      </c>
      <c r="H41" s="19" t="s">
        <v>9</v>
      </c>
      <c r="I41" s="81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2"/>
    </row>
    <row r="42" spans="2:26" x14ac:dyDescent="0.25">
      <c r="B42" s="177"/>
      <c r="C42" s="26">
        <f t="shared" si="0"/>
        <v>1</v>
      </c>
      <c r="D42" s="26">
        <f t="shared" si="1"/>
        <v>0</v>
      </c>
      <c r="E42" s="26">
        <f t="shared" si="2"/>
        <v>1</v>
      </c>
      <c r="F42" s="19" t="s">
        <v>97</v>
      </c>
      <c r="G42" s="19" t="s">
        <v>97</v>
      </c>
      <c r="H42" s="19" t="s">
        <v>9</v>
      </c>
      <c r="I42" s="81"/>
      <c r="J42" s="80"/>
      <c r="K42" s="80" t="s">
        <v>65</v>
      </c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2"/>
    </row>
    <row r="43" spans="2:26" x14ac:dyDescent="0.25">
      <c r="B43" s="177"/>
      <c r="C43" s="26">
        <f t="shared" si="0"/>
        <v>0</v>
      </c>
      <c r="D43" s="26">
        <f t="shared" si="1"/>
        <v>2</v>
      </c>
      <c r="E43" s="26">
        <f t="shared" si="2"/>
        <v>2</v>
      </c>
      <c r="F43" s="19" t="s">
        <v>98</v>
      </c>
      <c r="G43" s="19" t="s">
        <v>98</v>
      </c>
      <c r="H43" s="19" t="s">
        <v>9</v>
      </c>
      <c r="I43" s="81"/>
      <c r="J43" s="80"/>
      <c r="K43" s="80"/>
      <c r="L43" s="80" t="s">
        <v>35</v>
      </c>
      <c r="M43" s="80" t="s">
        <v>35</v>
      </c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2"/>
    </row>
    <row r="44" spans="2:26" x14ac:dyDescent="0.25">
      <c r="B44" s="177"/>
      <c r="C44" s="26">
        <f t="shared" si="0"/>
        <v>0</v>
      </c>
      <c r="D44" s="26">
        <f t="shared" si="1"/>
        <v>0</v>
      </c>
      <c r="E44" s="29">
        <f>C44+D44</f>
        <v>0</v>
      </c>
      <c r="F44" s="21" t="s">
        <v>99</v>
      </c>
      <c r="G44" s="21" t="s">
        <v>99</v>
      </c>
      <c r="H44" s="22" t="s">
        <v>9</v>
      </c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2"/>
    </row>
    <row r="45" spans="2:26" x14ac:dyDescent="0.25">
      <c r="B45" s="177"/>
      <c r="C45" s="26">
        <f t="shared" si="0"/>
        <v>0</v>
      </c>
      <c r="D45" s="26">
        <f t="shared" si="1"/>
        <v>0</v>
      </c>
      <c r="E45" s="29">
        <f t="shared" ref="E45:E49" si="3">C45+D45</f>
        <v>0</v>
      </c>
      <c r="F45" s="21"/>
      <c r="G45" s="19"/>
      <c r="H45" s="22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2"/>
    </row>
    <row r="46" spans="2:26" x14ac:dyDescent="0.25">
      <c r="B46" s="177"/>
      <c r="C46" s="26">
        <f t="shared" si="0"/>
        <v>0</v>
      </c>
      <c r="D46" s="26">
        <f t="shared" si="1"/>
        <v>0</v>
      </c>
      <c r="E46" s="29">
        <f t="shared" si="3"/>
        <v>0</v>
      </c>
      <c r="F46" s="21"/>
      <c r="G46" s="19"/>
      <c r="H46" s="22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2"/>
    </row>
    <row r="47" spans="2:26" x14ac:dyDescent="0.25">
      <c r="B47" s="177"/>
      <c r="C47" s="26">
        <f t="shared" si="0"/>
        <v>0</v>
      </c>
      <c r="D47" s="26">
        <f t="shared" si="1"/>
        <v>0</v>
      </c>
      <c r="E47" s="29">
        <f t="shared" si="3"/>
        <v>0</v>
      </c>
      <c r="F47" s="21"/>
      <c r="G47" s="19"/>
      <c r="H47" s="22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2"/>
    </row>
    <row r="48" spans="2:26" x14ac:dyDescent="0.25">
      <c r="B48" s="177"/>
      <c r="C48" s="26">
        <f t="shared" si="0"/>
        <v>0</v>
      </c>
      <c r="D48" s="26">
        <f t="shared" si="1"/>
        <v>0</v>
      </c>
      <c r="E48" s="29">
        <f t="shared" si="3"/>
        <v>0</v>
      </c>
      <c r="F48" s="21"/>
      <c r="G48" s="19"/>
      <c r="H48" s="22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2"/>
    </row>
    <row r="49" spans="1:26" ht="21.75" thickBot="1" x14ac:dyDescent="0.3">
      <c r="B49" s="178"/>
      <c r="C49" s="27">
        <f t="shared" si="0"/>
        <v>0</v>
      </c>
      <c r="D49" s="27">
        <f t="shared" si="1"/>
        <v>0</v>
      </c>
      <c r="E49" s="37">
        <f t="shared" si="3"/>
        <v>0</v>
      </c>
      <c r="F49" s="24"/>
      <c r="G49" s="20"/>
      <c r="H49" s="25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</row>
    <row r="50" spans="1:26" x14ac:dyDescent="0.25">
      <c r="B50" s="113"/>
    </row>
    <row r="51" spans="1:26" ht="21.75" thickBot="1" x14ac:dyDescent="0.3">
      <c r="B51" s="113"/>
    </row>
    <row r="52" spans="1:26" ht="18.75" x14ac:dyDescent="0.25">
      <c r="A52" s="76" t="str" cm="1">
        <f t="array" aca="1" ref="A52" ca="1">HYPERLINK("#'"&amp;CELL("nomfichier",A1)&amp;"'!A1", "↑")</f>
        <v>↑</v>
      </c>
      <c r="B52" s="176" t="s">
        <v>113</v>
      </c>
      <c r="C52" s="137" t="s">
        <v>4</v>
      </c>
      <c r="D52" s="138"/>
      <c r="E52" s="139"/>
      <c r="F52" s="140" t="s">
        <v>13</v>
      </c>
      <c r="G52" s="142" t="s">
        <v>1</v>
      </c>
      <c r="H52" s="142" t="s">
        <v>2</v>
      </c>
      <c r="I52" s="32" t="str">
        <f>$B$460</f>
        <v>Vendredi</v>
      </c>
      <c r="J52" s="33" t="str">
        <f>$C$460</f>
        <v>Lundi</v>
      </c>
      <c r="K52" s="33" t="str">
        <f>$D$460</f>
        <v>Mardi</v>
      </c>
      <c r="L52" s="33" t="str">
        <f>$E$460</f>
        <v>Jeudi</v>
      </c>
      <c r="M52" s="33" t="str">
        <f>$F$460</f>
        <v>Vendredi</v>
      </c>
      <c r="N52" s="33" t="str">
        <f>$G$460</f>
        <v>Lundi</v>
      </c>
      <c r="O52" s="33" t="str">
        <f>$H$460</f>
        <v>Mardi</v>
      </c>
      <c r="P52" s="33" t="str">
        <f>$I$460</f>
        <v>Jeudi</v>
      </c>
      <c r="Q52" s="33" t="str">
        <f>$J$460</f>
        <v>Vendredi</v>
      </c>
      <c r="R52" s="33" t="str">
        <f>$K$460</f>
        <v>Lundi</v>
      </c>
      <c r="S52" s="33" t="str">
        <f>$L$460</f>
        <v>Mardi</v>
      </c>
      <c r="T52" s="33" t="str">
        <f>$M$460</f>
        <v>Jeudi</v>
      </c>
      <c r="U52" s="33" t="str">
        <f>$N$460</f>
        <v>Vendredi</v>
      </c>
      <c r="V52" s="33">
        <f>$O$460</f>
        <v>0</v>
      </c>
      <c r="W52" s="33">
        <f>$P$460</f>
        <v>0</v>
      </c>
      <c r="X52" s="34" t="str">
        <f>$Q$460</f>
        <v xml:space="preserve"> </v>
      </c>
      <c r="Y52" s="34" t="str">
        <f>$R$460</f>
        <v xml:space="preserve"> </v>
      </c>
      <c r="Z52" s="35">
        <f>$S$460</f>
        <v>0</v>
      </c>
    </row>
    <row r="53" spans="1:26" x14ac:dyDescent="0.25">
      <c r="B53" s="177"/>
      <c r="C53" s="3" t="s">
        <v>5</v>
      </c>
      <c r="D53" s="3" t="s">
        <v>6</v>
      </c>
      <c r="E53" s="3" t="s">
        <v>3</v>
      </c>
      <c r="F53" s="141"/>
      <c r="G53" s="143"/>
      <c r="H53" s="143"/>
      <c r="I53" s="7" t="str">
        <f>$B$461</f>
        <v>1/12</v>
      </c>
      <c r="J53" s="6" t="str">
        <f>$C$461</f>
        <v>4/12</v>
      </c>
      <c r="K53" s="6" t="str">
        <f>$D$461</f>
        <v>5/12</v>
      </c>
      <c r="L53" s="6" t="str">
        <f>$E$461</f>
        <v>7/12</v>
      </c>
      <c r="M53" s="6" t="str">
        <f>$F$461</f>
        <v>8/12</v>
      </c>
      <c r="N53" s="6" t="str">
        <f>$G$461</f>
        <v>11/12</v>
      </c>
      <c r="O53" s="6" t="str">
        <f>$H$461</f>
        <v>12/12</v>
      </c>
      <c r="P53" s="6" t="str">
        <f>$I$461</f>
        <v>14/12</v>
      </c>
      <c r="Q53" s="6" t="str">
        <f>$J$461</f>
        <v>15/12</v>
      </c>
      <c r="R53" s="6" t="str">
        <f>$K$461</f>
        <v>18/12</v>
      </c>
      <c r="S53" s="6" t="str">
        <f>$L$461</f>
        <v>19/12</v>
      </c>
      <c r="T53" s="6" t="str">
        <f>$M$461</f>
        <v>21/12</v>
      </c>
      <c r="U53" s="6" t="str">
        <f>$N$461</f>
        <v>22/12</v>
      </c>
      <c r="V53" s="6">
        <f>$O$461</f>
        <v>0</v>
      </c>
      <c r="W53" s="6">
        <f>$P$461</f>
        <v>0</v>
      </c>
      <c r="X53" s="8" t="str">
        <f>$R$461</f>
        <v xml:space="preserve"> </v>
      </c>
      <c r="Y53" s="8" t="str">
        <f>$R$461</f>
        <v xml:space="preserve"> </v>
      </c>
      <c r="Z53" s="36">
        <f>$S$461</f>
        <v>0</v>
      </c>
    </row>
    <row r="54" spans="1:26" x14ac:dyDescent="0.25">
      <c r="B54" s="177"/>
      <c r="C54" s="4">
        <f t="shared" ref="C54:C83" si="4">COUNTIF(H54:ZN54, "nj")</f>
        <v>0</v>
      </c>
      <c r="D54" s="4">
        <f t="shared" ref="D54:D83" si="5">COUNTA(I54:Z54)-C54</f>
        <v>0</v>
      </c>
      <c r="E54" s="4">
        <f>C54+D54</f>
        <v>0</v>
      </c>
      <c r="F54" s="191" t="s">
        <v>77</v>
      </c>
      <c r="G54" s="191" t="s">
        <v>77</v>
      </c>
      <c r="H54" s="38" t="s">
        <v>8</v>
      </c>
      <c r="I54" s="81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2"/>
    </row>
    <row r="55" spans="1:26" x14ac:dyDescent="0.25">
      <c r="B55" s="177"/>
      <c r="C55" s="4">
        <f t="shared" si="4"/>
        <v>0</v>
      </c>
      <c r="D55" s="4">
        <f t="shared" si="5"/>
        <v>0</v>
      </c>
      <c r="E55" s="4">
        <f t="shared" ref="E55:E78" si="6">C55+D55</f>
        <v>0</v>
      </c>
      <c r="F55" s="19" t="s">
        <v>78</v>
      </c>
      <c r="G55" s="19" t="s">
        <v>78</v>
      </c>
      <c r="H55" s="38" t="s">
        <v>8</v>
      </c>
      <c r="I55" s="81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2"/>
    </row>
    <row r="56" spans="1:26" x14ac:dyDescent="0.25">
      <c r="B56" s="177"/>
      <c r="C56" s="4">
        <f t="shared" si="4"/>
        <v>0</v>
      </c>
      <c r="D56" s="4">
        <f t="shared" si="5"/>
        <v>0</v>
      </c>
      <c r="E56" s="4">
        <f t="shared" si="6"/>
        <v>0</v>
      </c>
      <c r="F56" s="19" t="s">
        <v>79</v>
      </c>
      <c r="G56" s="19" t="s">
        <v>79</v>
      </c>
      <c r="H56" s="38" t="s">
        <v>8</v>
      </c>
      <c r="I56" s="81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2"/>
    </row>
    <row r="57" spans="1:26" x14ac:dyDescent="0.25">
      <c r="B57" s="177"/>
      <c r="C57" s="4">
        <f t="shared" si="4"/>
        <v>1</v>
      </c>
      <c r="D57" s="4">
        <f t="shared" si="5"/>
        <v>0</v>
      </c>
      <c r="E57" s="4">
        <f t="shared" si="6"/>
        <v>1</v>
      </c>
      <c r="F57" s="19" t="s">
        <v>80</v>
      </c>
      <c r="G57" s="19" t="s">
        <v>80</v>
      </c>
      <c r="H57" s="38" t="s">
        <v>8</v>
      </c>
      <c r="I57" s="81"/>
      <c r="J57" s="80"/>
      <c r="K57" s="80"/>
      <c r="L57" s="80"/>
      <c r="M57" s="80" t="s">
        <v>65</v>
      </c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2"/>
    </row>
    <row r="58" spans="1:26" x14ac:dyDescent="0.25">
      <c r="B58" s="177"/>
      <c r="C58" s="4">
        <f t="shared" si="4"/>
        <v>0</v>
      </c>
      <c r="D58" s="4">
        <f t="shared" si="5"/>
        <v>0</v>
      </c>
      <c r="E58" s="4">
        <f t="shared" si="6"/>
        <v>0</v>
      </c>
      <c r="F58" s="19" t="s">
        <v>82</v>
      </c>
      <c r="G58" s="19" t="s">
        <v>82</v>
      </c>
      <c r="H58" s="38" t="s">
        <v>8</v>
      </c>
      <c r="I58" s="81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2"/>
    </row>
    <row r="59" spans="1:26" x14ac:dyDescent="0.25">
      <c r="B59" s="177"/>
      <c r="C59" s="4">
        <f t="shared" si="4"/>
        <v>0</v>
      </c>
      <c r="D59" s="4">
        <f t="shared" si="5"/>
        <v>0</v>
      </c>
      <c r="E59" s="4">
        <f t="shared" si="6"/>
        <v>0</v>
      </c>
      <c r="F59" s="19" t="s">
        <v>81</v>
      </c>
      <c r="G59" s="19" t="s">
        <v>81</v>
      </c>
      <c r="H59" s="38" t="s">
        <v>8</v>
      </c>
      <c r="I59" s="81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2"/>
    </row>
    <row r="60" spans="1:26" x14ac:dyDescent="0.25">
      <c r="B60" s="177"/>
      <c r="C60" s="4">
        <f t="shared" si="4"/>
        <v>0</v>
      </c>
      <c r="D60" s="4">
        <f t="shared" si="5"/>
        <v>0</v>
      </c>
      <c r="E60" s="4">
        <f t="shared" si="6"/>
        <v>0</v>
      </c>
      <c r="F60" s="19" t="s">
        <v>82</v>
      </c>
      <c r="G60" s="19" t="s">
        <v>82</v>
      </c>
      <c r="H60" s="38" t="s">
        <v>8</v>
      </c>
      <c r="I60" s="81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2"/>
    </row>
    <row r="61" spans="1:26" x14ac:dyDescent="0.25">
      <c r="B61" s="177"/>
      <c r="C61" s="4">
        <f t="shared" si="4"/>
        <v>0</v>
      </c>
      <c r="D61" s="4">
        <f t="shared" si="5"/>
        <v>0</v>
      </c>
      <c r="E61" s="4">
        <f t="shared" si="6"/>
        <v>0</v>
      </c>
      <c r="F61" s="19" t="s">
        <v>84</v>
      </c>
      <c r="G61" s="19" t="s">
        <v>84</v>
      </c>
      <c r="H61" s="38" t="s">
        <v>8</v>
      </c>
      <c r="I61" s="81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2"/>
    </row>
    <row r="62" spans="1:26" x14ac:dyDescent="0.25">
      <c r="B62" s="177"/>
      <c r="C62" s="4">
        <f t="shared" si="4"/>
        <v>0</v>
      </c>
      <c r="D62" s="4">
        <f t="shared" si="5"/>
        <v>0</v>
      </c>
      <c r="E62" s="4">
        <f t="shared" si="6"/>
        <v>0</v>
      </c>
      <c r="F62" s="19" t="s">
        <v>83</v>
      </c>
      <c r="G62" s="19" t="s">
        <v>83</v>
      </c>
      <c r="H62" s="38" t="s">
        <v>8</v>
      </c>
      <c r="I62" s="81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2"/>
    </row>
    <row r="63" spans="1:26" x14ac:dyDescent="0.25">
      <c r="B63" s="177"/>
      <c r="C63" s="4">
        <f t="shared" si="4"/>
        <v>3</v>
      </c>
      <c r="D63" s="4">
        <f t="shared" si="5"/>
        <v>0</v>
      </c>
      <c r="E63" s="4">
        <f t="shared" si="6"/>
        <v>3</v>
      </c>
      <c r="F63" s="19" t="s">
        <v>85</v>
      </c>
      <c r="G63" s="19" t="s">
        <v>85</v>
      </c>
      <c r="H63" s="38" t="s">
        <v>8</v>
      </c>
      <c r="I63" s="81" t="s">
        <v>65</v>
      </c>
      <c r="J63" s="80"/>
      <c r="K63" s="80" t="s">
        <v>65</v>
      </c>
      <c r="L63" s="80"/>
      <c r="M63" s="80" t="s">
        <v>65</v>
      </c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2"/>
    </row>
    <row r="64" spans="1:26" ht="21.75" thickBot="1" x14ac:dyDescent="0.3">
      <c r="B64" s="177"/>
      <c r="C64" s="4">
        <f t="shared" si="4"/>
        <v>0</v>
      </c>
      <c r="D64" s="4">
        <f t="shared" si="5"/>
        <v>0</v>
      </c>
      <c r="E64" s="4">
        <f t="shared" si="6"/>
        <v>0</v>
      </c>
      <c r="F64" s="20" t="s">
        <v>86</v>
      </c>
      <c r="G64" s="20" t="s">
        <v>86</v>
      </c>
      <c r="H64" s="38" t="s">
        <v>8</v>
      </c>
      <c r="I64" s="81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2"/>
    </row>
    <row r="65" spans="2:26" ht="21.75" thickBot="1" x14ac:dyDescent="0.3">
      <c r="B65" s="177"/>
      <c r="C65" s="17">
        <f t="shared" si="4"/>
        <v>0</v>
      </c>
      <c r="D65" s="17">
        <f t="shared" si="5"/>
        <v>0</v>
      </c>
      <c r="E65" s="17">
        <f t="shared" si="6"/>
        <v>0</v>
      </c>
      <c r="F65" s="19" t="s">
        <v>87</v>
      </c>
      <c r="G65" s="19" t="s">
        <v>87</v>
      </c>
      <c r="H65" s="30" t="s">
        <v>8</v>
      </c>
      <c r="I65" s="83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5"/>
    </row>
    <row r="66" spans="2:26" x14ac:dyDescent="0.25">
      <c r="B66" s="177"/>
      <c r="C66" s="16">
        <f t="shared" si="4"/>
        <v>0</v>
      </c>
      <c r="D66" s="16">
        <f t="shared" si="5"/>
        <v>0</v>
      </c>
      <c r="E66" s="16">
        <f t="shared" si="6"/>
        <v>0</v>
      </c>
      <c r="F66" s="19" t="s">
        <v>88</v>
      </c>
      <c r="G66" s="19" t="s">
        <v>88</v>
      </c>
      <c r="H66" s="38" t="s">
        <v>9</v>
      </c>
      <c r="I66" s="81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2"/>
    </row>
    <row r="67" spans="2:26" x14ac:dyDescent="0.25">
      <c r="B67" s="177"/>
      <c r="C67" s="4">
        <f t="shared" si="4"/>
        <v>0</v>
      </c>
      <c r="D67" s="4">
        <f t="shared" si="5"/>
        <v>0</v>
      </c>
      <c r="E67" s="4">
        <f t="shared" si="6"/>
        <v>0</v>
      </c>
      <c r="F67" s="19" t="s">
        <v>89</v>
      </c>
      <c r="G67" s="19" t="s">
        <v>89</v>
      </c>
      <c r="H67" s="38" t="s">
        <v>9</v>
      </c>
      <c r="I67" s="8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2"/>
    </row>
    <row r="68" spans="2:26" x14ac:dyDescent="0.25">
      <c r="B68" s="177"/>
      <c r="C68" s="4">
        <f t="shared" si="4"/>
        <v>0</v>
      </c>
      <c r="D68" s="4">
        <f t="shared" si="5"/>
        <v>0</v>
      </c>
      <c r="E68" s="4">
        <f t="shared" si="6"/>
        <v>0</v>
      </c>
      <c r="F68" s="19" t="s">
        <v>90</v>
      </c>
      <c r="G68" s="19" t="s">
        <v>90</v>
      </c>
      <c r="H68" s="38" t="s">
        <v>9</v>
      </c>
      <c r="I68" s="81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2"/>
    </row>
    <row r="69" spans="2:26" x14ac:dyDescent="0.25">
      <c r="B69" s="177"/>
      <c r="C69" s="4">
        <f t="shared" si="4"/>
        <v>0</v>
      </c>
      <c r="D69" s="4">
        <f t="shared" si="5"/>
        <v>0</v>
      </c>
      <c r="E69" s="4">
        <f t="shared" si="6"/>
        <v>0</v>
      </c>
      <c r="F69" s="19" t="s">
        <v>91</v>
      </c>
      <c r="G69" s="19" t="s">
        <v>91</v>
      </c>
      <c r="H69" s="38" t="s">
        <v>9</v>
      </c>
      <c r="I69" s="81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2"/>
    </row>
    <row r="70" spans="2:26" x14ac:dyDescent="0.25">
      <c r="B70" s="177"/>
      <c r="C70" s="4">
        <f t="shared" si="4"/>
        <v>0</v>
      </c>
      <c r="D70" s="4">
        <f t="shared" si="5"/>
        <v>0</v>
      </c>
      <c r="E70" s="4">
        <f t="shared" si="6"/>
        <v>0</v>
      </c>
      <c r="F70" s="19" t="s">
        <v>92</v>
      </c>
      <c r="G70" s="19" t="s">
        <v>92</v>
      </c>
      <c r="H70" s="38" t="s">
        <v>9</v>
      </c>
      <c r="I70" s="81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2"/>
    </row>
    <row r="71" spans="2:26" x14ac:dyDescent="0.25">
      <c r="B71" s="177"/>
      <c r="C71" s="4">
        <f t="shared" si="4"/>
        <v>0</v>
      </c>
      <c r="D71" s="4">
        <f t="shared" si="5"/>
        <v>0</v>
      </c>
      <c r="E71" s="4">
        <f t="shared" si="6"/>
        <v>0</v>
      </c>
      <c r="F71" s="19" t="s">
        <v>93</v>
      </c>
      <c r="G71" s="19" t="s">
        <v>93</v>
      </c>
      <c r="H71" s="38" t="s">
        <v>9</v>
      </c>
      <c r="I71" s="81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2"/>
    </row>
    <row r="72" spans="2:26" x14ac:dyDescent="0.25">
      <c r="B72" s="177"/>
      <c r="C72" s="4">
        <f t="shared" si="4"/>
        <v>2</v>
      </c>
      <c r="D72" s="4">
        <f t="shared" si="5"/>
        <v>0</v>
      </c>
      <c r="E72" s="4">
        <f t="shared" si="6"/>
        <v>2</v>
      </c>
      <c r="F72" s="19" t="s">
        <v>94</v>
      </c>
      <c r="G72" s="19" t="s">
        <v>94</v>
      </c>
      <c r="H72" s="38" t="s">
        <v>9</v>
      </c>
      <c r="I72" s="81"/>
      <c r="J72" s="80"/>
      <c r="K72" s="80"/>
      <c r="L72" s="80" t="s">
        <v>65</v>
      </c>
      <c r="M72" s="80" t="s">
        <v>65</v>
      </c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2"/>
    </row>
    <row r="73" spans="2:26" x14ac:dyDescent="0.25">
      <c r="B73" s="177"/>
      <c r="C73" s="4">
        <f t="shared" si="4"/>
        <v>3</v>
      </c>
      <c r="D73" s="4">
        <f t="shared" si="5"/>
        <v>4</v>
      </c>
      <c r="E73" s="4">
        <f t="shared" si="6"/>
        <v>7</v>
      </c>
      <c r="F73" s="19" t="s">
        <v>95</v>
      </c>
      <c r="G73" s="19" t="s">
        <v>95</v>
      </c>
      <c r="H73" s="38" t="s">
        <v>9</v>
      </c>
      <c r="I73" s="81" t="s">
        <v>66</v>
      </c>
      <c r="J73" s="80" t="s">
        <v>35</v>
      </c>
      <c r="K73" s="80" t="s">
        <v>65</v>
      </c>
      <c r="L73" s="80" t="s">
        <v>65</v>
      </c>
      <c r="M73" s="80" t="s">
        <v>65</v>
      </c>
      <c r="N73" s="80" t="s">
        <v>35</v>
      </c>
      <c r="O73" s="80" t="s">
        <v>35</v>
      </c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2"/>
    </row>
    <row r="74" spans="2:26" x14ac:dyDescent="0.25">
      <c r="B74" s="177"/>
      <c r="C74" s="4">
        <f t="shared" si="4"/>
        <v>0</v>
      </c>
      <c r="D74" s="4">
        <f t="shared" si="5"/>
        <v>0</v>
      </c>
      <c r="E74" s="4">
        <f t="shared" si="6"/>
        <v>0</v>
      </c>
      <c r="F74" s="19" t="s">
        <v>96</v>
      </c>
      <c r="G74" s="19" t="s">
        <v>96</v>
      </c>
      <c r="H74" s="38" t="s">
        <v>9</v>
      </c>
      <c r="I74" s="81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2"/>
    </row>
    <row r="75" spans="2:26" x14ac:dyDescent="0.25">
      <c r="B75" s="177"/>
      <c r="C75" s="4">
        <f t="shared" si="4"/>
        <v>0</v>
      </c>
      <c r="D75" s="4">
        <f t="shared" si="5"/>
        <v>0</v>
      </c>
      <c r="E75" s="4">
        <f t="shared" si="6"/>
        <v>0</v>
      </c>
      <c r="F75" s="19" t="s">
        <v>96</v>
      </c>
      <c r="G75" s="19" t="s">
        <v>96</v>
      </c>
      <c r="H75" s="38" t="s">
        <v>9</v>
      </c>
      <c r="I75" s="81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2"/>
    </row>
    <row r="76" spans="2:26" x14ac:dyDescent="0.25">
      <c r="B76" s="177"/>
      <c r="C76" s="4">
        <f t="shared" si="4"/>
        <v>0</v>
      </c>
      <c r="D76" s="4">
        <f t="shared" si="5"/>
        <v>1</v>
      </c>
      <c r="E76" s="4">
        <f t="shared" si="6"/>
        <v>1</v>
      </c>
      <c r="F76" s="19" t="s">
        <v>97</v>
      </c>
      <c r="G76" s="19" t="s">
        <v>97</v>
      </c>
      <c r="H76" s="38" t="s">
        <v>9</v>
      </c>
      <c r="I76" s="81" t="s">
        <v>66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2"/>
    </row>
    <row r="77" spans="2:26" x14ac:dyDescent="0.25">
      <c r="B77" s="177"/>
      <c r="C77" s="4">
        <f t="shared" si="4"/>
        <v>0</v>
      </c>
      <c r="D77" s="4">
        <f t="shared" si="5"/>
        <v>0</v>
      </c>
      <c r="E77" s="4">
        <f t="shared" si="6"/>
        <v>0</v>
      </c>
      <c r="F77" s="19" t="s">
        <v>98</v>
      </c>
      <c r="G77" s="19" t="s">
        <v>98</v>
      </c>
      <c r="H77" s="38" t="s">
        <v>9</v>
      </c>
      <c r="I77" s="81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2"/>
    </row>
    <row r="78" spans="2:26" x14ac:dyDescent="0.25">
      <c r="B78" s="177"/>
      <c r="C78" s="4">
        <f t="shared" si="4"/>
        <v>0</v>
      </c>
      <c r="D78" s="4">
        <f t="shared" si="5"/>
        <v>2</v>
      </c>
      <c r="E78" s="4">
        <f t="shared" si="6"/>
        <v>2</v>
      </c>
      <c r="F78" s="21" t="s">
        <v>99</v>
      </c>
      <c r="G78" s="21" t="s">
        <v>99</v>
      </c>
      <c r="H78" s="38" t="s">
        <v>9</v>
      </c>
      <c r="I78" s="81"/>
      <c r="J78" s="80" t="s">
        <v>35</v>
      </c>
      <c r="K78" s="80" t="s">
        <v>35</v>
      </c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2"/>
    </row>
    <row r="79" spans="2:26" x14ac:dyDescent="0.25">
      <c r="B79" s="177"/>
      <c r="C79" s="4">
        <f t="shared" si="4"/>
        <v>0</v>
      </c>
      <c r="D79" s="4">
        <f t="shared" si="5"/>
        <v>0</v>
      </c>
      <c r="E79" s="4">
        <f>C79+D79</f>
        <v>0</v>
      </c>
      <c r="F79" s="38" t="s">
        <v>100</v>
      </c>
      <c r="G79" s="38" t="s">
        <v>101</v>
      </c>
      <c r="H79" s="31" t="s">
        <v>9</v>
      </c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2"/>
    </row>
    <row r="80" spans="2:26" x14ac:dyDescent="0.25">
      <c r="B80" s="177"/>
      <c r="C80" s="4">
        <f t="shared" si="4"/>
        <v>0</v>
      </c>
      <c r="D80" s="4">
        <f t="shared" si="5"/>
        <v>0</v>
      </c>
      <c r="E80" s="13">
        <f t="shared" ref="E80:E83" si="7">C80+D80</f>
        <v>0</v>
      </c>
      <c r="F80" s="21"/>
      <c r="G80" s="19"/>
      <c r="H80" s="22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2"/>
    </row>
    <row r="81" spans="1:26" x14ac:dyDescent="0.25">
      <c r="B81" s="177"/>
      <c r="C81" s="4">
        <f t="shared" si="4"/>
        <v>0</v>
      </c>
      <c r="D81" s="4">
        <f t="shared" si="5"/>
        <v>0</v>
      </c>
      <c r="E81" s="13">
        <f t="shared" si="7"/>
        <v>0</v>
      </c>
      <c r="F81" s="21"/>
      <c r="G81" s="19"/>
      <c r="H81" s="22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2"/>
    </row>
    <row r="82" spans="1:26" x14ac:dyDescent="0.25">
      <c r="B82" s="177"/>
      <c r="C82" s="4">
        <f t="shared" si="4"/>
        <v>0</v>
      </c>
      <c r="D82" s="4">
        <f t="shared" si="5"/>
        <v>0</v>
      </c>
      <c r="E82" s="13">
        <f t="shared" si="7"/>
        <v>0</v>
      </c>
      <c r="F82" s="21"/>
      <c r="G82" s="19"/>
      <c r="H82" s="22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2"/>
    </row>
    <row r="83" spans="1:26" ht="21.75" thickBot="1" x14ac:dyDescent="0.3">
      <c r="B83" s="178"/>
      <c r="C83" s="17">
        <f t="shared" si="4"/>
        <v>0</v>
      </c>
      <c r="D83" s="17">
        <f t="shared" si="5"/>
        <v>0</v>
      </c>
      <c r="E83" s="23">
        <f t="shared" si="7"/>
        <v>0</v>
      </c>
      <c r="F83" s="24"/>
      <c r="G83" s="20"/>
      <c r="H83" s="25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5"/>
    </row>
    <row r="84" spans="1:26" x14ac:dyDescent="0.25">
      <c r="B84" s="113"/>
    </row>
    <row r="85" spans="1:26" ht="21.75" thickBot="1" x14ac:dyDescent="0.3">
      <c r="B85" s="113"/>
    </row>
    <row r="86" spans="1:26" ht="18.75" x14ac:dyDescent="0.25">
      <c r="A86" s="76" t="str" cm="1">
        <f t="array" aca="1" ref="A86" ca="1">HYPERLINK("#'"&amp;CELL("nomfichier",A1)&amp;"'!A1", "↑")</f>
        <v>↑</v>
      </c>
      <c r="B86" s="176" t="s">
        <v>114</v>
      </c>
      <c r="C86" s="137" t="s">
        <v>4</v>
      </c>
      <c r="D86" s="138"/>
      <c r="E86" s="139"/>
      <c r="F86" s="140" t="s">
        <v>13</v>
      </c>
      <c r="G86" s="142" t="s">
        <v>1</v>
      </c>
      <c r="H86" s="142" t="s">
        <v>2</v>
      </c>
      <c r="I86" s="32" t="str">
        <f>$B$460</f>
        <v>Vendredi</v>
      </c>
      <c r="J86" s="33" t="str">
        <f>$C$460</f>
        <v>Lundi</v>
      </c>
      <c r="K86" s="33" t="str">
        <f>$D$460</f>
        <v>Mardi</v>
      </c>
      <c r="L86" s="33" t="str">
        <f>$E$460</f>
        <v>Jeudi</v>
      </c>
      <c r="M86" s="33" t="str">
        <f>$F$460</f>
        <v>Vendredi</v>
      </c>
      <c r="N86" s="33" t="str">
        <f>$G$460</f>
        <v>Lundi</v>
      </c>
      <c r="O86" s="33" t="str">
        <f>$H$460</f>
        <v>Mardi</v>
      </c>
      <c r="P86" s="33" t="str">
        <f>$I$460</f>
        <v>Jeudi</v>
      </c>
      <c r="Q86" s="33" t="str">
        <f>$J$460</f>
        <v>Vendredi</v>
      </c>
      <c r="R86" s="33" t="str">
        <f>$K$460</f>
        <v>Lundi</v>
      </c>
      <c r="S86" s="33" t="str">
        <f>$L$460</f>
        <v>Mardi</v>
      </c>
      <c r="T86" s="33" t="str">
        <f>$M$460</f>
        <v>Jeudi</v>
      </c>
      <c r="U86" s="33" t="str">
        <f>$N$460</f>
        <v>Vendredi</v>
      </c>
      <c r="V86" s="33">
        <f>$O$460</f>
        <v>0</v>
      </c>
      <c r="W86" s="33">
        <f>$P$460</f>
        <v>0</v>
      </c>
      <c r="X86" s="34" t="str">
        <f>$Q$460</f>
        <v xml:space="preserve"> </v>
      </c>
      <c r="Y86" s="34" t="str">
        <f>$R$460</f>
        <v xml:space="preserve"> </v>
      </c>
      <c r="Z86" s="35">
        <f>$S$460</f>
        <v>0</v>
      </c>
    </row>
    <row r="87" spans="1:26" x14ac:dyDescent="0.25">
      <c r="B87" s="177"/>
      <c r="C87" s="3" t="s">
        <v>5</v>
      </c>
      <c r="D87" s="3" t="s">
        <v>6</v>
      </c>
      <c r="E87" s="3" t="s">
        <v>3</v>
      </c>
      <c r="F87" s="141"/>
      <c r="G87" s="143"/>
      <c r="H87" s="143"/>
      <c r="I87" s="7" t="str">
        <f>$B$461</f>
        <v>1/12</v>
      </c>
      <c r="J87" s="6" t="str">
        <f>$C$461</f>
        <v>4/12</v>
      </c>
      <c r="K87" s="6" t="str">
        <f>$D$461</f>
        <v>5/12</v>
      </c>
      <c r="L87" s="6" t="str">
        <f>$E$461</f>
        <v>7/12</v>
      </c>
      <c r="M87" s="6" t="str">
        <f>$F$461</f>
        <v>8/12</v>
      </c>
      <c r="N87" s="6" t="str">
        <f>$G$461</f>
        <v>11/12</v>
      </c>
      <c r="O87" s="6" t="str">
        <f>$H$461</f>
        <v>12/12</v>
      </c>
      <c r="P87" s="6" t="str">
        <f>$I$461</f>
        <v>14/12</v>
      </c>
      <c r="Q87" s="6" t="str">
        <f>$J$461</f>
        <v>15/12</v>
      </c>
      <c r="R87" s="6" t="str">
        <f>$K$461</f>
        <v>18/12</v>
      </c>
      <c r="S87" s="6" t="str">
        <f>$L$461</f>
        <v>19/12</v>
      </c>
      <c r="T87" s="6" t="str">
        <f>$M$461</f>
        <v>21/12</v>
      </c>
      <c r="U87" s="6" t="str">
        <f>$N$461</f>
        <v>22/12</v>
      </c>
      <c r="V87" s="6">
        <f>$O$461</f>
        <v>0</v>
      </c>
      <c r="W87" s="6">
        <f>$P$461</f>
        <v>0</v>
      </c>
      <c r="X87" s="8" t="str">
        <f>$R$461</f>
        <v xml:space="preserve"> </v>
      </c>
      <c r="Y87" s="8" t="str">
        <f>$R$461</f>
        <v xml:space="preserve"> </v>
      </c>
      <c r="Z87" s="36">
        <f>$S$461</f>
        <v>0</v>
      </c>
    </row>
    <row r="88" spans="1:26" x14ac:dyDescent="0.25">
      <c r="B88" s="177"/>
      <c r="C88" s="4">
        <f t="shared" ref="C88:C117" si="8">COUNTIF(H88:ZN88, "nj")</f>
        <v>0</v>
      </c>
      <c r="D88" s="4">
        <f t="shared" ref="D88:D117" si="9">COUNTA(I88:Z88)-C88</f>
        <v>0</v>
      </c>
      <c r="E88" s="4">
        <f>C88+D88</f>
        <v>0</v>
      </c>
      <c r="F88" s="191" t="s">
        <v>77</v>
      </c>
      <c r="G88" s="191" t="s">
        <v>77</v>
      </c>
      <c r="H88" s="19" t="s">
        <v>8</v>
      </c>
      <c r="I88" s="81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2"/>
    </row>
    <row r="89" spans="1:26" x14ac:dyDescent="0.25">
      <c r="B89" s="177"/>
      <c r="C89" s="4">
        <f t="shared" si="8"/>
        <v>0</v>
      </c>
      <c r="D89" s="4">
        <f>COUNTA(I89:Z89)-C89</f>
        <v>2</v>
      </c>
      <c r="E89" s="4">
        <f t="shared" ref="E89:E111" si="10">C89+D89</f>
        <v>2</v>
      </c>
      <c r="F89" s="19" t="s">
        <v>78</v>
      </c>
      <c r="G89" s="19" t="s">
        <v>78</v>
      </c>
      <c r="H89" s="19" t="s">
        <v>8</v>
      </c>
      <c r="I89" s="81" t="s">
        <v>36</v>
      </c>
      <c r="J89" s="80"/>
      <c r="K89" s="80"/>
      <c r="L89" s="80" t="s">
        <v>35</v>
      </c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2"/>
    </row>
    <row r="90" spans="1:26" x14ac:dyDescent="0.25">
      <c r="B90" s="177"/>
      <c r="C90" s="4">
        <f t="shared" si="8"/>
        <v>1</v>
      </c>
      <c r="D90" s="4">
        <f t="shared" si="9"/>
        <v>0</v>
      </c>
      <c r="E90" s="4">
        <f t="shared" si="10"/>
        <v>1</v>
      </c>
      <c r="F90" s="19" t="s">
        <v>79</v>
      </c>
      <c r="G90" s="19" t="s">
        <v>79</v>
      </c>
      <c r="H90" s="19" t="s">
        <v>8</v>
      </c>
      <c r="I90" s="81" t="s">
        <v>65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2"/>
    </row>
    <row r="91" spans="1:26" x14ac:dyDescent="0.25">
      <c r="B91" s="177"/>
      <c r="C91" s="4">
        <f t="shared" si="8"/>
        <v>0</v>
      </c>
      <c r="D91" s="4">
        <f t="shared" si="9"/>
        <v>0</v>
      </c>
      <c r="E91" s="4">
        <f t="shared" si="10"/>
        <v>0</v>
      </c>
      <c r="F91" s="19" t="s">
        <v>80</v>
      </c>
      <c r="G91" s="19" t="s">
        <v>80</v>
      </c>
      <c r="H91" s="19" t="s">
        <v>8</v>
      </c>
      <c r="I91" s="81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2"/>
    </row>
    <row r="92" spans="1:26" x14ac:dyDescent="0.25">
      <c r="B92" s="177"/>
      <c r="C92" s="4">
        <f t="shared" si="8"/>
        <v>1</v>
      </c>
      <c r="D92" s="4">
        <f t="shared" si="9"/>
        <v>1</v>
      </c>
      <c r="E92" s="4">
        <f t="shared" si="10"/>
        <v>2</v>
      </c>
      <c r="F92" s="19" t="s">
        <v>82</v>
      </c>
      <c r="G92" s="19" t="s">
        <v>82</v>
      </c>
      <c r="H92" s="19" t="s">
        <v>8</v>
      </c>
      <c r="I92" s="81"/>
      <c r="J92" s="80"/>
      <c r="K92" s="80" t="s">
        <v>65</v>
      </c>
      <c r="L92" s="80" t="s">
        <v>35</v>
      </c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2"/>
    </row>
    <row r="93" spans="1:26" x14ac:dyDescent="0.25">
      <c r="B93" s="177"/>
      <c r="C93" s="4">
        <f t="shared" si="8"/>
        <v>0</v>
      </c>
      <c r="D93" s="4">
        <f t="shared" si="9"/>
        <v>0</v>
      </c>
      <c r="E93" s="4">
        <f t="shared" si="10"/>
        <v>0</v>
      </c>
      <c r="F93" s="19" t="s">
        <v>81</v>
      </c>
      <c r="G93" s="19" t="s">
        <v>81</v>
      </c>
      <c r="H93" s="19" t="s">
        <v>8</v>
      </c>
      <c r="I93" s="81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2"/>
    </row>
    <row r="94" spans="1:26" x14ac:dyDescent="0.25">
      <c r="B94" s="177"/>
      <c r="C94" s="4">
        <f t="shared" si="8"/>
        <v>0</v>
      </c>
      <c r="D94" s="4">
        <f t="shared" si="9"/>
        <v>0</v>
      </c>
      <c r="E94" s="4">
        <f t="shared" si="10"/>
        <v>0</v>
      </c>
      <c r="F94" s="19" t="s">
        <v>82</v>
      </c>
      <c r="G94" s="19" t="s">
        <v>82</v>
      </c>
      <c r="H94" s="19" t="s">
        <v>8</v>
      </c>
      <c r="I94" s="81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2"/>
    </row>
    <row r="95" spans="1:26" x14ac:dyDescent="0.25">
      <c r="B95" s="177"/>
      <c r="C95" s="4">
        <f t="shared" si="8"/>
        <v>0</v>
      </c>
      <c r="D95" s="4">
        <f t="shared" si="9"/>
        <v>0</v>
      </c>
      <c r="E95" s="4">
        <f t="shared" si="10"/>
        <v>0</v>
      </c>
      <c r="F95" s="19" t="s">
        <v>84</v>
      </c>
      <c r="G95" s="19" t="s">
        <v>84</v>
      </c>
      <c r="H95" s="19" t="s">
        <v>8</v>
      </c>
      <c r="I95" s="81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2"/>
    </row>
    <row r="96" spans="1:26" x14ac:dyDescent="0.25">
      <c r="B96" s="177"/>
      <c r="C96" s="4">
        <f t="shared" si="8"/>
        <v>0</v>
      </c>
      <c r="D96" s="4">
        <f t="shared" si="9"/>
        <v>0</v>
      </c>
      <c r="E96" s="4">
        <f t="shared" si="10"/>
        <v>0</v>
      </c>
      <c r="F96" s="19" t="s">
        <v>83</v>
      </c>
      <c r="G96" s="19" t="s">
        <v>83</v>
      </c>
      <c r="H96" s="19" t="s">
        <v>8</v>
      </c>
      <c r="I96" s="81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2"/>
    </row>
    <row r="97" spans="2:26" x14ac:dyDescent="0.25">
      <c r="B97" s="177"/>
      <c r="C97" s="4">
        <f t="shared" si="8"/>
        <v>0</v>
      </c>
      <c r="D97" s="4">
        <f t="shared" si="9"/>
        <v>0</v>
      </c>
      <c r="E97" s="4">
        <f t="shared" si="10"/>
        <v>0</v>
      </c>
      <c r="F97" s="19" t="s">
        <v>85</v>
      </c>
      <c r="G97" s="19" t="s">
        <v>85</v>
      </c>
      <c r="H97" s="19" t="s">
        <v>8</v>
      </c>
      <c r="I97" s="81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2"/>
    </row>
    <row r="98" spans="2:26" ht="21.75" thickBot="1" x14ac:dyDescent="0.3">
      <c r="B98" s="177"/>
      <c r="C98" s="4">
        <f t="shared" si="8"/>
        <v>0</v>
      </c>
      <c r="D98" s="4">
        <f t="shared" si="9"/>
        <v>0</v>
      </c>
      <c r="E98" s="4">
        <f t="shared" si="10"/>
        <v>0</v>
      </c>
      <c r="F98" s="20" t="s">
        <v>86</v>
      </c>
      <c r="G98" s="20" t="s">
        <v>86</v>
      </c>
      <c r="H98" s="19" t="s">
        <v>8</v>
      </c>
      <c r="I98" s="81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2"/>
    </row>
    <row r="99" spans="2:26" ht="22.5" x14ac:dyDescent="0.25">
      <c r="B99" s="177"/>
      <c r="C99" s="4">
        <f t="shared" si="8"/>
        <v>0</v>
      </c>
      <c r="D99" s="4">
        <f t="shared" si="9"/>
        <v>1</v>
      </c>
      <c r="E99" s="4">
        <f t="shared" si="10"/>
        <v>1</v>
      </c>
      <c r="F99" s="19" t="s">
        <v>87</v>
      </c>
      <c r="G99" s="19" t="s">
        <v>87</v>
      </c>
      <c r="H99" s="19" t="s">
        <v>8</v>
      </c>
      <c r="I99" s="81"/>
      <c r="J99" s="80"/>
      <c r="K99" s="80"/>
      <c r="L99" s="80" t="s">
        <v>68</v>
      </c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2"/>
    </row>
    <row r="100" spans="2:26" ht="21.75" thickBot="1" x14ac:dyDescent="0.3">
      <c r="B100" s="177"/>
      <c r="C100" s="17">
        <f t="shared" si="8"/>
        <v>0</v>
      </c>
      <c r="D100" s="17">
        <f t="shared" si="9"/>
        <v>0</v>
      </c>
      <c r="E100" s="17">
        <f t="shared" si="10"/>
        <v>0</v>
      </c>
      <c r="F100" s="19" t="s">
        <v>88</v>
      </c>
      <c r="G100" s="19" t="s">
        <v>88</v>
      </c>
      <c r="H100" s="20" t="s">
        <v>8</v>
      </c>
      <c r="I100" s="83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5"/>
    </row>
    <row r="101" spans="2:26" x14ac:dyDescent="0.25">
      <c r="B101" s="177"/>
      <c r="C101" s="16">
        <f t="shared" si="8"/>
        <v>0</v>
      </c>
      <c r="D101" s="16">
        <f t="shared" si="9"/>
        <v>0</v>
      </c>
      <c r="E101" s="16">
        <f t="shared" si="10"/>
        <v>0</v>
      </c>
      <c r="F101" s="19" t="s">
        <v>89</v>
      </c>
      <c r="G101" s="19" t="s">
        <v>89</v>
      </c>
      <c r="H101" s="19" t="s">
        <v>9</v>
      </c>
      <c r="I101" s="81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2"/>
    </row>
    <row r="102" spans="2:26" x14ac:dyDescent="0.25">
      <c r="B102" s="177"/>
      <c r="C102" s="4">
        <f t="shared" si="8"/>
        <v>0</v>
      </c>
      <c r="D102" s="4">
        <f t="shared" si="9"/>
        <v>1</v>
      </c>
      <c r="E102" s="4">
        <f t="shared" si="10"/>
        <v>1</v>
      </c>
      <c r="F102" s="19" t="s">
        <v>90</v>
      </c>
      <c r="G102" s="19" t="s">
        <v>90</v>
      </c>
      <c r="H102" s="19" t="s">
        <v>9</v>
      </c>
      <c r="I102" s="81"/>
      <c r="J102" s="80" t="s">
        <v>35</v>
      </c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2"/>
    </row>
    <row r="103" spans="2:26" x14ac:dyDescent="0.25">
      <c r="B103" s="177"/>
      <c r="C103" s="4">
        <f t="shared" si="8"/>
        <v>0</v>
      </c>
      <c r="D103" s="4">
        <f t="shared" si="9"/>
        <v>0</v>
      </c>
      <c r="E103" s="4">
        <f t="shared" si="10"/>
        <v>0</v>
      </c>
      <c r="F103" s="19" t="s">
        <v>91</v>
      </c>
      <c r="G103" s="19" t="s">
        <v>91</v>
      </c>
      <c r="H103" s="19" t="s">
        <v>9</v>
      </c>
      <c r="I103" s="81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2"/>
    </row>
    <row r="104" spans="2:26" x14ac:dyDescent="0.25">
      <c r="B104" s="177"/>
      <c r="C104" s="4">
        <f t="shared" si="8"/>
        <v>0</v>
      </c>
      <c r="D104" s="4">
        <f t="shared" si="9"/>
        <v>0</v>
      </c>
      <c r="E104" s="4">
        <f t="shared" si="10"/>
        <v>0</v>
      </c>
      <c r="F104" s="19" t="s">
        <v>92</v>
      </c>
      <c r="G104" s="19" t="s">
        <v>92</v>
      </c>
      <c r="H104" s="19" t="s">
        <v>9</v>
      </c>
      <c r="I104" s="81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2"/>
    </row>
    <row r="105" spans="2:26" x14ac:dyDescent="0.25">
      <c r="B105" s="177"/>
      <c r="C105" s="4">
        <f t="shared" si="8"/>
        <v>0</v>
      </c>
      <c r="D105" s="4">
        <f>COUNTA(I105:Z105)-C105</f>
        <v>0</v>
      </c>
      <c r="E105" s="4">
        <f t="shared" si="10"/>
        <v>0</v>
      </c>
      <c r="F105" s="19" t="s">
        <v>93</v>
      </c>
      <c r="G105" s="19" t="s">
        <v>93</v>
      </c>
      <c r="H105" s="19" t="s">
        <v>9</v>
      </c>
      <c r="I105" s="81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2"/>
    </row>
    <row r="106" spans="2:26" x14ac:dyDescent="0.25">
      <c r="B106" s="177"/>
      <c r="C106" s="4">
        <f t="shared" si="8"/>
        <v>3</v>
      </c>
      <c r="D106" s="4">
        <f t="shared" si="9"/>
        <v>0</v>
      </c>
      <c r="E106" s="4">
        <f t="shared" si="10"/>
        <v>3</v>
      </c>
      <c r="F106" s="19" t="s">
        <v>94</v>
      </c>
      <c r="G106" s="19" t="s">
        <v>94</v>
      </c>
      <c r="H106" s="19" t="s">
        <v>9</v>
      </c>
      <c r="I106" s="81"/>
      <c r="J106" s="80" t="s">
        <v>65</v>
      </c>
      <c r="K106" s="80" t="s">
        <v>65</v>
      </c>
      <c r="L106" s="80" t="s">
        <v>65</v>
      </c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2"/>
    </row>
    <row r="107" spans="2:26" x14ac:dyDescent="0.25">
      <c r="B107" s="177"/>
      <c r="C107" s="4">
        <f t="shared" si="8"/>
        <v>0</v>
      </c>
      <c r="D107" s="4">
        <f t="shared" si="9"/>
        <v>0</v>
      </c>
      <c r="E107" s="4">
        <f t="shared" si="10"/>
        <v>0</v>
      </c>
      <c r="F107" s="19" t="s">
        <v>95</v>
      </c>
      <c r="G107" s="19" t="s">
        <v>95</v>
      </c>
      <c r="H107" s="19" t="s">
        <v>9</v>
      </c>
      <c r="I107" s="81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2"/>
    </row>
    <row r="108" spans="2:26" x14ac:dyDescent="0.25">
      <c r="B108" s="177"/>
      <c r="C108" s="4">
        <f t="shared" si="8"/>
        <v>1</v>
      </c>
      <c r="D108" s="4">
        <f t="shared" si="9"/>
        <v>2</v>
      </c>
      <c r="E108" s="4">
        <f t="shared" si="10"/>
        <v>3</v>
      </c>
      <c r="F108" s="19" t="s">
        <v>96</v>
      </c>
      <c r="G108" s="19" t="s">
        <v>96</v>
      </c>
      <c r="H108" s="19" t="s">
        <v>9</v>
      </c>
      <c r="I108" s="81" t="s">
        <v>65</v>
      </c>
      <c r="J108" s="80" t="s">
        <v>71</v>
      </c>
      <c r="K108" s="80"/>
      <c r="L108" s="80" t="s">
        <v>67</v>
      </c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2"/>
    </row>
    <row r="109" spans="2:26" x14ac:dyDescent="0.25">
      <c r="B109" s="177"/>
      <c r="C109" s="4">
        <f t="shared" si="8"/>
        <v>0</v>
      </c>
      <c r="D109" s="4">
        <f t="shared" si="9"/>
        <v>0</v>
      </c>
      <c r="E109" s="4">
        <f t="shared" si="10"/>
        <v>0</v>
      </c>
      <c r="F109" s="19" t="s">
        <v>96</v>
      </c>
      <c r="G109" s="19" t="s">
        <v>96</v>
      </c>
      <c r="H109" s="19" t="s">
        <v>9</v>
      </c>
      <c r="I109" s="81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2"/>
    </row>
    <row r="110" spans="2:26" x14ac:dyDescent="0.25">
      <c r="B110" s="177"/>
      <c r="C110" s="4">
        <f t="shared" si="8"/>
        <v>0</v>
      </c>
      <c r="D110" s="4">
        <f t="shared" si="9"/>
        <v>1</v>
      </c>
      <c r="E110" s="4">
        <f t="shared" si="10"/>
        <v>1</v>
      </c>
      <c r="F110" s="19" t="s">
        <v>97</v>
      </c>
      <c r="G110" s="19" t="s">
        <v>97</v>
      </c>
      <c r="H110" s="19" t="s">
        <v>9</v>
      </c>
      <c r="I110" s="81" t="s">
        <v>66</v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2"/>
    </row>
    <row r="111" spans="2:26" x14ac:dyDescent="0.25">
      <c r="B111" s="177"/>
      <c r="C111" s="4">
        <f t="shared" si="8"/>
        <v>0</v>
      </c>
      <c r="D111" s="4">
        <f t="shared" si="9"/>
        <v>0</v>
      </c>
      <c r="E111" s="4">
        <f t="shared" si="10"/>
        <v>0</v>
      </c>
      <c r="F111" s="19" t="s">
        <v>98</v>
      </c>
      <c r="G111" s="19" t="s">
        <v>98</v>
      </c>
      <c r="H111" s="19" t="s">
        <v>9</v>
      </c>
      <c r="I111" s="81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2"/>
    </row>
    <row r="112" spans="2:26" x14ac:dyDescent="0.25">
      <c r="B112" s="177"/>
      <c r="C112" s="4">
        <f t="shared" si="8"/>
        <v>0</v>
      </c>
      <c r="D112" s="4">
        <f t="shared" si="9"/>
        <v>0</v>
      </c>
      <c r="E112" s="4">
        <f>C112+D112</f>
        <v>0</v>
      </c>
      <c r="F112" s="21" t="s">
        <v>99</v>
      </c>
      <c r="G112" s="21" t="s">
        <v>99</v>
      </c>
      <c r="H112" s="22" t="s">
        <v>9</v>
      </c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2"/>
    </row>
    <row r="113" spans="1:26" x14ac:dyDescent="0.25">
      <c r="B113" s="177"/>
      <c r="C113" s="4">
        <f t="shared" si="8"/>
        <v>0</v>
      </c>
      <c r="D113" s="4">
        <f t="shared" si="9"/>
        <v>0</v>
      </c>
      <c r="E113" s="13">
        <f t="shared" ref="E113:E117" si="11">C113+D113</f>
        <v>0</v>
      </c>
      <c r="F113" s="38" t="s">
        <v>100</v>
      </c>
      <c r="G113" s="38" t="s">
        <v>101</v>
      </c>
      <c r="H113" s="22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2"/>
    </row>
    <row r="114" spans="1:26" x14ac:dyDescent="0.25">
      <c r="B114" s="177"/>
      <c r="C114" s="4">
        <f t="shared" si="8"/>
        <v>0</v>
      </c>
      <c r="D114" s="4">
        <f t="shared" si="9"/>
        <v>0</v>
      </c>
      <c r="E114" s="13">
        <f t="shared" si="11"/>
        <v>0</v>
      </c>
      <c r="F114" s="21"/>
      <c r="G114" s="19"/>
      <c r="H114" s="22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2"/>
    </row>
    <row r="115" spans="1:26" x14ac:dyDescent="0.25">
      <c r="B115" s="177"/>
      <c r="C115" s="4">
        <f t="shared" si="8"/>
        <v>0</v>
      </c>
      <c r="D115" s="4">
        <f t="shared" si="9"/>
        <v>0</v>
      </c>
      <c r="E115" s="13">
        <f t="shared" si="11"/>
        <v>0</v>
      </c>
      <c r="F115" s="21"/>
      <c r="G115" s="19"/>
      <c r="H115" s="22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2"/>
    </row>
    <row r="116" spans="1:26" x14ac:dyDescent="0.25">
      <c r="B116" s="177"/>
      <c r="C116" s="4">
        <f t="shared" si="8"/>
        <v>0</v>
      </c>
      <c r="D116" s="4">
        <f t="shared" si="9"/>
        <v>0</v>
      </c>
      <c r="E116" s="13">
        <f t="shared" si="11"/>
        <v>0</v>
      </c>
      <c r="F116" s="21"/>
      <c r="G116" s="19"/>
      <c r="H116" s="22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2"/>
    </row>
    <row r="117" spans="1:26" ht="21.75" thickBot="1" x14ac:dyDescent="0.3">
      <c r="B117" s="178"/>
      <c r="C117" s="17">
        <f t="shared" si="8"/>
        <v>0</v>
      </c>
      <c r="D117" s="17">
        <f t="shared" si="9"/>
        <v>0</v>
      </c>
      <c r="E117" s="23">
        <f t="shared" si="11"/>
        <v>0</v>
      </c>
      <c r="F117" s="24"/>
      <c r="G117" s="20"/>
      <c r="H117" s="25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5"/>
    </row>
    <row r="118" spans="1:26" x14ac:dyDescent="0.25">
      <c r="B118" s="113"/>
    </row>
    <row r="119" spans="1:26" ht="21.75" thickBot="1" x14ac:dyDescent="0.3">
      <c r="B119" s="113"/>
    </row>
    <row r="120" spans="1:26" ht="18.75" x14ac:dyDescent="0.25">
      <c r="A120" s="76" t="str" cm="1">
        <f t="array" aca="1" ref="A120" ca="1">HYPERLINK("#'"&amp;CELL("nomfichier",A1)&amp;"'!A1", "↑")</f>
        <v>↑</v>
      </c>
      <c r="B120" s="144" t="s">
        <v>115</v>
      </c>
      <c r="C120" s="147" t="s">
        <v>4</v>
      </c>
      <c r="D120" s="148"/>
      <c r="E120" s="149"/>
      <c r="F120" s="150" t="s">
        <v>13</v>
      </c>
      <c r="G120" s="152" t="s">
        <v>1</v>
      </c>
      <c r="H120" s="152" t="s">
        <v>2</v>
      </c>
      <c r="I120" s="39" t="str">
        <f>$B$460</f>
        <v>Vendredi</v>
      </c>
      <c r="J120" s="40" t="str">
        <f>$C$460</f>
        <v>Lundi</v>
      </c>
      <c r="K120" s="40" t="str">
        <f>$D$460</f>
        <v>Mardi</v>
      </c>
      <c r="L120" s="40" t="str">
        <f>$E$460</f>
        <v>Jeudi</v>
      </c>
      <c r="M120" s="40" t="str">
        <f>$F$460</f>
        <v>Vendredi</v>
      </c>
      <c r="N120" s="40" t="str">
        <f>$G$460</f>
        <v>Lundi</v>
      </c>
      <c r="O120" s="40" t="str">
        <f>$H$460</f>
        <v>Mardi</v>
      </c>
      <c r="P120" s="40" t="str">
        <f>$I$460</f>
        <v>Jeudi</v>
      </c>
      <c r="Q120" s="40" t="str">
        <f>$J$460</f>
        <v>Vendredi</v>
      </c>
      <c r="R120" s="40" t="str">
        <f>$K$460</f>
        <v>Lundi</v>
      </c>
      <c r="S120" s="40" t="str">
        <f>$L$460</f>
        <v>Mardi</v>
      </c>
      <c r="T120" s="40" t="str">
        <f>$M$460</f>
        <v>Jeudi</v>
      </c>
      <c r="U120" s="40" t="str">
        <f>$N$460</f>
        <v>Vendredi</v>
      </c>
      <c r="V120" s="40">
        <f>$O$460</f>
        <v>0</v>
      </c>
      <c r="W120" s="40">
        <f>$P$460</f>
        <v>0</v>
      </c>
      <c r="X120" s="41" t="str">
        <f>$Q$460</f>
        <v xml:space="preserve"> </v>
      </c>
      <c r="Y120" s="41" t="str">
        <f>$R$460</f>
        <v xml:space="preserve"> </v>
      </c>
      <c r="Z120" s="42">
        <f>$S$460</f>
        <v>0</v>
      </c>
    </row>
    <row r="121" spans="1:26" x14ac:dyDescent="0.25">
      <c r="B121" s="145"/>
      <c r="C121" s="12" t="s">
        <v>5</v>
      </c>
      <c r="D121" s="12" t="s">
        <v>6</v>
      </c>
      <c r="E121" s="12" t="s">
        <v>3</v>
      </c>
      <c r="F121" s="151"/>
      <c r="G121" s="153"/>
      <c r="H121" s="153"/>
      <c r="I121" s="9" t="str">
        <f>$B$461</f>
        <v>1/12</v>
      </c>
      <c r="J121" s="10" t="str">
        <f>$C$461</f>
        <v>4/12</v>
      </c>
      <c r="K121" s="10" t="str">
        <f>$D$461</f>
        <v>5/12</v>
      </c>
      <c r="L121" s="10" t="str">
        <f>$E$461</f>
        <v>7/12</v>
      </c>
      <c r="M121" s="10" t="str">
        <f>$F$461</f>
        <v>8/12</v>
      </c>
      <c r="N121" s="10" t="str">
        <f>$G$461</f>
        <v>11/12</v>
      </c>
      <c r="O121" s="10" t="str">
        <f>$H$461</f>
        <v>12/12</v>
      </c>
      <c r="P121" s="10" t="str">
        <f>$I$461</f>
        <v>14/12</v>
      </c>
      <c r="Q121" s="10" t="str">
        <f>$J$461</f>
        <v>15/12</v>
      </c>
      <c r="R121" s="10" t="str">
        <f>$K$461</f>
        <v>18/12</v>
      </c>
      <c r="S121" s="10" t="str">
        <f>$L$461</f>
        <v>19/12</v>
      </c>
      <c r="T121" s="10" t="str">
        <f>$M$461</f>
        <v>21/12</v>
      </c>
      <c r="U121" s="10" t="str">
        <f>$N$461</f>
        <v>22/12</v>
      </c>
      <c r="V121" s="10">
        <f>$O$461</f>
        <v>0</v>
      </c>
      <c r="W121" s="10">
        <f>$P$461</f>
        <v>0</v>
      </c>
      <c r="X121" s="11" t="str">
        <f>$R$461</f>
        <v xml:space="preserve"> </v>
      </c>
      <c r="Y121" s="11" t="str">
        <f>$R$461</f>
        <v xml:space="preserve"> </v>
      </c>
      <c r="Z121" s="43">
        <f>$S$461</f>
        <v>0</v>
      </c>
    </row>
    <row r="122" spans="1:26" x14ac:dyDescent="0.25">
      <c r="B122" s="145"/>
      <c r="C122" s="4">
        <f t="shared" ref="C122:C138" si="12">COUNTIF(H122:ZN122, "nj")</f>
        <v>0</v>
      </c>
      <c r="D122" s="4">
        <f t="shared" ref="D122:D138" si="13">COUNTA(I122:Z122)-C122</f>
        <v>0</v>
      </c>
      <c r="E122" s="4">
        <f>C122+D122</f>
        <v>0</v>
      </c>
      <c r="F122" s="19" t="s">
        <v>91</v>
      </c>
      <c r="G122" s="19" t="s">
        <v>91</v>
      </c>
      <c r="H122" s="19" t="s">
        <v>0</v>
      </c>
      <c r="I122" s="81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2"/>
    </row>
    <row r="123" spans="1:26" x14ac:dyDescent="0.25">
      <c r="B123" s="145"/>
      <c r="C123" s="4">
        <f t="shared" si="12"/>
        <v>0</v>
      </c>
      <c r="D123" s="4">
        <f t="shared" si="13"/>
        <v>0</v>
      </c>
      <c r="E123" s="4">
        <f t="shared" ref="E123:E138" si="14">C123+D123</f>
        <v>0</v>
      </c>
      <c r="F123" s="19" t="s">
        <v>92</v>
      </c>
      <c r="G123" s="19" t="s">
        <v>92</v>
      </c>
      <c r="H123" s="19" t="s">
        <v>0</v>
      </c>
      <c r="I123" s="81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2"/>
    </row>
    <row r="124" spans="1:26" x14ac:dyDescent="0.25">
      <c r="B124" s="145"/>
      <c r="C124" s="4">
        <f t="shared" si="12"/>
        <v>0</v>
      </c>
      <c r="D124" s="4">
        <f t="shared" si="13"/>
        <v>0</v>
      </c>
      <c r="E124" s="4">
        <f t="shared" si="14"/>
        <v>0</v>
      </c>
      <c r="F124" s="19" t="s">
        <v>93</v>
      </c>
      <c r="G124" s="19" t="s">
        <v>93</v>
      </c>
      <c r="H124" s="19" t="s">
        <v>0</v>
      </c>
      <c r="I124" s="81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2"/>
    </row>
    <row r="125" spans="1:26" x14ac:dyDescent="0.25">
      <c r="B125" s="145"/>
      <c r="C125" s="4">
        <f t="shared" si="12"/>
        <v>0</v>
      </c>
      <c r="D125" s="4">
        <f t="shared" si="13"/>
        <v>0</v>
      </c>
      <c r="E125" s="4">
        <f t="shared" si="14"/>
        <v>0</v>
      </c>
      <c r="F125" s="19" t="s">
        <v>94</v>
      </c>
      <c r="G125" s="19" t="s">
        <v>94</v>
      </c>
      <c r="H125" s="19" t="s">
        <v>0</v>
      </c>
      <c r="I125" s="81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2"/>
    </row>
    <row r="126" spans="1:26" x14ac:dyDescent="0.25">
      <c r="B126" s="145"/>
      <c r="C126" s="4">
        <f t="shared" si="12"/>
        <v>0</v>
      </c>
      <c r="D126" s="4">
        <f t="shared" si="13"/>
        <v>0</v>
      </c>
      <c r="E126" s="4">
        <f t="shared" si="14"/>
        <v>0</v>
      </c>
      <c r="F126" s="19" t="s">
        <v>95</v>
      </c>
      <c r="G126" s="19" t="s">
        <v>95</v>
      </c>
      <c r="H126" s="19" t="s">
        <v>0</v>
      </c>
      <c r="I126" s="81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2"/>
    </row>
    <row r="127" spans="1:26" x14ac:dyDescent="0.25">
      <c r="B127" s="145"/>
      <c r="C127" s="4">
        <f t="shared" si="12"/>
        <v>0</v>
      </c>
      <c r="D127" s="4">
        <f t="shared" si="13"/>
        <v>0</v>
      </c>
      <c r="E127" s="4">
        <f t="shared" si="14"/>
        <v>0</v>
      </c>
      <c r="F127" s="19" t="s">
        <v>96</v>
      </c>
      <c r="G127" s="19" t="s">
        <v>96</v>
      </c>
      <c r="H127" s="19" t="s">
        <v>0</v>
      </c>
      <c r="I127" s="81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2"/>
    </row>
    <row r="128" spans="1:26" x14ac:dyDescent="0.25">
      <c r="B128" s="145"/>
      <c r="C128" s="4">
        <f t="shared" si="12"/>
        <v>0</v>
      </c>
      <c r="D128" s="4">
        <f t="shared" si="13"/>
        <v>0</v>
      </c>
      <c r="E128" s="4">
        <f t="shared" si="14"/>
        <v>0</v>
      </c>
      <c r="F128" s="19" t="s">
        <v>96</v>
      </c>
      <c r="G128" s="19" t="s">
        <v>96</v>
      </c>
      <c r="H128" s="19" t="s">
        <v>0</v>
      </c>
      <c r="I128" s="81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2"/>
    </row>
    <row r="129" spans="1:26" x14ac:dyDescent="0.25">
      <c r="B129" s="145"/>
      <c r="C129" s="4">
        <f t="shared" si="12"/>
        <v>0</v>
      </c>
      <c r="D129" s="4">
        <f t="shared" si="13"/>
        <v>0</v>
      </c>
      <c r="E129" s="4">
        <f t="shared" si="14"/>
        <v>0</v>
      </c>
      <c r="F129" s="19" t="s">
        <v>97</v>
      </c>
      <c r="G129" s="19" t="s">
        <v>97</v>
      </c>
      <c r="H129" s="19" t="s">
        <v>0</v>
      </c>
      <c r="I129" s="81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2"/>
    </row>
    <row r="130" spans="1:26" x14ac:dyDescent="0.25">
      <c r="B130" s="145"/>
      <c r="C130" s="4">
        <f t="shared" si="12"/>
        <v>0</v>
      </c>
      <c r="D130" s="4">
        <f t="shared" si="13"/>
        <v>0</v>
      </c>
      <c r="E130" s="4">
        <f t="shared" si="14"/>
        <v>0</v>
      </c>
      <c r="F130" s="19" t="s">
        <v>98</v>
      </c>
      <c r="G130" s="19" t="s">
        <v>98</v>
      </c>
      <c r="H130" s="19" t="s">
        <v>0</v>
      </c>
      <c r="I130" s="81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2"/>
    </row>
    <row r="131" spans="1:26" x14ac:dyDescent="0.25">
      <c r="B131" s="145"/>
      <c r="C131" s="4">
        <f t="shared" si="12"/>
        <v>0</v>
      </c>
      <c r="D131" s="4">
        <f t="shared" si="13"/>
        <v>0</v>
      </c>
      <c r="E131" s="4">
        <f t="shared" si="14"/>
        <v>0</v>
      </c>
      <c r="F131" s="21" t="s">
        <v>99</v>
      </c>
      <c r="G131" s="21" t="s">
        <v>99</v>
      </c>
      <c r="H131" s="19" t="s">
        <v>0</v>
      </c>
      <c r="I131" s="81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2"/>
    </row>
    <row r="132" spans="1:26" ht="22.5" x14ac:dyDescent="0.25">
      <c r="B132" s="145"/>
      <c r="C132" s="4">
        <f t="shared" si="12"/>
        <v>0</v>
      </c>
      <c r="D132" s="4">
        <f t="shared" si="13"/>
        <v>2</v>
      </c>
      <c r="E132" s="4">
        <f t="shared" si="14"/>
        <v>2</v>
      </c>
      <c r="F132" s="38" t="s">
        <v>100</v>
      </c>
      <c r="G132" s="38" t="s">
        <v>101</v>
      </c>
      <c r="H132" s="19" t="s">
        <v>0</v>
      </c>
      <c r="I132" s="81" t="s">
        <v>66</v>
      </c>
      <c r="J132" s="80" t="s">
        <v>72</v>
      </c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2"/>
    </row>
    <row r="133" spans="1:26" x14ac:dyDescent="0.25">
      <c r="B133" s="145"/>
      <c r="C133" s="4">
        <f t="shared" si="12"/>
        <v>0</v>
      </c>
      <c r="D133" s="4">
        <f t="shared" si="13"/>
        <v>2</v>
      </c>
      <c r="E133" s="4">
        <f t="shared" si="14"/>
        <v>2</v>
      </c>
      <c r="F133" s="19" t="s">
        <v>93</v>
      </c>
      <c r="G133" s="19" t="s">
        <v>102</v>
      </c>
      <c r="H133" s="19" t="s">
        <v>0</v>
      </c>
      <c r="I133" s="81"/>
      <c r="J133" s="80" t="s">
        <v>35</v>
      </c>
      <c r="K133" s="80"/>
      <c r="L133" s="80"/>
      <c r="M133" s="80" t="s">
        <v>76</v>
      </c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2"/>
    </row>
    <row r="134" spans="1:26" x14ac:dyDescent="0.25">
      <c r="B134" s="145"/>
      <c r="C134" s="4">
        <f t="shared" si="12"/>
        <v>0</v>
      </c>
      <c r="D134" s="4">
        <f t="shared" si="13"/>
        <v>0</v>
      </c>
      <c r="E134" s="4">
        <f t="shared" si="14"/>
        <v>0</v>
      </c>
      <c r="F134" s="19" t="s">
        <v>103</v>
      </c>
      <c r="G134" s="19" t="s">
        <v>104</v>
      </c>
      <c r="H134" s="19" t="s">
        <v>0</v>
      </c>
      <c r="I134" s="81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2"/>
    </row>
    <row r="135" spans="1:26" x14ac:dyDescent="0.25">
      <c r="B135" s="145"/>
      <c r="C135" s="4">
        <f t="shared" si="12"/>
        <v>0</v>
      </c>
      <c r="D135" s="4">
        <f t="shared" si="13"/>
        <v>0</v>
      </c>
      <c r="E135" s="4">
        <f t="shared" si="14"/>
        <v>0</v>
      </c>
      <c r="F135" s="19"/>
      <c r="G135" s="19"/>
      <c r="H135" s="19"/>
      <c r="I135" s="81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2"/>
    </row>
    <row r="136" spans="1:26" x14ac:dyDescent="0.25">
      <c r="B136" s="145"/>
      <c r="C136" s="4">
        <f t="shared" si="12"/>
        <v>0</v>
      </c>
      <c r="D136" s="4">
        <f t="shared" si="13"/>
        <v>0</v>
      </c>
      <c r="E136" s="4">
        <f t="shared" si="14"/>
        <v>0</v>
      </c>
      <c r="F136" s="19"/>
      <c r="G136" s="19"/>
      <c r="H136" s="19"/>
      <c r="I136" s="81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2"/>
    </row>
    <row r="137" spans="1:26" x14ac:dyDescent="0.25">
      <c r="B137" s="145"/>
      <c r="C137" s="4">
        <f t="shared" si="12"/>
        <v>0</v>
      </c>
      <c r="D137" s="4">
        <f t="shared" si="13"/>
        <v>0</v>
      </c>
      <c r="E137" s="4">
        <f t="shared" si="14"/>
        <v>0</v>
      </c>
      <c r="F137" s="19"/>
      <c r="G137" s="19"/>
      <c r="H137" s="19"/>
      <c r="I137" s="81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2"/>
    </row>
    <row r="138" spans="1:26" ht="21.75" thickBot="1" x14ac:dyDescent="0.3">
      <c r="B138" s="146"/>
      <c r="C138" s="17">
        <f t="shared" si="12"/>
        <v>0</v>
      </c>
      <c r="D138" s="17">
        <f t="shared" si="13"/>
        <v>0</v>
      </c>
      <c r="E138" s="17">
        <f t="shared" si="14"/>
        <v>0</v>
      </c>
      <c r="F138" s="20"/>
      <c r="G138" s="20"/>
      <c r="H138" s="20"/>
      <c r="I138" s="83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5"/>
    </row>
    <row r="139" spans="1:26" x14ac:dyDescent="0.25">
      <c r="B139" s="113"/>
    </row>
    <row r="140" spans="1:26" ht="21.75" thickBot="1" x14ac:dyDescent="0.3">
      <c r="B140" s="113"/>
    </row>
    <row r="141" spans="1:26" ht="18.75" x14ac:dyDescent="0.25">
      <c r="A141" s="76" t="str" cm="1">
        <f t="array" aca="1" ref="A141" ca="1">HYPERLINK("#'"&amp;CELL("nomfichier",A1)&amp;"'!A1", "↑")</f>
        <v>↑</v>
      </c>
      <c r="B141" s="144" t="s">
        <v>116</v>
      </c>
      <c r="C141" s="147" t="s">
        <v>4</v>
      </c>
      <c r="D141" s="148"/>
      <c r="E141" s="149"/>
      <c r="F141" s="150" t="s">
        <v>13</v>
      </c>
      <c r="G141" s="152" t="s">
        <v>1</v>
      </c>
      <c r="H141" s="152" t="s">
        <v>2</v>
      </c>
      <c r="I141" s="39" t="str">
        <f>$B$460</f>
        <v>Vendredi</v>
      </c>
      <c r="J141" s="40" t="str">
        <f>$C$460</f>
        <v>Lundi</v>
      </c>
      <c r="K141" s="40" t="str">
        <f>$D$460</f>
        <v>Mardi</v>
      </c>
      <c r="L141" s="40" t="str">
        <f>$E$460</f>
        <v>Jeudi</v>
      </c>
      <c r="M141" s="40" t="str">
        <f>$F$460</f>
        <v>Vendredi</v>
      </c>
      <c r="N141" s="40" t="str">
        <f>$G$460</f>
        <v>Lundi</v>
      </c>
      <c r="O141" s="40" t="str">
        <f>$H$460</f>
        <v>Mardi</v>
      </c>
      <c r="P141" s="40" t="str">
        <f>$I$460</f>
        <v>Jeudi</v>
      </c>
      <c r="Q141" s="40" t="str">
        <f>$J$460</f>
        <v>Vendredi</v>
      </c>
      <c r="R141" s="40" t="str">
        <f>$K$460</f>
        <v>Lundi</v>
      </c>
      <c r="S141" s="40" t="str">
        <f>$L$460</f>
        <v>Mardi</v>
      </c>
      <c r="T141" s="40" t="str">
        <f>$M$460</f>
        <v>Jeudi</v>
      </c>
      <c r="U141" s="40" t="str">
        <f>$N$460</f>
        <v>Vendredi</v>
      </c>
      <c r="V141" s="40">
        <f>$O$460</f>
        <v>0</v>
      </c>
      <c r="W141" s="40">
        <f>$P$460</f>
        <v>0</v>
      </c>
      <c r="X141" s="41" t="str">
        <f>$Q$460</f>
        <v xml:space="preserve"> </v>
      </c>
      <c r="Y141" s="41" t="str">
        <f>$R$460</f>
        <v xml:space="preserve"> </v>
      </c>
      <c r="Z141" s="42">
        <f>$S$460</f>
        <v>0</v>
      </c>
    </row>
    <row r="142" spans="1:26" x14ac:dyDescent="0.25">
      <c r="B142" s="145"/>
      <c r="C142" s="12" t="s">
        <v>5</v>
      </c>
      <c r="D142" s="12" t="s">
        <v>6</v>
      </c>
      <c r="E142" s="12" t="s">
        <v>3</v>
      </c>
      <c r="F142" s="151"/>
      <c r="G142" s="153"/>
      <c r="H142" s="153"/>
      <c r="I142" s="9" t="str">
        <f>$B$461</f>
        <v>1/12</v>
      </c>
      <c r="J142" s="10" t="str">
        <f>$C$461</f>
        <v>4/12</v>
      </c>
      <c r="K142" s="10" t="str">
        <f>$D$461</f>
        <v>5/12</v>
      </c>
      <c r="L142" s="10" t="str">
        <f>$E$461</f>
        <v>7/12</v>
      </c>
      <c r="M142" s="10" t="str">
        <f>$F$461</f>
        <v>8/12</v>
      </c>
      <c r="N142" s="10" t="str">
        <f>$G$461</f>
        <v>11/12</v>
      </c>
      <c r="O142" s="10" t="str">
        <f>$H$461</f>
        <v>12/12</v>
      </c>
      <c r="P142" s="10" t="str">
        <f>$I$461</f>
        <v>14/12</v>
      </c>
      <c r="Q142" s="10" t="str">
        <f>$J$461</f>
        <v>15/12</v>
      </c>
      <c r="R142" s="10" t="str">
        <f>$K$461</f>
        <v>18/12</v>
      </c>
      <c r="S142" s="10" t="str">
        <f>$L$461</f>
        <v>19/12</v>
      </c>
      <c r="T142" s="10" t="str">
        <f>$M$461</f>
        <v>21/12</v>
      </c>
      <c r="U142" s="10" t="str">
        <f>$N$461</f>
        <v>22/12</v>
      </c>
      <c r="V142" s="10">
        <f>$O$461</f>
        <v>0</v>
      </c>
      <c r="W142" s="10">
        <f>$P$461</f>
        <v>0</v>
      </c>
      <c r="X142" s="11" t="str">
        <f>$R$461</f>
        <v xml:space="preserve"> </v>
      </c>
      <c r="Y142" s="11" t="str">
        <f>$R$461</f>
        <v xml:space="preserve"> </v>
      </c>
      <c r="Z142" s="43">
        <f>$S$461</f>
        <v>0</v>
      </c>
    </row>
    <row r="143" spans="1:26" x14ac:dyDescent="0.25">
      <c r="B143" s="145"/>
      <c r="C143" s="4">
        <f t="shared" ref="C143:C159" si="15">COUNTIF(H143:ZN143, "nj")</f>
        <v>0</v>
      </c>
      <c r="D143" s="4">
        <f>COUNTA(I143:Z143)-C143</f>
        <v>0</v>
      </c>
      <c r="E143" s="4">
        <f>C143+D143</f>
        <v>0</v>
      </c>
      <c r="F143" s="19" t="s">
        <v>91</v>
      </c>
      <c r="G143" s="19" t="s">
        <v>91</v>
      </c>
      <c r="H143" s="19" t="s">
        <v>0</v>
      </c>
      <c r="I143" s="81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2"/>
    </row>
    <row r="144" spans="1:26" x14ac:dyDescent="0.25">
      <c r="B144" s="145"/>
      <c r="C144" s="4">
        <f t="shared" si="15"/>
        <v>0</v>
      </c>
      <c r="D144" s="4">
        <f>COUNTA(I144:Z144)-C144</f>
        <v>0</v>
      </c>
      <c r="E144" s="4">
        <f t="shared" ref="E144:E159" si="16">C144+D144</f>
        <v>0</v>
      </c>
      <c r="F144" s="19" t="s">
        <v>92</v>
      </c>
      <c r="G144" s="19" t="s">
        <v>92</v>
      </c>
      <c r="H144" s="19" t="s">
        <v>0</v>
      </c>
      <c r="I144" s="81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2"/>
    </row>
    <row r="145" spans="2:26" x14ac:dyDescent="0.25">
      <c r="B145" s="145"/>
      <c r="C145" s="4">
        <f t="shared" si="15"/>
        <v>0</v>
      </c>
      <c r="D145" s="4">
        <f>COUNTA(I145:Z145)-C145</f>
        <v>0</v>
      </c>
      <c r="E145" s="4">
        <f t="shared" si="16"/>
        <v>0</v>
      </c>
      <c r="F145" s="19" t="s">
        <v>93</v>
      </c>
      <c r="G145" s="19" t="s">
        <v>93</v>
      </c>
      <c r="H145" s="19" t="s">
        <v>0</v>
      </c>
      <c r="I145" s="81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2"/>
    </row>
    <row r="146" spans="2:26" x14ac:dyDescent="0.25">
      <c r="B146" s="145"/>
      <c r="C146" s="4">
        <f t="shared" si="15"/>
        <v>0</v>
      </c>
      <c r="D146" s="4">
        <f>COUNTA(I146:Z146)-C146</f>
        <v>0</v>
      </c>
      <c r="E146" s="4">
        <f t="shared" si="16"/>
        <v>0</v>
      </c>
      <c r="F146" s="19" t="s">
        <v>94</v>
      </c>
      <c r="G146" s="19" t="s">
        <v>94</v>
      </c>
      <c r="H146" s="19" t="s">
        <v>0</v>
      </c>
      <c r="I146" s="81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2"/>
    </row>
    <row r="147" spans="2:26" x14ac:dyDescent="0.25">
      <c r="B147" s="145"/>
      <c r="C147" s="4">
        <f t="shared" si="15"/>
        <v>0</v>
      </c>
      <c r="D147" s="4">
        <f>COUNTA(I147:Z147)-C147</f>
        <v>0</v>
      </c>
      <c r="E147" s="4">
        <f t="shared" si="16"/>
        <v>0</v>
      </c>
      <c r="F147" s="19" t="s">
        <v>95</v>
      </c>
      <c r="G147" s="19" t="s">
        <v>95</v>
      </c>
      <c r="H147" s="19" t="s">
        <v>0</v>
      </c>
      <c r="I147" s="81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2"/>
    </row>
    <row r="148" spans="2:26" x14ac:dyDescent="0.25">
      <c r="B148" s="145"/>
      <c r="C148" s="4">
        <f t="shared" si="15"/>
        <v>0</v>
      </c>
      <c r="D148" s="4">
        <f>COUNTA(I148:Z148)-C148</f>
        <v>0</v>
      </c>
      <c r="E148" s="4">
        <f t="shared" si="16"/>
        <v>0</v>
      </c>
      <c r="F148" s="19" t="s">
        <v>96</v>
      </c>
      <c r="G148" s="19" t="s">
        <v>96</v>
      </c>
      <c r="H148" s="19" t="s">
        <v>0</v>
      </c>
      <c r="I148" s="81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2"/>
    </row>
    <row r="149" spans="2:26" x14ac:dyDescent="0.25">
      <c r="B149" s="145"/>
      <c r="C149" s="4">
        <f t="shared" si="15"/>
        <v>0</v>
      </c>
      <c r="D149" s="4">
        <f>COUNTA(I149:Z149)-C149</f>
        <v>0</v>
      </c>
      <c r="E149" s="4">
        <f t="shared" si="16"/>
        <v>0</v>
      </c>
      <c r="F149" s="19" t="s">
        <v>96</v>
      </c>
      <c r="G149" s="19" t="s">
        <v>96</v>
      </c>
      <c r="H149" s="19" t="s">
        <v>0</v>
      </c>
      <c r="I149" s="81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2"/>
    </row>
    <row r="150" spans="2:26" x14ac:dyDescent="0.25">
      <c r="B150" s="145"/>
      <c r="C150" s="4">
        <f t="shared" si="15"/>
        <v>0</v>
      </c>
      <c r="D150" s="4">
        <f>COUNTA(I150:Z150)-C150</f>
        <v>0</v>
      </c>
      <c r="E150" s="4">
        <f t="shared" si="16"/>
        <v>0</v>
      </c>
      <c r="F150" s="19" t="s">
        <v>97</v>
      </c>
      <c r="G150" s="19" t="s">
        <v>97</v>
      </c>
      <c r="H150" s="19" t="s">
        <v>0</v>
      </c>
      <c r="I150" s="81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2"/>
    </row>
    <row r="151" spans="2:26" x14ac:dyDescent="0.25">
      <c r="B151" s="145"/>
      <c r="C151" s="4">
        <f t="shared" si="15"/>
        <v>0</v>
      </c>
      <c r="D151" s="4">
        <f>COUNTA(I151:Z151)-C151</f>
        <v>1</v>
      </c>
      <c r="E151" s="4">
        <f t="shared" si="16"/>
        <v>1</v>
      </c>
      <c r="F151" s="19" t="s">
        <v>98</v>
      </c>
      <c r="G151" s="19" t="s">
        <v>98</v>
      </c>
      <c r="H151" s="19" t="s">
        <v>0</v>
      </c>
      <c r="I151" s="81"/>
      <c r="J151" s="80"/>
      <c r="K151" s="80" t="s">
        <v>35</v>
      </c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2"/>
    </row>
    <row r="152" spans="2:26" x14ac:dyDescent="0.25">
      <c r="B152" s="145"/>
      <c r="C152" s="4">
        <f t="shared" si="15"/>
        <v>0</v>
      </c>
      <c r="D152" s="4">
        <f>COUNTA(I152:Z152)-C152</f>
        <v>0</v>
      </c>
      <c r="E152" s="4">
        <f t="shared" si="16"/>
        <v>0</v>
      </c>
      <c r="F152" s="21" t="s">
        <v>99</v>
      </c>
      <c r="G152" s="21" t="s">
        <v>99</v>
      </c>
      <c r="H152" s="19" t="s">
        <v>0</v>
      </c>
      <c r="I152" s="81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2"/>
    </row>
    <row r="153" spans="2:26" x14ac:dyDescent="0.25">
      <c r="B153" s="145"/>
      <c r="C153" s="4">
        <f t="shared" si="15"/>
        <v>0</v>
      </c>
      <c r="D153" s="4">
        <f>COUNTA(I153:Z153)-C153</f>
        <v>4</v>
      </c>
      <c r="E153" s="4">
        <f t="shared" si="16"/>
        <v>4</v>
      </c>
      <c r="F153" s="38" t="s">
        <v>100</v>
      </c>
      <c r="G153" s="38" t="s">
        <v>101</v>
      </c>
      <c r="H153" s="19" t="s">
        <v>0</v>
      </c>
      <c r="I153" s="81"/>
      <c r="J153" s="80" t="s">
        <v>69</v>
      </c>
      <c r="K153" s="80" t="s">
        <v>69</v>
      </c>
      <c r="L153" s="80" t="s">
        <v>69</v>
      </c>
      <c r="M153" s="80" t="s">
        <v>69</v>
      </c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2"/>
    </row>
    <row r="154" spans="2:26" x14ac:dyDescent="0.25">
      <c r="B154" s="145"/>
      <c r="C154" s="4">
        <f t="shared" si="15"/>
        <v>0</v>
      </c>
      <c r="D154" s="4">
        <f>COUNTA(I154:Z154)-C154</f>
        <v>0</v>
      </c>
      <c r="E154" s="4">
        <f t="shared" si="16"/>
        <v>0</v>
      </c>
      <c r="F154" s="19" t="s">
        <v>93</v>
      </c>
      <c r="G154" s="19" t="s">
        <v>102</v>
      </c>
      <c r="H154" s="19" t="s">
        <v>0</v>
      </c>
      <c r="I154" s="81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2"/>
    </row>
    <row r="155" spans="2:26" x14ac:dyDescent="0.25">
      <c r="B155" s="145"/>
      <c r="C155" s="4">
        <f t="shared" si="15"/>
        <v>1</v>
      </c>
      <c r="D155" s="4">
        <f>COUNTA(I155:Z155)-C155</f>
        <v>0</v>
      </c>
      <c r="E155" s="4">
        <f t="shared" si="16"/>
        <v>1</v>
      </c>
      <c r="F155" s="19" t="s">
        <v>103</v>
      </c>
      <c r="G155" s="19" t="s">
        <v>104</v>
      </c>
      <c r="H155" s="19" t="s">
        <v>0</v>
      </c>
      <c r="I155" s="81"/>
      <c r="J155" s="80"/>
      <c r="K155" s="80"/>
      <c r="L155" s="80"/>
      <c r="M155" s="80" t="s">
        <v>65</v>
      </c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2"/>
    </row>
    <row r="156" spans="2:26" x14ac:dyDescent="0.25">
      <c r="B156" s="145"/>
      <c r="C156" s="4">
        <f t="shared" si="15"/>
        <v>0</v>
      </c>
      <c r="D156" s="4">
        <f>COUNTA(I156:Z156)-C156</f>
        <v>0</v>
      </c>
      <c r="E156" s="4">
        <f t="shared" si="16"/>
        <v>0</v>
      </c>
      <c r="F156" s="19"/>
      <c r="G156" s="19"/>
      <c r="H156" s="19"/>
      <c r="I156" s="81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2"/>
    </row>
    <row r="157" spans="2:26" x14ac:dyDescent="0.25">
      <c r="B157" s="145"/>
      <c r="C157" s="4">
        <f t="shared" si="15"/>
        <v>0</v>
      </c>
      <c r="D157" s="4">
        <f>COUNTA(I157:Z157)-C157</f>
        <v>0</v>
      </c>
      <c r="E157" s="4">
        <f t="shared" si="16"/>
        <v>0</v>
      </c>
      <c r="F157" s="19"/>
      <c r="G157" s="19"/>
      <c r="H157" s="19"/>
      <c r="I157" s="81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2"/>
    </row>
    <row r="158" spans="2:26" x14ac:dyDescent="0.25">
      <c r="B158" s="145"/>
      <c r="C158" s="4">
        <f t="shared" si="15"/>
        <v>0</v>
      </c>
      <c r="D158" s="4">
        <f>COUNTA(I158:Z158)-C158</f>
        <v>0</v>
      </c>
      <c r="E158" s="4">
        <f t="shared" si="16"/>
        <v>0</v>
      </c>
      <c r="F158" s="19"/>
      <c r="G158" s="19"/>
      <c r="H158" s="19"/>
      <c r="I158" s="81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2"/>
    </row>
    <row r="159" spans="2:26" ht="21.75" thickBot="1" x14ac:dyDescent="0.3">
      <c r="B159" s="146"/>
      <c r="C159" s="17">
        <f t="shared" si="15"/>
        <v>0</v>
      </c>
      <c r="D159" s="17">
        <f>COUNTA(I159:Z159)-C159</f>
        <v>0</v>
      </c>
      <c r="E159" s="17">
        <f t="shared" si="16"/>
        <v>0</v>
      </c>
      <c r="F159" s="20"/>
      <c r="G159" s="20"/>
      <c r="H159" s="20"/>
      <c r="I159" s="83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5"/>
    </row>
    <row r="160" spans="2:26" x14ac:dyDescent="0.25">
      <c r="B160" s="113"/>
    </row>
    <row r="161" spans="1:26" ht="21.75" thickBot="1" x14ac:dyDescent="0.3">
      <c r="B161" s="113"/>
    </row>
    <row r="162" spans="1:26" ht="18.75" x14ac:dyDescent="0.25">
      <c r="A162" s="76" t="str" cm="1">
        <f t="array" aca="1" ref="A162" ca="1">HYPERLINK("#'"&amp;CELL("nomfichier",A1)&amp;"'!A1", "↑")</f>
        <v>↑</v>
      </c>
      <c r="B162" s="144" t="s">
        <v>117</v>
      </c>
      <c r="C162" s="147" t="s">
        <v>4</v>
      </c>
      <c r="D162" s="148"/>
      <c r="E162" s="149"/>
      <c r="F162" s="150" t="s">
        <v>13</v>
      </c>
      <c r="G162" s="152" t="s">
        <v>1</v>
      </c>
      <c r="H162" s="152" t="s">
        <v>2</v>
      </c>
      <c r="I162" s="39" t="str">
        <f>$B$460</f>
        <v>Vendredi</v>
      </c>
      <c r="J162" s="40" t="str">
        <f>$C$460</f>
        <v>Lundi</v>
      </c>
      <c r="K162" s="40" t="str">
        <f>$D$460</f>
        <v>Mardi</v>
      </c>
      <c r="L162" s="40" t="str">
        <f>$E$460</f>
        <v>Jeudi</v>
      </c>
      <c r="M162" s="40" t="str">
        <f>$F$460</f>
        <v>Vendredi</v>
      </c>
      <c r="N162" s="40" t="str">
        <f>$G$460</f>
        <v>Lundi</v>
      </c>
      <c r="O162" s="40" t="str">
        <f>$H$460</f>
        <v>Mardi</v>
      </c>
      <c r="P162" s="40" t="str">
        <f>$I$460</f>
        <v>Jeudi</v>
      </c>
      <c r="Q162" s="40" t="str">
        <f>$J$460</f>
        <v>Vendredi</v>
      </c>
      <c r="R162" s="40" t="str">
        <f>$K$460</f>
        <v>Lundi</v>
      </c>
      <c r="S162" s="40" t="str">
        <f>$L$460</f>
        <v>Mardi</v>
      </c>
      <c r="T162" s="40" t="str">
        <f>$M$460</f>
        <v>Jeudi</v>
      </c>
      <c r="U162" s="40" t="str">
        <f>$N$460</f>
        <v>Vendredi</v>
      </c>
      <c r="V162" s="40">
        <f>$O$460</f>
        <v>0</v>
      </c>
      <c r="W162" s="40">
        <f>$P$460</f>
        <v>0</v>
      </c>
      <c r="X162" s="41" t="str">
        <f>$Q$460</f>
        <v xml:space="preserve"> </v>
      </c>
      <c r="Y162" s="41" t="str">
        <f>$R$460</f>
        <v xml:space="preserve"> </v>
      </c>
      <c r="Z162" s="42">
        <f>$S$460</f>
        <v>0</v>
      </c>
    </row>
    <row r="163" spans="1:26" x14ac:dyDescent="0.25">
      <c r="B163" s="145"/>
      <c r="C163" s="12" t="s">
        <v>5</v>
      </c>
      <c r="D163" s="12" t="s">
        <v>6</v>
      </c>
      <c r="E163" s="12" t="s">
        <v>3</v>
      </c>
      <c r="F163" s="151"/>
      <c r="G163" s="153"/>
      <c r="H163" s="153"/>
      <c r="I163" s="9" t="str">
        <f>$B$461</f>
        <v>1/12</v>
      </c>
      <c r="J163" s="10" t="str">
        <f>$C$461</f>
        <v>4/12</v>
      </c>
      <c r="K163" s="10" t="str">
        <f>$D$461</f>
        <v>5/12</v>
      </c>
      <c r="L163" s="10" t="str">
        <f>$E$461</f>
        <v>7/12</v>
      </c>
      <c r="M163" s="10" t="str">
        <f>$F$461</f>
        <v>8/12</v>
      </c>
      <c r="N163" s="10" t="str">
        <f>$G$461</f>
        <v>11/12</v>
      </c>
      <c r="O163" s="10" t="str">
        <f>$H$461</f>
        <v>12/12</v>
      </c>
      <c r="P163" s="10" t="str">
        <f>$I$461</f>
        <v>14/12</v>
      </c>
      <c r="Q163" s="10" t="str">
        <f>$J$461</f>
        <v>15/12</v>
      </c>
      <c r="R163" s="10" t="str">
        <f>$K$461</f>
        <v>18/12</v>
      </c>
      <c r="S163" s="10" t="str">
        <f>$L$461</f>
        <v>19/12</v>
      </c>
      <c r="T163" s="10" t="str">
        <f>$M$461</f>
        <v>21/12</v>
      </c>
      <c r="U163" s="10" t="str">
        <f>$N$461</f>
        <v>22/12</v>
      </c>
      <c r="V163" s="10">
        <f>$O$461</f>
        <v>0</v>
      </c>
      <c r="W163" s="10">
        <f>$P$461</f>
        <v>0</v>
      </c>
      <c r="X163" s="11" t="str">
        <f>$R$461</f>
        <v xml:space="preserve"> </v>
      </c>
      <c r="Y163" s="11" t="str">
        <f>$R$461</f>
        <v xml:space="preserve"> </v>
      </c>
      <c r="Z163" s="43">
        <f>$S$461</f>
        <v>0</v>
      </c>
    </row>
    <row r="164" spans="1:26" x14ac:dyDescent="0.25">
      <c r="B164" s="145"/>
      <c r="C164" s="4">
        <f t="shared" ref="C164:C180" si="17">COUNTIF(H164:ZN164, "nj")</f>
        <v>0</v>
      </c>
      <c r="D164" s="4">
        <f>COUNTA(I164:Z164)-C164</f>
        <v>1</v>
      </c>
      <c r="E164" s="4">
        <f>C164+D164</f>
        <v>1</v>
      </c>
      <c r="F164" s="19" t="s">
        <v>91</v>
      </c>
      <c r="G164" s="19" t="s">
        <v>91</v>
      </c>
      <c r="H164" s="19" t="s">
        <v>0</v>
      </c>
      <c r="I164" s="81"/>
      <c r="J164" s="80"/>
      <c r="K164" s="80"/>
      <c r="L164" s="80" t="s">
        <v>35</v>
      </c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2"/>
    </row>
    <row r="165" spans="1:26" x14ac:dyDescent="0.25">
      <c r="B165" s="145"/>
      <c r="C165" s="4">
        <f t="shared" si="17"/>
        <v>0</v>
      </c>
      <c r="D165" s="4">
        <f>COUNTA(I165:Z165)-C165</f>
        <v>0</v>
      </c>
      <c r="E165" s="4">
        <f t="shared" ref="E165:E180" si="18">C165+D165</f>
        <v>0</v>
      </c>
      <c r="F165" s="19" t="s">
        <v>92</v>
      </c>
      <c r="G165" s="19" t="s">
        <v>92</v>
      </c>
      <c r="H165" s="19" t="s">
        <v>0</v>
      </c>
      <c r="I165" s="81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2"/>
    </row>
    <row r="166" spans="1:26" x14ac:dyDescent="0.25">
      <c r="B166" s="145"/>
      <c r="C166" s="4">
        <f t="shared" si="17"/>
        <v>1</v>
      </c>
      <c r="D166" s="4">
        <f>COUNTA(I166:Z166)-C166</f>
        <v>5</v>
      </c>
      <c r="E166" s="4">
        <f t="shared" si="18"/>
        <v>6</v>
      </c>
      <c r="F166" s="19" t="s">
        <v>93</v>
      </c>
      <c r="G166" s="19" t="s">
        <v>93</v>
      </c>
      <c r="H166" s="19" t="s">
        <v>0</v>
      </c>
      <c r="I166" s="81" t="s">
        <v>65</v>
      </c>
      <c r="J166" s="80" t="s">
        <v>35</v>
      </c>
      <c r="K166" s="80" t="s">
        <v>35</v>
      </c>
      <c r="L166" s="80" t="s">
        <v>35</v>
      </c>
      <c r="M166" s="80" t="s">
        <v>35</v>
      </c>
      <c r="N166" s="80" t="s">
        <v>35</v>
      </c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2"/>
    </row>
    <row r="167" spans="1:26" x14ac:dyDescent="0.25">
      <c r="B167" s="145"/>
      <c r="C167" s="4">
        <f t="shared" si="17"/>
        <v>1</v>
      </c>
      <c r="D167" s="4">
        <f>COUNTA(I167:Z167)-C167</f>
        <v>0</v>
      </c>
      <c r="E167" s="4">
        <f t="shared" si="18"/>
        <v>1</v>
      </c>
      <c r="F167" s="19" t="s">
        <v>94</v>
      </c>
      <c r="G167" s="19" t="s">
        <v>94</v>
      </c>
      <c r="H167" s="19" t="s">
        <v>0</v>
      </c>
      <c r="I167" s="81"/>
      <c r="J167" s="80"/>
      <c r="K167" s="80" t="s">
        <v>65</v>
      </c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2"/>
    </row>
    <row r="168" spans="1:26" x14ac:dyDescent="0.25">
      <c r="B168" s="145"/>
      <c r="C168" s="4">
        <f t="shared" si="17"/>
        <v>0</v>
      </c>
      <c r="D168" s="4">
        <f>COUNTA(I168:Z168)-C168</f>
        <v>0</v>
      </c>
      <c r="E168" s="4">
        <f t="shared" si="18"/>
        <v>0</v>
      </c>
      <c r="F168" s="19" t="s">
        <v>95</v>
      </c>
      <c r="G168" s="19" t="s">
        <v>95</v>
      </c>
      <c r="H168" s="19" t="s">
        <v>0</v>
      </c>
      <c r="I168" s="81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2"/>
    </row>
    <row r="169" spans="1:26" x14ac:dyDescent="0.25">
      <c r="B169" s="145"/>
      <c r="C169" s="4">
        <f t="shared" si="17"/>
        <v>0</v>
      </c>
      <c r="D169" s="4">
        <f>COUNTA(I169:Z169)-C169</f>
        <v>0</v>
      </c>
      <c r="E169" s="4">
        <f t="shared" si="18"/>
        <v>0</v>
      </c>
      <c r="F169" s="19" t="s">
        <v>96</v>
      </c>
      <c r="G169" s="19" t="s">
        <v>96</v>
      </c>
      <c r="H169" s="19" t="s">
        <v>0</v>
      </c>
      <c r="I169" s="81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2"/>
    </row>
    <row r="170" spans="1:26" x14ac:dyDescent="0.25">
      <c r="B170" s="145"/>
      <c r="C170" s="4">
        <f t="shared" si="17"/>
        <v>0</v>
      </c>
      <c r="D170" s="4">
        <f>COUNTA(I170:Z170)-C170</f>
        <v>0</v>
      </c>
      <c r="E170" s="4">
        <f t="shared" si="18"/>
        <v>0</v>
      </c>
      <c r="F170" s="19" t="s">
        <v>96</v>
      </c>
      <c r="G170" s="19" t="s">
        <v>96</v>
      </c>
      <c r="H170" s="19" t="s">
        <v>0</v>
      </c>
      <c r="I170" s="81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2"/>
    </row>
    <row r="171" spans="1:26" x14ac:dyDescent="0.25">
      <c r="B171" s="145"/>
      <c r="C171" s="4">
        <f t="shared" si="17"/>
        <v>0</v>
      </c>
      <c r="D171" s="4">
        <f>COUNTA(I171:Z171)-C171</f>
        <v>0</v>
      </c>
      <c r="E171" s="4">
        <f t="shared" si="18"/>
        <v>0</v>
      </c>
      <c r="F171" s="19" t="s">
        <v>97</v>
      </c>
      <c r="G171" s="19" t="s">
        <v>97</v>
      </c>
      <c r="H171" s="19" t="s">
        <v>0</v>
      </c>
      <c r="I171" s="81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2"/>
    </row>
    <row r="172" spans="1:26" x14ac:dyDescent="0.25">
      <c r="B172" s="145"/>
      <c r="C172" s="4">
        <f t="shared" si="17"/>
        <v>0</v>
      </c>
      <c r="D172" s="4">
        <f>COUNTA(I172:Z172)-C172</f>
        <v>0</v>
      </c>
      <c r="E172" s="4">
        <f t="shared" si="18"/>
        <v>0</v>
      </c>
      <c r="F172" s="19" t="s">
        <v>98</v>
      </c>
      <c r="G172" s="19" t="s">
        <v>98</v>
      </c>
      <c r="H172" s="19" t="s">
        <v>0</v>
      </c>
      <c r="I172" s="81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2"/>
    </row>
    <row r="173" spans="1:26" x14ac:dyDescent="0.25">
      <c r="B173" s="145"/>
      <c r="C173" s="4">
        <f t="shared" si="17"/>
        <v>0</v>
      </c>
      <c r="D173" s="4">
        <f>COUNTA(I173:Z173)-C173</f>
        <v>0</v>
      </c>
      <c r="E173" s="4">
        <f t="shared" si="18"/>
        <v>0</v>
      </c>
      <c r="F173" s="21" t="s">
        <v>99</v>
      </c>
      <c r="G173" s="21" t="s">
        <v>99</v>
      </c>
      <c r="H173" s="19" t="s">
        <v>0</v>
      </c>
      <c r="I173" s="81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2"/>
    </row>
    <row r="174" spans="1:26" x14ac:dyDescent="0.25">
      <c r="B174" s="145"/>
      <c r="C174" s="4">
        <f t="shared" si="17"/>
        <v>0</v>
      </c>
      <c r="D174" s="4">
        <f>COUNTA(I174:Z174)-C174</f>
        <v>0</v>
      </c>
      <c r="E174" s="4">
        <f t="shared" si="18"/>
        <v>0</v>
      </c>
      <c r="F174" s="38" t="s">
        <v>100</v>
      </c>
      <c r="G174" s="38" t="s">
        <v>101</v>
      </c>
      <c r="H174" s="19" t="s">
        <v>0</v>
      </c>
      <c r="I174" s="81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2"/>
    </row>
    <row r="175" spans="1:26" x14ac:dyDescent="0.25">
      <c r="B175" s="145"/>
      <c r="C175" s="4">
        <f t="shared" si="17"/>
        <v>0</v>
      </c>
      <c r="D175" s="4">
        <f>COUNTA(I175:Z175)-C175</f>
        <v>0</v>
      </c>
      <c r="E175" s="4">
        <f t="shared" si="18"/>
        <v>0</v>
      </c>
      <c r="F175" s="19" t="s">
        <v>93</v>
      </c>
      <c r="G175" s="19" t="s">
        <v>102</v>
      </c>
      <c r="H175" s="19" t="s">
        <v>0</v>
      </c>
      <c r="I175" s="81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2"/>
    </row>
    <row r="176" spans="1:26" x14ac:dyDescent="0.25">
      <c r="B176" s="145"/>
      <c r="C176" s="4">
        <f t="shared" si="17"/>
        <v>0</v>
      </c>
      <c r="D176" s="4">
        <f>COUNTA(I176:Z176)-C176</f>
        <v>0</v>
      </c>
      <c r="E176" s="4">
        <f t="shared" si="18"/>
        <v>0</v>
      </c>
      <c r="F176" s="19" t="s">
        <v>103</v>
      </c>
      <c r="G176" s="19" t="s">
        <v>104</v>
      </c>
      <c r="H176" s="19"/>
      <c r="I176" s="81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2"/>
    </row>
    <row r="177" spans="1:26" x14ac:dyDescent="0.25">
      <c r="B177" s="145"/>
      <c r="C177" s="4">
        <f t="shared" si="17"/>
        <v>0</v>
      </c>
      <c r="D177" s="4">
        <f>COUNTA(I177:Z177)-C177</f>
        <v>0</v>
      </c>
      <c r="E177" s="4">
        <f t="shared" si="18"/>
        <v>0</v>
      </c>
      <c r="F177" s="19"/>
      <c r="G177" s="19"/>
      <c r="H177" s="19"/>
      <c r="I177" s="81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2"/>
    </row>
    <row r="178" spans="1:26" x14ac:dyDescent="0.25">
      <c r="B178" s="145"/>
      <c r="C178" s="4">
        <f t="shared" si="17"/>
        <v>0</v>
      </c>
      <c r="D178" s="4">
        <f>COUNTA(I178:Z178)-C178</f>
        <v>0</v>
      </c>
      <c r="E178" s="4">
        <f t="shared" si="18"/>
        <v>0</v>
      </c>
      <c r="F178" s="19"/>
      <c r="G178" s="19"/>
      <c r="H178" s="19"/>
      <c r="I178" s="81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2"/>
    </row>
    <row r="179" spans="1:26" x14ac:dyDescent="0.25">
      <c r="B179" s="145"/>
      <c r="C179" s="4">
        <f t="shared" si="17"/>
        <v>0</v>
      </c>
      <c r="D179" s="4">
        <f>COUNTA(I179:Z179)-C179</f>
        <v>0</v>
      </c>
      <c r="E179" s="4">
        <f t="shared" si="18"/>
        <v>0</v>
      </c>
      <c r="F179" s="19"/>
      <c r="G179" s="19"/>
      <c r="H179" s="19"/>
      <c r="I179" s="81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2"/>
    </row>
    <row r="180" spans="1:26" ht="21.75" thickBot="1" x14ac:dyDescent="0.3">
      <c r="B180" s="146"/>
      <c r="C180" s="17">
        <f t="shared" si="17"/>
        <v>0</v>
      </c>
      <c r="D180" s="17">
        <f>COUNTA(I180:Z180)-C180</f>
        <v>0</v>
      </c>
      <c r="E180" s="17">
        <f t="shared" si="18"/>
        <v>0</v>
      </c>
      <c r="F180" s="20"/>
      <c r="G180" s="20"/>
      <c r="H180" s="20"/>
      <c r="I180" s="83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5"/>
    </row>
    <row r="181" spans="1:26" x14ac:dyDescent="0.25">
      <c r="B181" s="114"/>
      <c r="C181" s="1"/>
      <c r="D181" s="1"/>
      <c r="E181" s="1"/>
      <c r="F181" s="19"/>
      <c r="G181" s="19"/>
      <c r="H181" s="19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x14ac:dyDescent="0.25">
      <c r="B182" s="114"/>
      <c r="C182" s="1"/>
      <c r="D182" s="1"/>
      <c r="E182" s="1"/>
      <c r="F182" s="19"/>
      <c r="G182" s="19"/>
      <c r="H182" s="19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x14ac:dyDescent="0.25">
      <c r="B183" s="114"/>
      <c r="C183" s="1"/>
      <c r="D183" s="1"/>
      <c r="E183" s="1"/>
      <c r="F183" s="19"/>
      <c r="G183" s="19"/>
      <c r="H183" s="19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x14ac:dyDescent="0.25">
      <c r="B184" s="114"/>
      <c r="C184" s="1"/>
      <c r="D184" s="1"/>
      <c r="E184" s="1"/>
      <c r="F184" s="19"/>
      <c r="G184" s="19"/>
      <c r="H184" s="19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x14ac:dyDescent="0.25">
      <c r="B185" s="113"/>
    </row>
    <row r="186" spans="1:26" ht="21.75" thickBot="1" x14ac:dyDescent="0.3">
      <c r="B186" s="113"/>
    </row>
    <row r="187" spans="1:26" ht="18.75" x14ac:dyDescent="0.25">
      <c r="A187" s="76" t="str" cm="1">
        <f t="array" aca="1" ref="A187" ca="1">HYPERLINK("#'"&amp;CELL("nomfichier",A1)&amp;"'!A1", "↑")</f>
        <v>↑</v>
      </c>
      <c r="B187" s="154" t="s">
        <v>118</v>
      </c>
      <c r="C187" s="157" t="s">
        <v>4</v>
      </c>
      <c r="D187" s="158"/>
      <c r="E187" s="159"/>
      <c r="F187" s="160" t="s">
        <v>13</v>
      </c>
      <c r="G187" s="162" t="s">
        <v>1</v>
      </c>
      <c r="H187" s="162" t="s">
        <v>2</v>
      </c>
      <c r="I187" s="44" t="str">
        <f>$B$460</f>
        <v>Vendredi</v>
      </c>
      <c r="J187" s="45" t="str">
        <f>$C$460</f>
        <v>Lundi</v>
      </c>
      <c r="K187" s="45" t="str">
        <f>$D$460</f>
        <v>Mardi</v>
      </c>
      <c r="L187" s="45" t="str">
        <f>$E$460</f>
        <v>Jeudi</v>
      </c>
      <c r="M187" s="45" t="str">
        <f>$F$460</f>
        <v>Vendredi</v>
      </c>
      <c r="N187" s="45" t="str">
        <f>$G$460</f>
        <v>Lundi</v>
      </c>
      <c r="O187" s="45" t="str">
        <f>$H$460</f>
        <v>Mardi</v>
      </c>
      <c r="P187" s="45" t="str">
        <f>$I$460</f>
        <v>Jeudi</v>
      </c>
      <c r="Q187" s="45" t="str">
        <f>$J$460</f>
        <v>Vendredi</v>
      </c>
      <c r="R187" s="45" t="str">
        <f>$K$460</f>
        <v>Lundi</v>
      </c>
      <c r="S187" s="45" t="str">
        <f>$L$460</f>
        <v>Mardi</v>
      </c>
      <c r="T187" s="45" t="str">
        <f>$M$460</f>
        <v>Jeudi</v>
      </c>
      <c r="U187" s="45" t="str">
        <f>$N$460</f>
        <v>Vendredi</v>
      </c>
      <c r="V187" s="45">
        <f>$O$460</f>
        <v>0</v>
      </c>
      <c r="W187" s="45">
        <f>$P$460</f>
        <v>0</v>
      </c>
      <c r="X187" s="46" t="str">
        <f>$Q$460</f>
        <v xml:space="preserve"> </v>
      </c>
      <c r="Y187" s="46" t="str">
        <f>$R$460</f>
        <v xml:space="preserve"> </v>
      </c>
      <c r="Z187" s="47">
        <f>$S$460</f>
        <v>0</v>
      </c>
    </row>
    <row r="188" spans="1:26" x14ac:dyDescent="0.25">
      <c r="B188" s="155"/>
      <c r="C188" s="52" t="s">
        <v>5</v>
      </c>
      <c r="D188" s="52" t="s">
        <v>6</v>
      </c>
      <c r="E188" s="52" t="s">
        <v>3</v>
      </c>
      <c r="F188" s="161"/>
      <c r="G188" s="163"/>
      <c r="H188" s="163"/>
      <c r="I188" s="48" t="str">
        <f>$B$461</f>
        <v>1/12</v>
      </c>
      <c r="J188" s="49" t="str">
        <f>$C$461</f>
        <v>4/12</v>
      </c>
      <c r="K188" s="49" t="str">
        <f>$D$461</f>
        <v>5/12</v>
      </c>
      <c r="L188" s="49" t="str">
        <f>$E$461</f>
        <v>7/12</v>
      </c>
      <c r="M188" s="49" t="str">
        <f>$F$461</f>
        <v>8/12</v>
      </c>
      <c r="N188" s="49" t="str">
        <f>$G$461</f>
        <v>11/12</v>
      </c>
      <c r="O188" s="49" t="str">
        <f>$H$461</f>
        <v>12/12</v>
      </c>
      <c r="P188" s="49" t="str">
        <f>$I$461</f>
        <v>14/12</v>
      </c>
      <c r="Q188" s="49" t="str">
        <f>$J$461</f>
        <v>15/12</v>
      </c>
      <c r="R188" s="49" t="str">
        <f>$K$461</f>
        <v>18/12</v>
      </c>
      <c r="S188" s="49" t="str">
        <f>$L$461</f>
        <v>19/12</v>
      </c>
      <c r="T188" s="49" t="str">
        <f>$M$461</f>
        <v>21/12</v>
      </c>
      <c r="U188" s="49" t="str">
        <f>$N$461</f>
        <v>22/12</v>
      </c>
      <c r="V188" s="49">
        <f>$O$461</f>
        <v>0</v>
      </c>
      <c r="W188" s="49">
        <f>$P$461</f>
        <v>0</v>
      </c>
      <c r="X188" s="50" t="str">
        <f>$R$461</f>
        <v xml:space="preserve"> </v>
      </c>
      <c r="Y188" s="50" t="str">
        <f>$R$461</f>
        <v xml:space="preserve"> </v>
      </c>
      <c r="Z188" s="51">
        <f>$S$461</f>
        <v>0</v>
      </c>
    </row>
    <row r="189" spans="1:26" x14ac:dyDescent="0.25">
      <c r="B189" s="155"/>
      <c r="C189" s="4">
        <f t="shared" ref="C189:C208" si="19">COUNTIF(H189:ZN189, "nj")</f>
        <v>0</v>
      </c>
      <c r="D189" s="4">
        <f>COUNTA(I189:Z189)-C189</f>
        <v>0</v>
      </c>
      <c r="E189" s="4">
        <f>C189+D189</f>
        <v>0</v>
      </c>
      <c r="F189" s="19" t="s">
        <v>91</v>
      </c>
      <c r="G189" s="19" t="s">
        <v>91</v>
      </c>
      <c r="H189" s="53" t="s">
        <v>14</v>
      </c>
      <c r="I189" s="81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2"/>
    </row>
    <row r="190" spans="1:26" x14ac:dyDescent="0.25">
      <c r="B190" s="155"/>
      <c r="C190" s="4">
        <f t="shared" si="19"/>
        <v>0</v>
      </c>
      <c r="D190" s="4">
        <f>COUNTA(I190:Z190)-C190</f>
        <v>0</v>
      </c>
      <c r="E190" s="4">
        <f t="shared" ref="E190:E208" si="20">C190+D190</f>
        <v>0</v>
      </c>
      <c r="F190" s="19" t="s">
        <v>92</v>
      </c>
      <c r="G190" s="19" t="s">
        <v>92</v>
      </c>
      <c r="H190" s="53" t="s">
        <v>14</v>
      </c>
      <c r="I190" s="81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2"/>
    </row>
    <row r="191" spans="1:26" x14ac:dyDescent="0.25">
      <c r="B191" s="155"/>
      <c r="C191" s="4">
        <f t="shared" si="19"/>
        <v>0</v>
      </c>
      <c r="D191" s="4">
        <f>COUNTA(I191:Z191)-C191</f>
        <v>0</v>
      </c>
      <c r="E191" s="4">
        <f t="shared" si="20"/>
        <v>0</v>
      </c>
      <c r="F191" s="19" t="s">
        <v>93</v>
      </c>
      <c r="G191" s="19" t="s">
        <v>93</v>
      </c>
      <c r="H191" s="53" t="s">
        <v>14</v>
      </c>
      <c r="I191" s="81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2"/>
    </row>
    <row r="192" spans="1:26" x14ac:dyDescent="0.25">
      <c r="B192" s="155"/>
      <c r="C192" s="4">
        <f t="shared" si="19"/>
        <v>0</v>
      </c>
      <c r="D192" s="4">
        <f>COUNTA(I192:Z192)-C192</f>
        <v>0</v>
      </c>
      <c r="E192" s="4">
        <f t="shared" si="20"/>
        <v>0</v>
      </c>
      <c r="F192" s="19" t="s">
        <v>94</v>
      </c>
      <c r="G192" s="19" t="s">
        <v>94</v>
      </c>
      <c r="H192" s="53" t="s">
        <v>14</v>
      </c>
      <c r="I192" s="81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2"/>
    </row>
    <row r="193" spans="2:26" x14ac:dyDescent="0.25">
      <c r="B193" s="155"/>
      <c r="C193" s="4">
        <f t="shared" si="19"/>
        <v>0</v>
      </c>
      <c r="D193" s="4">
        <f>COUNTA(I193:Z193)-C193</f>
        <v>0</v>
      </c>
      <c r="E193" s="4">
        <f t="shared" si="20"/>
        <v>0</v>
      </c>
      <c r="F193" s="19" t="s">
        <v>95</v>
      </c>
      <c r="G193" s="19" t="s">
        <v>95</v>
      </c>
      <c r="H193" s="53" t="s">
        <v>14</v>
      </c>
      <c r="I193" s="81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2"/>
    </row>
    <row r="194" spans="2:26" x14ac:dyDescent="0.25">
      <c r="B194" s="155"/>
      <c r="C194" s="4">
        <f t="shared" si="19"/>
        <v>2</v>
      </c>
      <c r="D194" s="4">
        <f>COUNTA(I194:Z194)-C194</f>
        <v>0</v>
      </c>
      <c r="E194" s="4">
        <f t="shared" si="20"/>
        <v>2</v>
      </c>
      <c r="F194" s="19" t="s">
        <v>96</v>
      </c>
      <c r="G194" s="19" t="s">
        <v>96</v>
      </c>
      <c r="H194" s="53" t="s">
        <v>14</v>
      </c>
      <c r="I194" s="81"/>
      <c r="J194" s="80" t="s">
        <v>65</v>
      </c>
      <c r="K194" s="80" t="s">
        <v>65</v>
      </c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2"/>
    </row>
    <row r="195" spans="2:26" x14ac:dyDescent="0.25">
      <c r="B195" s="155"/>
      <c r="C195" s="4">
        <f t="shared" si="19"/>
        <v>0</v>
      </c>
      <c r="D195" s="4">
        <f>COUNTA(I195:Z195)-C195</f>
        <v>0</v>
      </c>
      <c r="E195" s="4">
        <f t="shared" si="20"/>
        <v>0</v>
      </c>
      <c r="F195" s="19" t="s">
        <v>96</v>
      </c>
      <c r="G195" s="19" t="s">
        <v>96</v>
      </c>
      <c r="H195" s="53" t="s">
        <v>14</v>
      </c>
      <c r="I195" s="81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2"/>
    </row>
    <row r="196" spans="2:26" x14ac:dyDescent="0.25">
      <c r="B196" s="155"/>
      <c r="C196" s="4">
        <f t="shared" si="19"/>
        <v>0</v>
      </c>
      <c r="D196" s="4">
        <f>COUNTA(I196:Z196)-C196</f>
        <v>0</v>
      </c>
      <c r="E196" s="4">
        <f t="shared" si="20"/>
        <v>0</v>
      </c>
      <c r="F196" s="19" t="s">
        <v>97</v>
      </c>
      <c r="G196" s="19" t="s">
        <v>97</v>
      </c>
      <c r="H196" s="53" t="s">
        <v>14</v>
      </c>
      <c r="I196" s="81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2"/>
    </row>
    <row r="197" spans="2:26" x14ac:dyDescent="0.25">
      <c r="B197" s="155"/>
      <c r="C197" s="4">
        <f t="shared" si="19"/>
        <v>0</v>
      </c>
      <c r="D197" s="4">
        <f>COUNTA(I197:Z197)-C197</f>
        <v>0</v>
      </c>
      <c r="E197" s="4">
        <f t="shared" si="20"/>
        <v>0</v>
      </c>
      <c r="F197" s="19" t="s">
        <v>98</v>
      </c>
      <c r="G197" s="19" t="s">
        <v>98</v>
      </c>
      <c r="H197" s="53" t="s">
        <v>14</v>
      </c>
      <c r="I197" s="81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2"/>
    </row>
    <row r="198" spans="2:26" x14ac:dyDescent="0.25">
      <c r="B198" s="155"/>
      <c r="C198" s="4">
        <f t="shared" si="19"/>
        <v>0</v>
      </c>
      <c r="D198" s="4">
        <f>COUNTA(I198:Z198)-C198</f>
        <v>0</v>
      </c>
      <c r="E198" s="4">
        <f t="shared" si="20"/>
        <v>0</v>
      </c>
      <c r="F198" s="21" t="s">
        <v>99</v>
      </c>
      <c r="G198" s="21" t="s">
        <v>99</v>
      </c>
      <c r="H198" s="53" t="s">
        <v>14</v>
      </c>
      <c r="I198" s="81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2"/>
    </row>
    <row r="199" spans="2:26" x14ac:dyDescent="0.25">
      <c r="B199" s="155"/>
      <c r="C199" s="4">
        <f t="shared" si="19"/>
        <v>0</v>
      </c>
      <c r="D199" s="4">
        <f>COUNTA(I199:Z199)-C199</f>
        <v>0</v>
      </c>
      <c r="E199" s="4">
        <f t="shared" si="20"/>
        <v>0</v>
      </c>
      <c r="F199" s="38" t="s">
        <v>100</v>
      </c>
      <c r="G199" s="38" t="s">
        <v>101</v>
      </c>
      <c r="H199" s="53" t="s">
        <v>14</v>
      </c>
      <c r="I199" s="81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2"/>
    </row>
    <row r="200" spans="2:26" x14ac:dyDescent="0.25">
      <c r="B200" s="155"/>
      <c r="C200" s="4">
        <f t="shared" si="19"/>
        <v>0</v>
      </c>
      <c r="D200" s="4">
        <f>COUNTA(I200:Z200)-C200</f>
        <v>1</v>
      </c>
      <c r="E200" s="4">
        <f t="shared" si="20"/>
        <v>1</v>
      </c>
      <c r="F200" s="19" t="s">
        <v>93</v>
      </c>
      <c r="G200" s="19" t="s">
        <v>102</v>
      </c>
      <c r="H200" s="53" t="s">
        <v>14</v>
      </c>
      <c r="I200" s="81"/>
      <c r="J200" s="80" t="s">
        <v>35</v>
      </c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2"/>
    </row>
    <row r="201" spans="2:26" x14ac:dyDescent="0.25">
      <c r="B201" s="155"/>
      <c r="C201" s="4">
        <f t="shared" si="19"/>
        <v>0</v>
      </c>
      <c r="D201" s="4">
        <f>COUNTA(I201:Z201)-C201</f>
        <v>0</v>
      </c>
      <c r="E201" s="4">
        <f t="shared" si="20"/>
        <v>0</v>
      </c>
      <c r="F201" s="19" t="s">
        <v>103</v>
      </c>
      <c r="G201" s="19" t="s">
        <v>104</v>
      </c>
      <c r="H201" s="53" t="s">
        <v>14</v>
      </c>
      <c r="I201" s="81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2"/>
    </row>
    <row r="202" spans="2:26" x14ac:dyDescent="0.25">
      <c r="B202" s="155"/>
      <c r="C202" s="4">
        <f t="shared" si="19"/>
        <v>0</v>
      </c>
      <c r="D202" s="4">
        <f>COUNTA(I202:Z202)-C202</f>
        <v>1</v>
      </c>
      <c r="E202" s="4">
        <f t="shared" si="20"/>
        <v>1</v>
      </c>
      <c r="F202" s="53" t="s">
        <v>107</v>
      </c>
      <c r="G202" s="53" t="s">
        <v>106</v>
      </c>
      <c r="H202" s="53" t="s">
        <v>14</v>
      </c>
      <c r="I202" s="81"/>
      <c r="J202" s="80"/>
      <c r="K202" s="80" t="s">
        <v>35</v>
      </c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2"/>
    </row>
    <row r="203" spans="2:26" x14ac:dyDescent="0.25">
      <c r="B203" s="155"/>
      <c r="C203" s="4">
        <f t="shared" si="19"/>
        <v>0</v>
      </c>
      <c r="D203" s="4">
        <f>COUNTA(I203:Z203)-C203</f>
        <v>0</v>
      </c>
      <c r="E203" s="4">
        <f t="shared" si="20"/>
        <v>0</v>
      </c>
      <c r="F203" s="53" t="s">
        <v>105</v>
      </c>
      <c r="G203" s="53" t="s">
        <v>108</v>
      </c>
      <c r="H203" s="53" t="s">
        <v>14</v>
      </c>
      <c r="I203" s="81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2"/>
    </row>
    <row r="204" spans="2:26" x14ac:dyDescent="0.25">
      <c r="B204" s="155"/>
      <c r="C204" s="4">
        <f t="shared" si="19"/>
        <v>0</v>
      </c>
      <c r="D204" s="4">
        <f>COUNTA(I204:Z204)-C204</f>
        <v>0</v>
      </c>
      <c r="E204" s="4">
        <f t="shared" si="20"/>
        <v>0</v>
      </c>
      <c r="F204" s="19"/>
      <c r="G204" s="19"/>
      <c r="H204" s="22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2"/>
    </row>
    <row r="205" spans="2:26" x14ac:dyDescent="0.25">
      <c r="B205" s="155"/>
      <c r="C205" s="4">
        <f t="shared" si="19"/>
        <v>0</v>
      </c>
      <c r="D205" s="4">
        <f>COUNTA(I205:Z205)-C205</f>
        <v>0</v>
      </c>
      <c r="E205" s="4">
        <f t="shared" si="20"/>
        <v>0</v>
      </c>
      <c r="F205" s="19"/>
      <c r="G205" s="19"/>
      <c r="H205" s="22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2"/>
    </row>
    <row r="206" spans="2:26" x14ac:dyDescent="0.25">
      <c r="B206" s="155"/>
      <c r="C206" s="54">
        <f t="shared" si="19"/>
        <v>0</v>
      </c>
      <c r="D206" s="4">
        <f>COUNTA(I206:Z206)-C206</f>
        <v>0</v>
      </c>
      <c r="E206" s="54">
        <f t="shared" si="20"/>
        <v>0</v>
      </c>
      <c r="F206" s="19"/>
      <c r="G206" s="19"/>
      <c r="H206" s="22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2"/>
    </row>
    <row r="207" spans="2:26" x14ac:dyDescent="0.25">
      <c r="B207" s="155"/>
      <c r="C207" s="56">
        <f t="shared" si="19"/>
        <v>0</v>
      </c>
      <c r="D207" s="4">
        <f>COUNTA(I207:Z207)-C207</f>
        <v>0</v>
      </c>
      <c r="E207" s="56">
        <f t="shared" si="20"/>
        <v>0</v>
      </c>
      <c r="F207" s="19"/>
      <c r="G207" s="19"/>
      <c r="H207" s="22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2"/>
    </row>
    <row r="208" spans="2:26" ht="21.75" thickBot="1" x14ac:dyDescent="0.3">
      <c r="B208" s="156"/>
      <c r="C208" s="55">
        <f t="shared" si="19"/>
        <v>0</v>
      </c>
      <c r="D208" s="17">
        <f>COUNTA(I208:Z208)-C208</f>
        <v>0</v>
      </c>
      <c r="E208" s="55">
        <f t="shared" si="20"/>
        <v>0</v>
      </c>
      <c r="F208" s="20"/>
      <c r="G208" s="20"/>
      <c r="H208" s="25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5"/>
    </row>
    <row r="209" spans="1:26" x14ac:dyDescent="0.25">
      <c r="B209" s="113"/>
    </row>
    <row r="210" spans="1:26" ht="21.75" thickBot="1" x14ac:dyDescent="0.3">
      <c r="B210" s="113"/>
    </row>
    <row r="211" spans="1:26" ht="18.75" x14ac:dyDescent="0.25">
      <c r="A211" s="76" t="str" cm="1">
        <f t="array" aca="1" ref="A211" ca="1">HYPERLINK("#'"&amp;CELL("nomfichier",A1)&amp;"'!A1", "↑")</f>
        <v>↑</v>
      </c>
      <c r="B211" s="154" t="s">
        <v>119</v>
      </c>
      <c r="C211" s="157" t="s">
        <v>4</v>
      </c>
      <c r="D211" s="158"/>
      <c r="E211" s="159"/>
      <c r="F211" s="160" t="s">
        <v>13</v>
      </c>
      <c r="G211" s="162" t="s">
        <v>1</v>
      </c>
      <c r="H211" s="162" t="s">
        <v>2</v>
      </c>
      <c r="I211" s="44" t="str">
        <f>$B$460</f>
        <v>Vendredi</v>
      </c>
      <c r="J211" s="45" t="str">
        <f>$C$460</f>
        <v>Lundi</v>
      </c>
      <c r="K211" s="45" t="str">
        <f>$D$460</f>
        <v>Mardi</v>
      </c>
      <c r="L211" s="45" t="str">
        <f>$E$460</f>
        <v>Jeudi</v>
      </c>
      <c r="M211" s="45" t="str">
        <f>$F$460</f>
        <v>Vendredi</v>
      </c>
      <c r="N211" s="45" t="str">
        <f>$G$460</f>
        <v>Lundi</v>
      </c>
      <c r="O211" s="45" t="str">
        <f>$H$460</f>
        <v>Mardi</v>
      </c>
      <c r="P211" s="45" t="str">
        <f>$I$460</f>
        <v>Jeudi</v>
      </c>
      <c r="Q211" s="45" t="str">
        <f>$J$460</f>
        <v>Vendredi</v>
      </c>
      <c r="R211" s="45" t="str">
        <f>$K$460</f>
        <v>Lundi</v>
      </c>
      <c r="S211" s="45" t="str">
        <f>$L$460</f>
        <v>Mardi</v>
      </c>
      <c r="T211" s="45" t="str">
        <f>$M$460</f>
        <v>Jeudi</v>
      </c>
      <c r="U211" s="45" t="str">
        <f>$N$460</f>
        <v>Vendredi</v>
      </c>
      <c r="V211" s="45">
        <f>$O$460</f>
        <v>0</v>
      </c>
      <c r="W211" s="45">
        <f>$P$460</f>
        <v>0</v>
      </c>
      <c r="X211" s="46" t="str">
        <f>$Q$460</f>
        <v xml:space="preserve"> </v>
      </c>
      <c r="Y211" s="46" t="str">
        <f>$R$460</f>
        <v xml:space="preserve"> </v>
      </c>
      <c r="Z211" s="47">
        <f>$S$460</f>
        <v>0</v>
      </c>
    </row>
    <row r="212" spans="1:26" x14ac:dyDescent="0.25">
      <c r="B212" s="155"/>
      <c r="C212" s="52" t="s">
        <v>5</v>
      </c>
      <c r="D212" s="52" t="s">
        <v>6</v>
      </c>
      <c r="E212" s="52" t="s">
        <v>3</v>
      </c>
      <c r="F212" s="161"/>
      <c r="G212" s="163"/>
      <c r="H212" s="163"/>
      <c r="I212" s="48" t="str">
        <f>$B$461</f>
        <v>1/12</v>
      </c>
      <c r="J212" s="49" t="str">
        <f>$C$461</f>
        <v>4/12</v>
      </c>
      <c r="K212" s="49" t="str">
        <f>$D$461</f>
        <v>5/12</v>
      </c>
      <c r="L212" s="49" t="str">
        <f>$E$461</f>
        <v>7/12</v>
      </c>
      <c r="M212" s="49" t="str">
        <f>$F$461</f>
        <v>8/12</v>
      </c>
      <c r="N212" s="49" t="str">
        <f>$G$461</f>
        <v>11/12</v>
      </c>
      <c r="O212" s="49" t="str">
        <f>$H$461</f>
        <v>12/12</v>
      </c>
      <c r="P212" s="49" t="str">
        <f>$I$461</f>
        <v>14/12</v>
      </c>
      <c r="Q212" s="49" t="str">
        <f>$J$461</f>
        <v>15/12</v>
      </c>
      <c r="R212" s="49" t="str">
        <f>$K$461</f>
        <v>18/12</v>
      </c>
      <c r="S212" s="49" t="str">
        <f>$L$461</f>
        <v>19/12</v>
      </c>
      <c r="T212" s="49" t="str">
        <f>$M$461</f>
        <v>21/12</v>
      </c>
      <c r="U212" s="49" t="str">
        <f>$N$461</f>
        <v>22/12</v>
      </c>
      <c r="V212" s="49">
        <f>$O$461</f>
        <v>0</v>
      </c>
      <c r="W212" s="49">
        <f>$P$461</f>
        <v>0</v>
      </c>
      <c r="X212" s="50" t="str">
        <f>$R$461</f>
        <v xml:space="preserve"> </v>
      </c>
      <c r="Y212" s="50" t="str">
        <f>$R$461</f>
        <v xml:space="preserve"> </v>
      </c>
      <c r="Z212" s="51">
        <f>$S$461</f>
        <v>0</v>
      </c>
    </row>
    <row r="213" spans="1:26" x14ac:dyDescent="0.25">
      <c r="B213" s="155"/>
      <c r="C213" s="4">
        <f t="shared" ref="C213:C232" si="21">COUNTIF(H213:ZN213, "nj")</f>
        <v>0</v>
      </c>
      <c r="D213" s="4">
        <f>COUNTA(I213:Z213)-C213</f>
        <v>0</v>
      </c>
      <c r="E213" s="4">
        <f>C213+D213</f>
        <v>0</v>
      </c>
      <c r="F213" s="19" t="s">
        <v>91</v>
      </c>
      <c r="G213" s="19" t="s">
        <v>91</v>
      </c>
      <c r="H213" s="1" t="s">
        <v>14</v>
      </c>
      <c r="I213" s="81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2"/>
    </row>
    <row r="214" spans="1:26" x14ac:dyDescent="0.25">
      <c r="B214" s="155"/>
      <c r="C214" s="4">
        <f t="shared" si="21"/>
        <v>0</v>
      </c>
      <c r="D214" s="4">
        <f>COUNTA(I214:Z214)-C214</f>
        <v>0</v>
      </c>
      <c r="E214" s="4">
        <f t="shared" ref="E214:E232" si="22">C214+D214</f>
        <v>0</v>
      </c>
      <c r="F214" s="19" t="s">
        <v>92</v>
      </c>
      <c r="G214" s="19" t="s">
        <v>92</v>
      </c>
      <c r="H214" s="1" t="s">
        <v>14</v>
      </c>
      <c r="I214" s="81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2"/>
    </row>
    <row r="215" spans="1:26" x14ac:dyDescent="0.25">
      <c r="B215" s="155"/>
      <c r="C215" s="4">
        <f t="shared" si="21"/>
        <v>0</v>
      </c>
      <c r="D215" s="4">
        <f>COUNTA(I215:Z215)-C215</f>
        <v>0</v>
      </c>
      <c r="E215" s="4">
        <f t="shared" si="22"/>
        <v>0</v>
      </c>
      <c r="F215" s="19" t="s">
        <v>93</v>
      </c>
      <c r="G215" s="19" t="s">
        <v>93</v>
      </c>
      <c r="H215" s="1" t="s">
        <v>14</v>
      </c>
      <c r="I215" s="81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2"/>
    </row>
    <row r="216" spans="1:26" x14ac:dyDescent="0.25">
      <c r="B216" s="155"/>
      <c r="C216" s="4">
        <f t="shared" si="21"/>
        <v>0</v>
      </c>
      <c r="D216" s="4">
        <f>COUNTA(I216:Z216)-C216</f>
        <v>0</v>
      </c>
      <c r="E216" s="4">
        <f t="shared" si="22"/>
        <v>0</v>
      </c>
      <c r="F216" s="19" t="s">
        <v>94</v>
      </c>
      <c r="G216" s="19" t="s">
        <v>94</v>
      </c>
      <c r="H216" s="1" t="s">
        <v>14</v>
      </c>
      <c r="I216" s="81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2"/>
    </row>
    <row r="217" spans="1:26" x14ac:dyDescent="0.25">
      <c r="B217" s="155"/>
      <c r="C217" s="4">
        <f t="shared" si="21"/>
        <v>1</v>
      </c>
      <c r="D217" s="4">
        <f>COUNTA(I217:Z217)-C217</f>
        <v>2</v>
      </c>
      <c r="E217" s="4">
        <f t="shared" si="22"/>
        <v>3</v>
      </c>
      <c r="F217" s="19" t="s">
        <v>95</v>
      </c>
      <c r="G217" s="19" t="s">
        <v>95</v>
      </c>
      <c r="H217" s="1" t="s">
        <v>14</v>
      </c>
      <c r="I217" s="81"/>
      <c r="J217" s="80" t="s">
        <v>35</v>
      </c>
      <c r="K217" s="80" t="s">
        <v>35</v>
      </c>
      <c r="L217" s="80"/>
      <c r="M217" s="80" t="s">
        <v>65</v>
      </c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2"/>
    </row>
    <row r="218" spans="1:26" x14ac:dyDescent="0.25">
      <c r="B218" s="155"/>
      <c r="C218" s="4">
        <f t="shared" si="21"/>
        <v>0</v>
      </c>
      <c r="D218" s="4">
        <f>COUNTA(I218:Z218)-C218</f>
        <v>0</v>
      </c>
      <c r="E218" s="4">
        <f t="shared" si="22"/>
        <v>0</v>
      </c>
      <c r="F218" s="19" t="s">
        <v>96</v>
      </c>
      <c r="G218" s="19" t="s">
        <v>96</v>
      </c>
      <c r="H218" s="1" t="s">
        <v>14</v>
      </c>
      <c r="I218" s="81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2"/>
    </row>
    <row r="219" spans="1:26" x14ac:dyDescent="0.25">
      <c r="B219" s="155"/>
      <c r="C219" s="4">
        <f t="shared" si="21"/>
        <v>0</v>
      </c>
      <c r="D219" s="4">
        <f>COUNTA(I219:Z219)-C219</f>
        <v>0</v>
      </c>
      <c r="E219" s="4">
        <f t="shared" si="22"/>
        <v>0</v>
      </c>
      <c r="F219" s="19" t="s">
        <v>96</v>
      </c>
      <c r="G219" s="19" t="s">
        <v>96</v>
      </c>
      <c r="H219" s="1" t="s">
        <v>14</v>
      </c>
      <c r="I219" s="81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2"/>
    </row>
    <row r="220" spans="1:26" x14ac:dyDescent="0.25">
      <c r="B220" s="155"/>
      <c r="C220" s="4">
        <f t="shared" si="21"/>
        <v>0</v>
      </c>
      <c r="D220" s="4">
        <f>COUNTA(I220:Z220)-C220</f>
        <v>3</v>
      </c>
      <c r="E220" s="4">
        <f t="shared" si="22"/>
        <v>3</v>
      </c>
      <c r="F220" s="19" t="s">
        <v>97</v>
      </c>
      <c r="G220" s="19" t="s">
        <v>97</v>
      </c>
      <c r="H220" s="1" t="s">
        <v>14</v>
      </c>
      <c r="I220" s="81"/>
      <c r="J220" s="80"/>
      <c r="K220" s="80" t="s">
        <v>35</v>
      </c>
      <c r="L220" s="80" t="s">
        <v>35</v>
      </c>
      <c r="M220" s="80" t="s">
        <v>35</v>
      </c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2"/>
    </row>
    <row r="221" spans="1:26" x14ac:dyDescent="0.25">
      <c r="B221" s="155"/>
      <c r="C221" s="4">
        <f t="shared" si="21"/>
        <v>0</v>
      </c>
      <c r="D221" s="4">
        <f>COUNTA(I221:Z221)-C221</f>
        <v>0</v>
      </c>
      <c r="E221" s="4">
        <f t="shared" si="22"/>
        <v>0</v>
      </c>
      <c r="F221" s="19" t="s">
        <v>98</v>
      </c>
      <c r="G221" s="19" t="s">
        <v>98</v>
      </c>
      <c r="H221" s="1" t="s">
        <v>14</v>
      </c>
      <c r="I221" s="81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2"/>
    </row>
    <row r="222" spans="1:26" x14ac:dyDescent="0.25">
      <c r="B222" s="155"/>
      <c r="C222" s="4">
        <f t="shared" si="21"/>
        <v>0</v>
      </c>
      <c r="D222" s="4">
        <f>COUNTA(I222:Z222)-C222</f>
        <v>0</v>
      </c>
      <c r="E222" s="4">
        <f t="shared" si="22"/>
        <v>0</v>
      </c>
      <c r="F222" s="21" t="s">
        <v>99</v>
      </c>
      <c r="G222" s="21" t="s">
        <v>99</v>
      </c>
      <c r="H222" s="1" t="s">
        <v>14</v>
      </c>
      <c r="I222" s="81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2"/>
    </row>
    <row r="223" spans="1:26" x14ac:dyDescent="0.25">
      <c r="B223" s="155"/>
      <c r="C223" s="4">
        <f t="shared" si="21"/>
        <v>0</v>
      </c>
      <c r="D223" s="4">
        <f>COUNTA(I223:Z223)-C223</f>
        <v>0</v>
      </c>
      <c r="E223" s="4">
        <f t="shared" si="22"/>
        <v>0</v>
      </c>
      <c r="F223" s="38" t="s">
        <v>100</v>
      </c>
      <c r="G223" s="38" t="s">
        <v>101</v>
      </c>
      <c r="H223" s="1" t="s">
        <v>14</v>
      </c>
      <c r="I223" s="81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2"/>
    </row>
    <row r="224" spans="1:26" x14ac:dyDescent="0.25">
      <c r="B224" s="155"/>
      <c r="C224" s="4">
        <f t="shared" si="21"/>
        <v>3</v>
      </c>
      <c r="D224" s="4">
        <f>COUNTA(I224:Z224)-C224</f>
        <v>0</v>
      </c>
      <c r="E224" s="4">
        <f t="shared" si="22"/>
        <v>3</v>
      </c>
      <c r="F224" s="19" t="s">
        <v>93</v>
      </c>
      <c r="G224" s="19" t="s">
        <v>102</v>
      </c>
      <c r="H224" s="1" t="s">
        <v>14</v>
      </c>
      <c r="I224" s="81"/>
      <c r="J224" s="80"/>
      <c r="K224" s="80" t="s">
        <v>65</v>
      </c>
      <c r="L224" s="80" t="s">
        <v>65</v>
      </c>
      <c r="M224" s="80" t="s">
        <v>65</v>
      </c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2"/>
    </row>
    <row r="225" spans="1:26" x14ac:dyDescent="0.25">
      <c r="B225" s="155"/>
      <c r="C225" s="4">
        <f t="shared" si="21"/>
        <v>0</v>
      </c>
      <c r="D225" s="4">
        <f>COUNTA(I225:Z225)-C225</f>
        <v>1</v>
      </c>
      <c r="E225" s="4">
        <f t="shared" si="22"/>
        <v>1</v>
      </c>
      <c r="F225" s="19" t="s">
        <v>103</v>
      </c>
      <c r="G225" s="19" t="s">
        <v>104</v>
      </c>
      <c r="H225" s="1" t="s">
        <v>14</v>
      </c>
      <c r="I225" s="81"/>
      <c r="J225" s="80"/>
      <c r="K225" s="80"/>
      <c r="L225" s="80"/>
      <c r="M225" s="80" t="s">
        <v>35</v>
      </c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2"/>
    </row>
    <row r="226" spans="1:26" x14ac:dyDescent="0.25">
      <c r="B226" s="155"/>
      <c r="C226" s="4">
        <f t="shared" si="21"/>
        <v>0</v>
      </c>
      <c r="D226" s="4">
        <f>COUNTA(I226:Z226)-C226</f>
        <v>0</v>
      </c>
      <c r="E226" s="4">
        <f t="shared" si="22"/>
        <v>0</v>
      </c>
      <c r="F226" s="53" t="s">
        <v>107</v>
      </c>
      <c r="G226" s="53" t="s">
        <v>106</v>
      </c>
      <c r="H226" s="1" t="s">
        <v>14</v>
      </c>
      <c r="I226" s="81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2"/>
    </row>
    <row r="227" spans="1:26" x14ac:dyDescent="0.25">
      <c r="B227" s="155"/>
      <c r="C227" s="4">
        <f t="shared" si="21"/>
        <v>1</v>
      </c>
      <c r="D227" s="4">
        <f>COUNTA(I227:Z227)-C227</f>
        <v>0</v>
      </c>
      <c r="E227" s="4">
        <f t="shared" si="22"/>
        <v>1</v>
      </c>
      <c r="F227" s="53" t="s">
        <v>105</v>
      </c>
      <c r="G227" s="53" t="s">
        <v>108</v>
      </c>
      <c r="H227" s="1" t="s">
        <v>14</v>
      </c>
      <c r="I227" s="81"/>
      <c r="J227" s="80" t="s">
        <v>65</v>
      </c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2"/>
    </row>
    <row r="228" spans="1:26" x14ac:dyDescent="0.25">
      <c r="B228" s="155"/>
      <c r="C228" s="4">
        <f t="shared" si="21"/>
        <v>0</v>
      </c>
      <c r="D228" s="4">
        <f>COUNTA(I228:Z228)-C228</f>
        <v>0</v>
      </c>
      <c r="E228" s="4">
        <f t="shared" si="22"/>
        <v>0</v>
      </c>
      <c r="F228" s="19" t="s">
        <v>109</v>
      </c>
      <c r="G228" s="92" t="s">
        <v>110</v>
      </c>
      <c r="H228" s="93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2"/>
    </row>
    <row r="229" spans="1:26" x14ac:dyDescent="0.25">
      <c r="B229" s="155"/>
      <c r="C229" s="4">
        <f t="shared" si="21"/>
        <v>0</v>
      </c>
      <c r="D229" s="4">
        <f>COUNTA(I229:Z229)-C229</f>
        <v>0</v>
      </c>
      <c r="E229" s="4">
        <f t="shared" si="22"/>
        <v>0</v>
      </c>
      <c r="F229" s="192"/>
      <c r="G229" s="19"/>
      <c r="H229" s="22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2"/>
    </row>
    <row r="230" spans="1:26" x14ac:dyDescent="0.25">
      <c r="B230" s="155"/>
      <c r="C230" s="54">
        <f t="shared" si="21"/>
        <v>0</v>
      </c>
      <c r="D230" s="4">
        <f>COUNTA(I230:Z230)-C230</f>
        <v>0</v>
      </c>
      <c r="E230" s="54">
        <f t="shared" si="22"/>
        <v>0</v>
      </c>
      <c r="F230" s="19"/>
      <c r="G230" s="19"/>
      <c r="H230" s="22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2"/>
    </row>
    <row r="231" spans="1:26" x14ac:dyDescent="0.25">
      <c r="B231" s="155"/>
      <c r="C231" s="56">
        <f t="shared" si="21"/>
        <v>0</v>
      </c>
      <c r="D231" s="4">
        <f>COUNTA(I231:Z231)-C231</f>
        <v>0</v>
      </c>
      <c r="E231" s="56">
        <f t="shared" si="22"/>
        <v>0</v>
      </c>
      <c r="F231" s="19"/>
      <c r="G231" s="19"/>
      <c r="H231" s="22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2"/>
    </row>
    <row r="232" spans="1:26" ht="21.75" thickBot="1" x14ac:dyDescent="0.3">
      <c r="B232" s="156"/>
      <c r="C232" s="55">
        <f t="shared" si="21"/>
        <v>0</v>
      </c>
      <c r="D232" s="17">
        <f>COUNTA(I232:Z232)-C232</f>
        <v>0</v>
      </c>
      <c r="E232" s="55">
        <f t="shared" si="22"/>
        <v>0</v>
      </c>
      <c r="F232" s="20"/>
      <c r="G232" s="20"/>
      <c r="H232" s="25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5"/>
    </row>
    <row r="233" spans="1:26" x14ac:dyDescent="0.25">
      <c r="B233" s="113"/>
    </row>
    <row r="234" spans="1:26" ht="21.75" thickBot="1" x14ac:dyDescent="0.3">
      <c r="B234" s="113"/>
    </row>
    <row r="235" spans="1:26" ht="18.75" x14ac:dyDescent="0.25">
      <c r="A235" s="76" t="str" cm="1">
        <f t="array" aca="1" ref="A235" ca="1">HYPERLINK("#'"&amp;CELL("nomfichier",A1)&amp;"'!A1", "↑")</f>
        <v>↑</v>
      </c>
      <c r="B235" s="154" t="s">
        <v>120</v>
      </c>
      <c r="C235" s="157" t="s">
        <v>4</v>
      </c>
      <c r="D235" s="158"/>
      <c r="E235" s="159"/>
      <c r="F235" s="160" t="s">
        <v>13</v>
      </c>
      <c r="G235" s="162" t="s">
        <v>1</v>
      </c>
      <c r="H235" s="162" t="s">
        <v>2</v>
      </c>
      <c r="I235" s="44" t="str">
        <f>$B$460</f>
        <v>Vendredi</v>
      </c>
      <c r="J235" s="45" t="str">
        <f>$C$460</f>
        <v>Lundi</v>
      </c>
      <c r="K235" s="45" t="str">
        <f>$D$460</f>
        <v>Mardi</v>
      </c>
      <c r="L235" s="45" t="str">
        <f>$E$460</f>
        <v>Jeudi</v>
      </c>
      <c r="M235" s="45" t="str">
        <f>$F$460</f>
        <v>Vendredi</v>
      </c>
      <c r="N235" s="45" t="str">
        <f>$G$460</f>
        <v>Lundi</v>
      </c>
      <c r="O235" s="45" t="str">
        <f>$H$460</f>
        <v>Mardi</v>
      </c>
      <c r="P235" s="45" t="str">
        <f>$I$460</f>
        <v>Jeudi</v>
      </c>
      <c r="Q235" s="45" t="str">
        <f>$J$460</f>
        <v>Vendredi</v>
      </c>
      <c r="R235" s="45" t="str">
        <f>$K$460</f>
        <v>Lundi</v>
      </c>
      <c r="S235" s="45" t="str">
        <f>$L$460</f>
        <v>Mardi</v>
      </c>
      <c r="T235" s="45" t="str">
        <f>$M$460</f>
        <v>Jeudi</v>
      </c>
      <c r="U235" s="45" t="str">
        <f>$N$460</f>
        <v>Vendredi</v>
      </c>
      <c r="V235" s="45">
        <f>$O$460</f>
        <v>0</v>
      </c>
      <c r="W235" s="45">
        <f>$P$460</f>
        <v>0</v>
      </c>
      <c r="X235" s="46" t="str">
        <f>$Q$460</f>
        <v xml:space="preserve"> </v>
      </c>
      <c r="Y235" s="46" t="str">
        <f>$R$460</f>
        <v xml:space="preserve"> </v>
      </c>
      <c r="Z235" s="47">
        <f>$S$460</f>
        <v>0</v>
      </c>
    </row>
    <row r="236" spans="1:26" x14ac:dyDescent="0.25">
      <c r="B236" s="155"/>
      <c r="C236" s="52" t="s">
        <v>5</v>
      </c>
      <c r="D236" s="52" t="s">
        <v>6</v>
      </c>
      <c r="E236" s="52" t="s">
        <v>3</v>
      </c>
      <c r="F236" s="161"/>
      <c r="G236" s="163"/>
      <c r="H236" s="163"/>
      <c r="I236" s="48" t="str">
        <f>$B$461</f>
        <v>1/12</v>
      </c>
      <c r="J236" s="49" t="str">
        <f>$C$461</f>
        <v>4/12</v>
      </c>
      <c r="K236" s="49" t="str">
        <f>$D$461</f>
        <v>5/12</v>
      </c>
      <c r="L236" s="49" t="str">
        <f>$E$461</f>
        <v>7/12</v>
      </c>
      <c r="M236" s="49" t="str">
        <f>$F$461</f>
        <v>8/12</v>
      </c>
      <c r="N236" s="49" t="str">
        <f>$G$461</f>
        <v>11/12</v>
      </c>
      <c r="O236" s="49" t="str">
        <f>$H$461</f>
        <v>12/12</v>
      </c>
      <c r="P236" s="49" t="str">
        <f>$I$461</f>
        <v>14/12</v>
      </c>
      <c r="Q236" s="49" t="str">
        <f>$J$461</f>
        <v>15/12</v>
      </c>
      <c r="R236" s="49" t="str">
        <f>$K$461</f>
        <v>18/12</v>
      </c>
      <c r="S236" s="49" t="str">
        <f>$L$461</f>
        <v>19/12</v>
      </c>
      <c r="T236" s="49" t="str">
        <f>$M$461</f>
        <v>21/12</v>
      </c>
      <c r="U236" s="49" t="str">
        <f>$N$461</f>
        <v>22/12</v>
      </c>
      <c r="V236" s="49">
        <f>$O$461</f>
        <v>0</v>
      </c>
      <c r="W236" s="49">
        <f>$P$461</f>
        <v>0</v>
      </c>
      <c r="X236" s="50" t="str">
        <f>$R$461</f>
        <v xml:space="preserve"> </v>
      </c>
      <c r="Y236" s="50" t="str">
        <f>$R$461</f>
        <v xml:space="preserve"> </v>
      </c>
      <c r="Z236" s="51">
        <f>$S$461</f>
        <v>0</v>
      </c>
    </row>
    <row r="237" spans="1:26" x14ac:dyDescent="0.25">
      <c r="B237" s="155"/>
      <c r="C237" s="4">
        <f t="shared" ref="C237:C256" si="23">COUNTIF(H237:ZN237, "nj")</f>
        <v>0</v>
      </c>
      <c r="D237" s="4">
        <f>COUNTA(I237:Z237)-C237</f>
        <v>0</v>
      </c>
      <c r="E237" s="4">
        <f>C237+D237</f>
        <v>0</v>
      </c>
      <c r="F237" s="19" t="s">
        <v>91</v>
      </c>
      <c r="G237" s="19" t="s">
        <v>91</v>
      </c>
      <c r="H237" s="1" t="s">
        <v>14</v>
      </c>
      <c r="I237" s="81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2"/>
    </row>
    <row r="238" spans="1:26" x14ac:dyDescent="0.25">
      <c r="B238" s="155"/>
      <c r="C238" s="4">
        <f t="shared" si="23"/>
        <v>0</v>
      </c>
      <c r="D238" s="4">
        <f>COUNTA(I238:Z238)-C238</f>
        <v>0</v>
      </c>
      <c r="E238" s="4">
        <f t="shared" ref="E238:E256" si="24">C238+D238</f>
        <v>0</v>
      </c>
      <c r="F238" s="19" t="s">
        <v>92</v>
      </c>
      <c r="G238" s="19" t="s">
        <v>92</v>
      </c>
      <c r="H238" s="1" t="s">
        <v>14</v>
      </c>
      <c r="I238" s="81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2"/>
    </row>
    <row r="239" spans="1:26" x14ac:dyDescent="0.25">
      <c r="B239" s="155"/>
      <c r="C239" s="4">
        <f t="shared" si="23"/>
        <v>0</v>
      </c>
      <c r="D239" s="4">
        <f>COUNTA(I239:Z239)-C239</f>
        <v>0</v>
      </c>
      <c r="E239" s="4">
        <f t="shared" si="24"/>
        <v>0</v>
      </c>
      <c r="F239" s="19" t="s">
        <v>93</v>
      </c>
      <c r="G239" s="19" t="s">
        <v>93</v>
      </c>
      <c r="H239" s="1" t="s">
        <v>14</v>
      </c>
      <c r="I239" s="81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2"/>
    </row>
    <row r="240" spans="1:26" x14ac:dyDescent="0.25">
      <c r="B240" s="155"/>
      <c r="C240" s="4">
        <f t="shared" si="23"/>
        <v>0</v>
      </c>
      <c r="D240" s="4">
        <f>COUNTA(I240:Z240)-C240</f>
        <v>0</v>
      </c>
      <c r="E240" s="4">
        <f t="shared" si="24"/>
        <v>0</v>
      </c>
      <c r="F240" s="19" t="s">
        <v>94</v>
      </c>
      <c r="G240" s="19" t="s">
        <v>94</v>
      </c>
      <c r="H240" s="1" t="s">
        <v>14</v>
      </c>
      <c r="I240" s="81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2"/>
    </row>
    <row r="241" spans="2:26" x14ac:dyDescent="0.25">
      <c r="B241" s="155"/>
      <c r="C241" s="4">
        <f t="shared" si="23"/>
        <v>0</v>
      </c>
      <c r="D241" s="4">
        <f>COUNTA(I241:Z241)-C241</f>
        <v>0</v>
      </c>
      <c r="E241" s="4">
        <f t="shared" si="24"/>
        <v>0</v>
      </c>
      <c r="F241" s="19" t="s">
        <v>95</v>
      </c>
      <c r="G241" s="19" t="s">
        <v>95</v>
      </c>
      <c r="H241" s="1" t="s">
        <v>14</v>
      </c>
      <c r="I241" s="81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2"/>
    </row>
    <row r="242" spans="2:26" x14ac:dyDescent="0.25">
      <c r="B242" s="155"/>
      <c r="C242" s="4">
        <f t="shared" si="23"/>
        <v>0</v>
      </c>
      <c r="D242" s="4">
        <f>COUNTA(I242:Z242)-C242</f>
        <v>0</v>
      </c>
      <c r="E242" s="4">
        <f t="shared" si="24"/>
        <v>0</v>
      </c>
      <c r="F242" s="19" t="s">
        <v>96</v>
      </c>
      <c r="G242" s="19" t="s">
        <v>96</v>
      </c>
      <c r="H242" s="1" t="s">
        <v>14</v>
      </c>
      <c r="I242" s="81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2"/>
    </row>
    <row r="243" spans="2:26" x14ac:dyDescent="0.25">
      <c r="B243" s="155"/>
      <c r="C243" s="4">
        <f t="shared" si="23"/>
        <v>0</v>
      </c>
      <c r="D243" s="4">
        <f>COUNTA(I243:Z243)-C243</f>
        <v>0</v>
      </c>
      <c r="E243" s="4">
        <f t="shared" si="24"/>
        <v>0</v>
      </c>
      <c r="F243" s="19" t="s">
        <v>96</v>
      </c>
      <c r="G243" s="19" t="s">
        <v>96</v>
      </c>
      <c r="H243" s="1" t="s">
        <v>14</v>
      </c>
      <c r="I243" s="81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2"/>
    </row>
    <row r="244" spans="2:26" x14ac:dyDescent="0.25">
      <c r="B244" s="155"/>
      <c r="C244" s="4">
        <f t="shared" si="23"/>
        <v>0</v>
      </c>
      <c r="D244" s="4">
        <f>COUNTA(I244:Z244)-C244</f>
        <v>0</v>
      </c>
      <c r="E244" s="4">
        <f t="shared" si="24"/>
        <v>0</v>
      </c>
      <c r="F244" s="19" t="s">
        <v>97</v>
      </c>
      <c r="G244" s="19" t="s">
        <v>97</v>
      </c>
      <c r="H244" s="1" t="s">
        <v>14</v>
      </c>
      <c r="I244" s="81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2"/>
    </row>
    <row r="245" spans="2:26" ht="21.75" thickBot="1" x14ac:dyDescent="0.3">
      <c r="B245" s="155"/>
      <c r="C245" s="17">
        <f t="shared" si="23"/>
        <v>0</v>
      </c>
      <c r="D245" s="17">
        <f>COUNTA(I245:Z245)-C245</f>
        <v>1</v>
      </c>
      <c r="E245" s="17">
        <f t="shared" si="24"/>
        <v>1</v>
      </c>
      <c r="F245" s="19" t="s">
        <v>98</v>
      </c>
      <c r="G245" s="19" t="s">
        <v>98</v>
      </c>
      <c r="H245" s="18" t="s">
        <v>14</v>
      </c>
      <c r="I245" s="83"/>
      <c r="J245" s="84"/>
      <c r="K245" s="84" t="s">
        <v>35</v>
      </c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5"/>
    </row>
    <row r="246" spans="2:26" x14ac:dyDescent="0.25">
      <c r="B246" s="155"/>
      <c r="C246" s="16">
        <f t="shared" si="23"/>
        <v>0</v>
      </c>
      <c r="D246" s="16">
        <f>COUNTA(I246:Z246)-C246</f>
        <v>0</v>
      </c>
      <c r="E246" s="16">
        <f t="shared" si="24"/>
        <v>0</v>
      </c>
      <c r="F246" s="21" t="s">
        <v>99</v>
      </c>
      <c r="G246" s="21" t="s">
        <v>99</v>
      </c>
      <c r="H246" s="1" t="s">
        <v>15</v>
      </c>
      <c r="I246" s="81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2"/>
    </row>
    <row r="247" spans="2:26" x14ac:dyDescent="0.25">
      <c r="B247" s="155"/>
      <c r="C247" s="4">
        <f t="shared" si="23"/>
        <v>1</v>
      </c>
      <c r="D247" s="4">
        <f>COUNTA(I247:Z247)-C247</f>
        <v>1</v>
      </c>
      <c r="E247" s="4">
        <f t="shared" si="24"/>
        <v>2</v>
      </c>
      <c r="F247" s="38" t="s">
        <v>100</v>
      </c>
      <c r="G247" s="38" t="s">
        <v>101</v>
      </c>
      <c r="H247" s="1" t="s">
        <v>15</v>
      </c>
      <c r="I247" s="81" t="s">
        <v>35</v>
      </c>
      <c r="J247" s="80"/>
      <c r="K247" s="80"/>
      <c r="L247" s="80"/>
      <c r="M247" s="80" t="s">
        <v>65</v>
      </c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2"/>
    </row>
    <row r="248" spans="2:26" x14ac:dyDescent="0.25">
      <c r="B248" s="155"/>
      <c r="C248" s="4">
        <f t="shared" si="23"/>
        <v>0</v>
      </c>
      <c r="D248" s="4">
        <f>COUNTA(I248:Z248)-C248</f>
        <v>1</v>
      </c>
      <c r="E248" s="4">
        <f t="shared" si="24"/>
        <v>1</v>
      </c>
      <c r="F248" s="19" t="s">
        <v>93</v>
      </c>
      <c r="G248" s="19" t="s">
        <v>102</v>
      </c>
      <c r="H248" s="1" t="s">
        <v>15</v>
      </c>
      <c r="I248" s="81"/>
      <c r="J248" s="80" t="s">
        <v>35</v>
      </c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2"/>
    </row>
    <row r="249" spans="2:26" x14ac:dyDescent="0.25">
      <c r="B249" s="155"/>
      <c r="C249" s="4">
        <f t="shared" si="23"/>
        <v>0</v>
      </c>
      <c r="D249" s="4">
        <f>COUNTA(I249:Z249)-C249</f>
        <v>0</v>
      </c>
      <c r="E249" s="4">
        <f t="shared" si="24"/>
        <v>0</v>
      </c>
      <c r="F249" s="19" t="s">
        <v>103</v>
      </c>
      <c r="G249" s="19" t="s">
        <v>104</v>
      </c>
      <c r="H249" s="1" t="s">
        <v>15</v>
      </c>
      <c r="I249" s="81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2"/>
    </row>
    <row r="250" spans="2:26" x14ac:dyDescent="0.25">
      <c r="B250" s="155"/>
      <c r="C250" s="4">
        <f t="shared" si="23"/>
        <v>0</v>
      </c>
      <c r="D250" s="4">
        <f>COUNTA(I250:Z250)-C250</f>
        <v>0</v>
      </c>
      <c r="E250" s="4">
        <f t="shared" si="24"/>
        <v>0</v>
      </c>
      <c r="F250" s="53" t="s">
        <v>107</v>
      </c>
      <c r="G250" s="53" t="s">
        <v>106</v>
      </c>
      <c r="H250" s="1" t="s">
        <v>15</v>
      </c>
      <c r="I250" s="81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2"/>
    </row>
    <row r="251" spans="2:26" x14ac:dyDescent="0.25">
      <c r="B251" s="155"/>
      <c r="C251" s="4">
        <f t="shared" si="23"/>
        <v>0</v>
      </c>
      <c r="D251" s="4">
        <f>COUNTA(I251:Z251)-C251</f>
        <v>0</v>
      </c>
      <c r="E251" s="4">
        <f t="shared" si="24"/>
        <v>0</v>
      </c>
      <c r="F251" s="53" t="s">
        <v>105</v>
      </c>
      <c r="G251" s="53" t="s">
        <v>108</v>
      </c>
      <c r="H251" s="1" t="s">
        <v>15</v>
      </c>
      <c r="I251" s="81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2"/>
    </row>
    <row r="252" spans="2:26" x14ac:dyDescent="0.25">
      <c r="B252" s="155"/>
      <c r="C252" s="4">
        <f t="shared" si="23"/>
        <v>0</v>
      </c>
      <c r="D252" s="4">
        <f>COUNTA(I252:Z252)-C252</f>
        <v>0</v>
      </c>
      <c r="E252" s="4">
        <f t="shared" si="24"/>
        <v>0</v>
      </c>
      <c r="F252" s="19" t="s">
        <v>109</v>
      </c>
      <c r="G252" s="92" t="s">
        <v>110</v>
      </c>
      <c r="H252" s="22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2"/>
    </row>
    <row r="253" spans="2:26" x14ac:dyDescent="0.25">
      <c r="B253" s="155"/>
      <c r="C253" s="4">
        <f t="shared" si="23"/>
        <v>0</v>
      </c>
      <c r="D253" s="4">
        <f>COUNTA(I253:Z253)-C253</f>
        <v>0</v>
      </c>
      <c r="E253" s="4">
        <f t="shared" si="24"/>
        <v>0</v>
      </c>
      <c r="F253" s="19"/>
      <c r="G253" s="19"/>
      <c r="H253" s="22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2"/>
    </row>
    <row r="254" spans="2:26" x14ac:dyDescent="0.25">
      <c r="B254" s="155"/>
      <c r="C254" s="54">
        <f t="shared" si="23"/>
        <v>0</v>
      </c>
      <c r="D254" s="4">
        <f>COUNTA(I254:Z254)-C254</f>
        <v>0</v>
      </c>
      <c r="E254" s="54">
        <f t="shared" si="24"/>
        <v>0</v>
      </c>
      <c r="F254" s="19"/>
      <c r="G254" s="19"/>
      <c r="H254" s="22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2"/>
    </row>
    <row r="255" spans="2:26" x14ac:dyDescent="0.25">
      <c r="B255" s="155"/>
      <c r="C255" s="56">
        <f t="shared" si="23"/>
        <v>0</v>
      </c>
      <c r="D255" s="4">
        <f>COUNTA(I255:Z255)-C255</f>
        <v>0</v>
      </c>
      <c r="E255" s="56">
        <f t="shared" si="24"/>
        <v>0</v>
      </c>
      <c r="F255" s="19"/>
      <c r="G255" s="19"/>
      <c r="H255" s="22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2"/>
    </row>
    <row r="256" spans="2:26" ht="21.75" thickBot="1" x14ac:dyDescent="0.3">
      <c r="B256" s="156"/>
      <c r="C256" s="55">
        <f t="shared" si="23"/>
        <v>0</v>
      </c>
      <c r="D256" s="17">
        <f>COUNTA(I256:Z256)-C256</f>
        <v>0</v>
      </c>
      <c r="E256" s="55">
        <f t="shared" si="24"/>
        <v>0</v>
      </c>
      <c r="F256" s="20"/>
      <c r="G256" s="20"/>
      <c r="H256" s="25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5"/>
    </row>
    <row r="257" spans="1:26" x14ac:dyDescent="0.25">
      <c r="B257" s="113"/>
    </row>
    <row r="258" spans="1:26" ht="21.75" thickBot="1" x14ac:dyDescent="0.3">
      <c r="B258" s="113"/>
    </row>
    <row r="259" spans="1:26" ht="18.75" x14ac:dyDescent="0.25">
      <c r="A259" s="76" t="str" cm="1">
        <f t="array" aca="1" ref="A259" ca="1">HYPERLINK("#'"&amp;CELL("nomfichier",A1)&amp;"'!A1", "↑")</f>
        <v>↑</v>
      </c>
      <c r="B259" s="164" t="s">
        <v>121</v>
      </c>
      <c r="C259" s="167" t="s">
        <v>4</v>
      </c>
      <c r="D259" s="168"/>
      <c r="E259" s="169"/>
      <c r="F259" s="170" t="s">
        <v>13</v>
      </c>
      <c r="G259" s="172" t="s">
        <v>1</v>
      </c>
      <c r="H259" s="172" t="s">
        <v>2</v>
      </c>
      <c r="I259" s="57" t="str">
        <f>$B$460</f>
        <v>Vendredi</v>
      </c>
      <c r="J259" s="58" t="str">
        <f>$C$460</f>
        <v>Lundi</v>
      </c>
      <c r="K259" s="58" t="str">
        <f>$D$460</f>
        <v>Mardi</v>
      </c>
      <c r="L259" s="58" t="str">
        <f>$E$460</f>
        <v>Jeudi</v>
      </c>
      <c r="M259" s="58" t="str">
        <f>$F$460</f>
        <v>Vendredi</v>
      </c>
      <c r="N259" s="58" t="str">
        <f>$G$460</f>
        <v>Lundi</v>
      </c>
      <c r="O259" s="58" t="str">
        <f>$H$460</f>
        <v>Mardi</v>
      </c>
      <c r="P259" s="58" t="str">
        <f>$I$460</f>
        <v>Jeudi</v>
      </c>
      <c r="Q259" s="58" t="str">
        <f>$J$460</f>
        <v>Vendredi</v>
      </c>
      <c r="R259" s="58" t="str">
        <f>$K$460</f>
        <v>Lundi</v>
      </c>
      <c r="S259" s="58" t="str">
        <f>$L$460</f>
        <v>Mardi</v>
      </c>
      <c r="T259" s="58" t="str">
        <f>$M$460</f>
        <v>Jeudi</v>
      </c>
      <c r="U259" s="58" t="str">
        <f>$N$460</f>
        <v>Vendredi</v>
      </c>
      <c r="V259" s="58">
        <f>$O$460</f>
        <v>0</v>
      </c>
      <c r="W259" s="58">
        <f>$P$460</f>
        <v>0</v>
      </c>
      <c r="X259" s="59" t="str">
        <f>$Q$460</f>
        <v xml:space="preserve"> </v>
      </c>
      <c r="Y259" s="59" t="str">
        <f>$R$460</f>
        <v xml:space="preserve"> </v>
      </c>
      <c r="Z259" s="60">
        <f>$S$460</f>
        <v>0</v>
      </c>
    </row>
    <row r="260" spans="1:26" x14ac:dyDescent="0.25">
      <c r="B260" s="165"/>
      <c r="C260" s="65" t="s">
        <v>5</v>
      </c>
      <c r="D260" s="65" t="s">
        <v>6</v>
      </c>
      <c r="E260" s="65" t="s">
        <v>3</v>
      </c>
      <c r="F260" s="171"/>
      <c r="G260" s="173"/>
      <c r="H260" s="173"/>
      <c r="I260" s="61" t="str">
        <f>$B$461</f>
        <v>1/12</v>
      </c>
      <c r="J260" s="62" t="str">
        <f>$C$461</f>
        <v>4/12</v>
      </c>
      <c r="K260" s="62" t="str">
        <f>$D$461</f>
        <v>5/12</v>
      </c>
      <c r="L260" s="62" t="str">
        <f>$E$461</f>
        <v>7/12</v>
      </c>
      <c r="M260" s="62" t="str">
        <f>$F$461</f>
        <v>8/12</v>
      </c>
      <c r="N260" s="62" t="str">
        <f>$G$461</f>
        <v>11/12</v>
      </c>
      <c r="O260" s="62" t="str">
        <f>$H$461</f>
        <v>12/12</v>
      </c>
      <c r="P260" s="62" t="str">
        <f>$I$461</f>
        <v>14/12</v>
      </c>
      <c r="Q260" s="62" t="str">
        <f>$J$461</f>
        <v>15/12</v>
      </c>
      <c r="R260" s="62" t="str">
        <f>$K$461</f>
        <v>18/12</v>
      </c>
      <c r="S260" s="62" t="str">
        <f>$L$461</f>
        <v>19/12</v>
      </c>
      <c r="T260" s="62" t="str">
        <f>$M$461</f>
        <v>21/12</v>
      </c>
      <c r="U260" s="62" t="str">
        <f>$N$461</f>
        <v>22/12</v>
      </c>
      <c r="V260" s="62">
        <f>$O$461</f>
        <v>0</v>
      </c>
      <c r="W260" s="62">
        <f>$P$461</f>
        <v>0</v>
      </c>
      <c r="X260" s="63" t="str">
        <f>$R$461</f>
        <v xml:space="preserve"> </v>
      </c>
      <c r="Y260" s="63" t="str">
        <f>$R$461</f>
        <v xml:space="preserve"> </v>
      </c>
      <c r="Z260" s="64">
        <f>$S$461</f>
        <v>0</v>
      </c>
    </row>
    <row r="261" spans="1:26" x14ac:dyDescent="0.25">
      <c r="B261" s="165"/>
      <c r="C261" s="4">
        <f t="shared" ref="C261:C280" si="25">COUNTIF(H261:ZN261, "nj")</f>
        <v>0</v>
      </c>
      <c r="D261" s="4">
        <f>COUNTA(I261:Z261)-C261</f>
        <v>0</v>
      </c>
      <c r="E261" s="4">
        <f>C261+D261</f>
        <v>0</v>
      </c>
      <c r="F261" s="19" t="s">
        <v>91</v>
      </c>
      <c r="G261" s="19" t="s">
        <v>91</v>
      </c>
      <c r="H261" s="1" t="s">
        <v>15</v>
      </c>
      <c r="I261" s="81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2"/>
    </row>
    <row r="262" spans="1:26" x14ac:dyDescent="0.25">
      <c r="B262" s="165"/>
      <c r="C262" s="4">
        <f t="shared" si="25"/>
        <v>0</v>
      </c>
      <c r="D262" s="4">
        <f>COUNTA(I262:Z262)-C262</f>
        <v>0</v>
      </c>
      <c r="E262" s="4">
        <f t="shared" ref="E262:E280" si="26">C262+D262</f>
        <v>0</v>
      </c>
      <c r="F262" s="19" t="s">
        <v>92</v>
      </c>
      <c r="G262" s="19" t="s">
        <v>92</v>
      </c>
      <c r="H262" s="1" t="s">
        <v>15</v>
      </c>
      <c r="I262" s="81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2"/>
    </row>
    <row r="263" spans="1:26" x14ac:dyDescent="0.25">
      <c r="B263" s="165"/>
      <c r="C263" s="4">
        <f t="shared" si="25"/>
        <v>0</v>
      </c>
      <c r="D263" s="4">
        <f>COUNTA(I263:Z263)-C263</f>
        <v>0</v>
      </c>
      <c r="E263" s="4">
        <f t="shared" si="26"/>
        <v>0</v>
      </c>
      <c r="F263" s="19" t="s">
        <v>93</v>
      </c>
      <c r="G263" s="19" t="s">
        <v>93</v>
      </c>
      <c r="H263" s="1" t="s">
        <v>15</v>
      </c>
      <c r="I263" s="81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2"/>
    </row>
    <row r="264" spans="1:26" x14ac:dyDescent="0.25">
      <c r="B264" s="165"/>
      <c r="C264" s="4">
        <f t="shared" si="25"/>
        <v>0</v>
      </c>
      <c r="D264" s="4">
        <f>COUNTA(I264:Z264)-C264</f>
        <v>0</v>
      </c>
      <c r="E264" s="4">
        <f t="shared" si="26"/>
        <v>0</v>
      </c>
      <c r="F264" s="19" t="s">
        <v>94</v>
      </c>
      <c r="G264" s="19" t="s">
        <v>94</v>
      </c>
      <c r="H264" s="1" t="s">
        <v>15</v>
      </c>
      <c r="I264" s="81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2"/>
    </row>
    <row r="265" spans="1:26" x14ac:dyDescent="0.25">
      <c r="B265" s="165"/>
      <c r="C265" s="4">
        <f t="shared" si="25"/>
        <v>0</v>
      </c>
      <c r="D265" s="4">
        <f>COUNTA(I265:Z265)-C265</f>
        <v>0</v>
      </c>
      <c r="E265" s="4">
        <f t="shared" si="26"/>
        <v>0</v>
      </c>
      <c r="F265" s="19" t="s">
        <v>95</v>
      </c>
      <c r="G265" s="19" t="s">
        <v>95</v>
      </c>
      <c r="H265" s="1" t="s">
        <v>15</v>
      </c>
      <c r="I265" s="81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2"/>
    </row>
    <row r="266" spans="1:26" x14ac:dyDescent="0.25">
      <c r="B266" s="165"/>
      <c r="C266" s="4">
        <f t="shared" si="25"/>
        <v>0</v>
      </c>
      <c r="D266" s="4">
        <f>COUNTA(I266:Z266)-C266</f>
        <v>0</v>
      </c>
      <c r="E266" s="4">
        <f t="shared" si="26"/>
        <v>0</v>
      </c>
      <c r="F266" s="19" t="s">
        <v>96</v>
      </c>
      <c r="G266" s="19" t="s">
        <v>96</v>
      </c>
      <c r="H266" s="1" t="s">
        <v>15</v>
      </c>
      <c r="I266" s="81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2"/>
    </row>
    <row r="267" spans="1:26" x14ac:dyDescent="0.25">
      <c r="B267" s="165"/>
      <c r="C267" s="4">
        <f t="shared" si="25"/>
        <v>0</v>
      </c>
      <c r="D267" s="4">
        <f>COUNTA(I267:Z267)-C267</f>
        <v>0</v>
      </c>
      <c r="E267" s="4">
        <f t="shared" si="26"/>
        <v>0</v>
      </c>
      <c r="F267" s="19" t="s">
        <v>96</v>
      </c>
      <c r="G267" s="19" t="s">
        <v>96</v>
      </c>
      <c r="H267" s="1" t="s">
        <v>15</v>
      </c>
      <c r="I267" s="81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2"/>
    </row>
    <row r="268" spans="1:26" x14ac:dyDescent="0.25">
      <c r="B268" s="165"/>
      <c r="C268" s="4">
        <f t="shared" si="25"/>
        <v>0</v>
      </c>
      <c r="D268" s="4">
        <f>COUNTA(I268:Z268)-C268</f>
        <v>1</v>
      </c>
      <c r="E268" s="4">
        <f t="shared" si="26"/>
        <v>1</v>
      </c>
      <c r="F268" s="19" t="s">
        <v>97</v>
      </c>
      <c r="G268" s="19" t="s">
        <v>97</v>
      </c>
      <c r="H268" s="1" t="s">
        <v>15</v>
      </c>
      <c r="I268" s="81"/>
      <c r="J268" s="80" t="s">
        <v>73</v>
      </c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2"/>
    </row>
    <row r="269" spans="1:26" x14ac:dyDescent="0.25">
      <c r="B269" s="165"/>
      <c r="C269" s="4">
        <f t="shared" si="25"/>
        <v>0</v>
      </c>
      <c r="D269" s="4">
        <f>COUNTA(I269:Z269)-C269</f>
        <v>0</v>
      </c>
      <c r="E269" s="4">
        <f t="shared" si="26"/>
        <v>0</v>
      </c>
      <c r="F269" s="19" t="s">
        <v>98</v>
      </c>
      <c r="G269" s="19" t="s">
        <v>98</v>
      </c>
      <c r="H269" s="1" t="s">
        <v>15</v>
      </c>
      <c r="I269" s="81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2"/>
    </row>
    <row r="270" spans="1:26" x14ac:dyDescent="0.25">
      <c r="B270" s="165"/>
      <c r="C270" s="4">
        <f t="shared" si="25"/>
        <v>2</v>
      </c>
      <c r="D270" s="4">
        <f>COUNTA(I270:Z270)-C270</f>
        <v>0</v>
      </c>
      <c r="E270" s="4">
        <f t="shared" si="26"/>
        <v>2</v>
      </c>
      <c r="F270" s="21" t="s">
        <v>99</v>
      </c>
      <c r="G270" s="21" t="s">
        <v>99</v>
      </c>
      <c r="H270" s="1" t="s">
        <v>15</v>
      </c>
      <c r="I270" s="81"/>
      <c r="J270" s="80"/>
      <c r="K270" s="80" t="s">
        <v>65</v>
      </c>
      <c r="L270" s="80"/>
      <c r="M270" s="80" t="s">
        <v>65</v>
      </c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2"/>
    </row>
    <row r="271" spans="1:26" x14ac:dyDescent="0.25">
      <c r="B271" s="165"/>
      <c r="C271" s="4">
        <f t="shared" si="25"/>
        <v>0</v>
      </c>
      <c r="D271" s="4">
        <f>COUNTA(I271:Z271)-C271</f>
        <v>0</v>
      </c>
      <c r="E271" s="4">
        <f t="shared" si="26"/>
        <v>0</v>
      </c>
      <c r="F271" s="38" t="s">
        <v>100</v>
      </c>
      <c r="G271" s="38" t="s">
        <v>101</v>
      </c>
      <c r="H271" s="1" t="s">
        <v>15</v>
      </c>
      <c r="I271" s="81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2"/>
    </row>
    <row r="272" spans="1:26" x14ac:dyDescent="0.25">
      <c r="B272" s="165"/>
      <c r="C272" s="4">
        <f t="shared" si="25"/>
        <v>0</v>
      </c>
      <c r="D272" s="4">
        <f>COUNTA(I272:Z272)-C272</f>
        <v>0</v>
      </c>
      <c r="E272" s="4">
        <f t="shared" si="26"/>
        <v>0</v>
      </c>
      <c r="F272" s="19" t="s">
        <v>93</v>
      </c>
      <c r="G272" s="19" t="s">
        <v>102</v>
      </c>
      <c r="H272" s="1" t="s">
        <v>15</v>
      </c>
      <c r="I272" s="81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2"/>
    </row>
    <row r="273" spans="1:26" x14ac:dyDescent="0.25">
      <c r="B273" s="165"/>
      <c r="C273" s="4">
        <f t="shared" si="25"/>
        <v>0</v>
      </c>
      <c r="D273" s="4">
        <f>COUNTA(I273:Z273)-C273</f>
        <v>0</v>
      </c>
      <c r="E273" s="4">
        <f t="shared" si="26"/>
        <v>0</v>
      </c>
      <c r="F273" s="19" t="s">
        <v>103</v>
      </c>
      <c r="G273" s="19" t="s">
        <v>104</v>
      </c>
      <c r="H273" s="1" t="s">
        <v>15</v>
      </c>
      <c r="I273" s="81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2"/>
    </row>
    <row r="274" spans="1:26" x14ac:dyDescent="0.25">
      <c r="B274" s="165"/>
      <c r="C274" s="4">
        <f t="shared" si="25"/>
        <v>0</v>
      </c>
      <c r="D274" s="4">
        <f>COUNTA(I274:Z274)-C274</f>
        <v>1</v>
      </c>
      <c r="E274" s="4">
        <f t="shared" si="26"/>
        <v>1</v>
      </c>
      <c r="F274" s="53" t="s">
        <v>107</v>
      </c>
      <c r="G274" s="53" t="s">
        <v>106</v>
      </c>
      <c r="H274" s="1" t="s">
        <v>15</v>
      </c>
      <c r="I274" s="81"/>
      <c r="J274" s="80"/>
      <c r="K274" s="80" t="s">
        <v>35</v>
      </c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2"/>
    </row>
    <row r="275" spans="1:26" x14ac:dyDescent="0.25">
      <c r="B275" s="165"/>
      <c r="C275" s="4">
        <f t="shared" si="25"/>
        <v>3</v>
      </c>
      <c r="D275" s="4">
        <f>COUNTA(I275:Z275)-C275</f>
        <v>0</v>
      </c>
      <c r="E275" s="4">
        <f t="shared" si="26"/>
        <v>3</v>
      </c>
      <c r="F275" s="53" t="s">
        <v>105</v>
      </c>
      <c r="G275" s="53" t="s">
        <v>108</v>
      </c>
      <c r="H275" s="1" t="s">
        <v>15</v>
      </c>
      <c r="I275" s="81"/>
      <c r="J275" s="80" t="s">
        <v>65</v>
      </c>
      <c r="K275" s="80"/>
      <c r="L275" s="80" t="s">
        <v>65</v>
      </c>
      <c r="M275" s="80" t="s">
        <v>65</v>
      </c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2"/>
    </row>
    <row r="276" spans="1:26" x14ac:dyDescent="0.25">
      <c r="B276" s="165"/>
      <c r="C276" s="4">
        <f t="shared" si="25"/>
        <v>0</v>
      </c>
      <c r="D276" s="4">
        <f>COUNTA(I276:Z276)-C276</f>
        <v>0</v>
      </c>
      <c r="E276" s="4">
        <f t="shared" si="26"/>
        <v>0</v>
      </c>
      <c r="F276" s="19" t="s">
        <v>109</v>
      </c>
      <c r="G276" s="92" t="s">
        <v>110</v>
      </c>
      <c r="H276" s="22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2"/>
    </row>
    <row r="277" spans="1:26" x14ac:dyDescent="0.25">
      <c r="B277" s="165"/>
      <c r="C277" s="4">
        <f t="shared" si="25"/>
        <v>0</v>
      </c>
      <c r="D277" s="4">
        <f>COUNTA(I277:Z277)-C277</f>
        <v>0</v>
      </c>
      <c r="E277" s="4">
        <f t="shared" si="26"/>
        <v>0</v>
      </c>
      <c r="F277" s="19"/>
      <c r="G277" s="19"/>
      <c r="H277" s="22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2"/>
    </row>
    <row r="278" spans="1:26" x14ac:dyDescent="0.25">
      <c r="B278" s="165"/>
      <c r="C278" s="54">
        <f t="shared" si="25"/>
        <v>0</v>
      </c>
      <c r="D278" s="4">
        <f>COUNTA(I278:Z278)-C278</f>
        <v>0</v>
      </c>
      <c r="E278" s="54">
        <f t="shared" si="26"/>
        <v>0</v>
      </c>
      <c r="F278" s="19"/>
      <c r="G278" s="19"/>
      <c r="H278" s="22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2"/>
    </row>
    <row r="279" spans="1:26" x14ac:dyDescent="0.25">
      <c r="B279" s="165"/>
      <c r="C279" s="66">
        <f t="shared" si="25"/>
        <v>0</v>
      </c>
      <c r="D279" s="4">
        <f>COUNTA(I279:Z279)-C279</f>
        <v>0</v>
      </c>
      <c r="E279" s="66">
        <f t="shared" si="26"/>
        <v>0</v>
      </c>
      <c r="F279" s="19"/>
      <c r="G279" s="19"/>
      <c r="H279" s="22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2"/>
    </row>
    <row r="280" spans="1:26" ht="21.75" thickBot="1" x14ac:dyDescent="0.3">
      <c r="B280" s="166"/>
      <c r="C280" s="55">
        <f t="shared" si="25"/>
        <v>0</v>
      </c>
      <c r="D280" s="55">
        <f>COUNTA(I280:Z280)-C280</f>
        <v>0</v>
      </c>
      <c r="E280" s="55">
        <f t="shared" si="26"/>
        <v>0</v>
      </c>
      <c r="F280" s="20"/>
      <c r="G280" s="20"/>
      <c r="H280" s="25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5"/>
    </row>
    <row r="281" spans="1:26" x14ac:dyDescent="0.25">
      <c r="B281" s="113"/>
    </row>
    <row r="282" spans="1:26" ht="21.75" thickBot="1" x14ac:dyDescent="0.3">
      <c r="B282" s="113"/>
    </row>
    <row r="283" spans="1:26" ht="18.75" x14ac:dyDescent="0.25">
      <c r="A283" s="76" t="str" cm="1">
        <f t="array" aca="1" ref="A283" ca="1">HYPERLINK("#'"&amp;CELL("nomfichier",A1)&amp;"'!A1", "↑")</f>
        <v>↑</v>
      </c>
      <c r="B283" s="164" t="s">
        <v>122</v>
      </c>
      <c r="C283" s="167" t="s">
        <v>4</v>
      </c>
      <c r="D283" s="168"/>
      <c r="E283" s="169"/>
      <c r="F283" s="170" t="s">
        <v>13</v>
      </c>
      <c r="G283" s="172" t="s">
        <v>1</v>
      </c>
      <c r="H283" s="172" t="s">
        <v>2</v>
      </c>
      <c r="I283" s="57" t="str">
        <f>$B$460</f>
        <v>Vendredi</v>
      </c>
      <c r="J283" s="58" t="str">
        <f>$C$460</f>
        <v>Lundi</v>
      </c>
      <c r="K283" s="58" t="str">
        <f>$D$460</f>
        <v>Mardi</v>
      </c>
      <c r="L283" s="58" t="str">
        <f>$E$460</f>
        <v>Jeudi</v>
      </c>
      <c r="M283" s="58" t="str">
        <f>$F$460</f>
        <v>Vendredi</v>
      </c>
      <c r="N283" s="58" t="str">
        <f>$G$460</f>
        <v>Lundi</v>
      </c>
      <c r="O283" s="58" t="str">
        <f>$H$460</f>
        <v>Mardi</v>
      </c>
      <c r="P283" s="58" t="str">
        <f>$I$460</f>
        <v>Jeudi</v>
      </c>
      <c r="Q283" s="58" t="str">
        <f>$J$460</f>
        <v>Vendredi</v>
      </c>
      <c r="R283" s="58" t="str">
        <f>$K$460</f>
        <v>Lundi</v>
      </c>
      <c r="S283" s="58" t="str">
        <f>$L$460</f>
        <v>Mardi</v>
      </c>
      <c r="T283" s="58" t="str">
        <f>$M$460</f>
        <v>Jeudi</v>
      </c>
      <c r="U283" s="58" t="str">
        <f>$N$460</f>
        <v>Vendredi</v>
      </c>
      <c r="V283" s="58">
        <f>$O$460</f>
        <v>0</v>
      </c>
      <c r="W283" s="58">
        <f>$P$460</f>
        <v>0</v>
      </c>
      <c r="X283" s="59" t="str">
        <f>$Q$460</f>
        <v xml:space="preserve"> </v>
      </c>
      <c r="Y283" s="59" t="str">
        <f>$R$460</f>
        <v xml:space="preserve"> </v>
      </c>
      <c r="Z283" s="60">
        <f>$S$460</f>
        <v>0</v>
      </c>
    </row>
    <row r="284" spans="1:26" x14ac:dyDescent="0.25">
      <c r="B284" s="165"/>
      <c r="C284" s="65" t="s">
        <v>5</v>
      </c>
      <c r="D284" s="65" t="s">
        <v>6</v>
      </c>
      <c r="E284" s="65" t="s">
        <v>3</v>
      </c>
      <c r="F284" s="171"/>
      <c r="G284" s="173"/>
      <c r="H284" s="173"/>
      <c r="I284" s="61" t="str">
        <f>$B$461</f>
        <v>1/12</v>
      </c>
      <c r="J284" s="62" t="str">
        <f>$C$461</f>
        <v>4/12</v>
      </c>
      <c r="K284" s="62" t="str">
        <f>$D$461</f>
        <v>5/12</v>
      </c>
      <c r="L284" s="62" t="str">
        <f>$E$461</f>
        <v>7/12</v>
      </c>
      <c r="M284" s="62" t="str">
        <f>$F$461</f>
        <v>8/12</v>
      </c>
      <c r="N284" s="62" t="str">
        <f>$G$461</f>
        <v>11/12</v>
      </c>
      <c r="O284" s="62" t="str">
        <f>$H$461</f>
        <v>12/12</v>
      </c>
      <c r="P284" s="62" t="str">
        <f>$I$461</f>
        <v>14/12</v>
      </c>
      <c r="Q284" s="62" t="str">
        <f>$J$461</f>
        <v>15/12</v>
      </c>
      <c r="R284" s="62" t="str">
        <f>$K$461</f>
        <v>18/12</v>
      </c>
      <c r="S284" s="62" t="str">
        <f>$L$461</f>
        <v>19/12</v>
      </c>
      <c r="T284" s="62" t="str">
        <f>$M$461</f>
        <v>21/12</v>
      </c>
      <c r="U284" s="62" t="str">
        <f>$N$461</f>
        <v>22/12</v>
      </c>
      <c r="V284" s="62">
        <f>$O$461</f>
        <v>0</v>
      </c>
      <c r="W284" s="62">
        <f>$P$461</f>
        <v>0</v>
      </c>
      <c r="X284" s="63" t="str">
        <f>$R$461</f>
        <v xml:space="preserve"> </v>
      </c>
      <c r="Y284" s="63" t="str">
        <f>$R$461</f>
        <v xml:space="preserve"> </v>
      </c>
      <c r="Z284" s="64">
        <f>$S$461</f>
        <v>0</v>
      </c>
    </row>
    <row r="285" spans="1:26" x14ac:dyDescent="0.25">
      <c r="B285" s="165"/>
      <c r="C285" s="4">
        <f t="shared" ref="C285:C304" si="27">COUNTIF(H285:ZN285, "nj")</f>
        <v>0</v>
      </c>
      <c r="D285" s="4">
        <f>COUNTA(I285:Z285)-C285</f>
        <v>0</v>
      </c>
      <c r="E285" s="4">
        <f>C285+D285</f>
        <v>0</v>
      </c>
      <c r="F285" s="19" t="s">
        <v>91</v>
      </c>
      <c r="G285" s="19" t="s">
        <v>91</v>
      </c>
      <c r="H285" s="1" t="s">
        <v>15</v>
      </c>
      <c r="I285" s="81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2"/>
    </row>
    <row r="286" spans="1:26" x14ac:dyDescent="0.25">
      <c r="B286" s="165"/>
      <c r="C286" s="4">
        <f t="shared" si="27"/>
        <v>0</v>
      </c>
      <c r="D286" s="4">
        <f>COUNTA(I286:Z286)-C286</f>
        <v>2</v>
      </c>
      <c r="E286" s="4">
        <f t="shared" ref="E286:E304" si="28">C286+D286</f>
        <v>2</v>
      </c>
      <c r="F286" s="19" t="s">
        <v>92</v>
      </c>
      <c r="G286" s="19" t="s">
        <v>92</v>
      </c>
      <c r="H286" s="1" t="s">
        <v>15</v>
      </c>
      <c r="I286" s="81"/>
      <c r="J286" s="80"/>
      <c r="K286" s="80"/>
      <c r="L286" s="80" t="s">
        <v>35</v>
      </c>
      <c r="M286" s="80" t="s">
        <v>35</v>
      </c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2"/>
    </row>
    <row r="287" spans="1:26" x14ac:dyDescent="0.25">
      <c r="B287" s="165"/>
      <c r="C287" s="4">
        <f t="shared" si="27"/>
        <v>0</v>
      </c>
      <c r="D287" s="4">
        <f>COUNTA(I287:Z287)-C287</f>
        <v>0</v>
      </c>
      <c r="E287" s="4">
        <f t="shared" si="28"/>
        <v>0</v>
      </c>
      <c r="F287" s="19" t="s">
        <v>93</v>
      </c>
      <c r="G287" s="19" t="s">
        <v>93</v>
      </c>
      <c r="H287" s="1" t="s">
        <v>15</v>
      </c>
      <c r="I287" s="81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2"/>
    </row>
    <row r="288" spans="1:26" x14ac:dyDescent="0.25">
      <c r="B288" s="165"/>
      <c r="C288" s="4">
        <f t="shared" si="27"/>
        <v>0</v>
      </c>
      <c r="D288" s="4">
        <f>COUNTA(I288:Z288)-C288</f>
        <v>0</v>
      </c>
      <c r="E288" s="4">
        <f t="shared" si="28"/>
        <v>0</v>
      </c>
      <c r="F288" s="19" t="s">
        <v>94</v>
      </c>
      <c r="G288" s="19" t="s">
        <v>94</v>
      </c>
      <c r="H288" s="1" t="s">
        <v>15</v>
      </c>
      <c r="I288" s="81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2"/>
    </row>
    <row r="289" spans="2:26" x14ac:dyDescent="0.25">
      <c r="B289" s="165"/>
      <c r="C289" s="4">
        <f t="shared" si="27"/>
        <v>0</v>
      </c>
      <c r="D289" s="4">
        <f>COUNTA(I289:Z289)-C289</f>
        <v>0</v>
      </c>
      <c r="E289" s="4">
        <f t="shared" si="28"/>
        <v>0</v>
      </c>
      <c r="F289" s="19" t="s">
        <v>95</v>
      </c>
      <c r="G289" s="19" t="s">
        <v>95</v>
      </c>
      <c r="H289" s="1" t="s">
        <v>15</v>
      </c>
      <c r="I289" s="81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2"/>
    </row>
    <row r="290" spans="2:26" x14ac:dyDescent="0.25">
      <c r="B290" s="165"/>
      <c r="C290" s="4">
        <f t="shared" si="27"/>
        <v>0</v>
      </c>
      <c r="D290" s="4">
        <f>COUNTA(I290:Z290)-C290</f>
        <v>0</v>
      </c>
      <c r="E290" s="4">
        <f t="shared" si="28"/>
        <v>0</v>
      </c>
      <c r="F290" s="19" t="s">
        <v>96</v>
      </c>
      <c r="G290" s="19" t="s">
        <v>96</v>
      </c>
      <c r="H290" s="1" t="s">
        <v>15</v>
      </c>
      <c r="I290" s="81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2"/>
    </row>
    <row r="291" spans="2:26" x14ac:dyDescent="0.25">
      <c r="B291" s="165"/>
      <c r="C291" s="4">
        <f t="shared" si="27"/>
        <v>0</v>
      </c>
      <c r="D291" s="4">
        <f>COUNTA(I291:Z291)-C291</f>
        <v>0</v>
      </c>
      <c r="E291" s="4">
        <f t="shared" si="28"/>
        <v>0</v>
      </c>
      <c r="F291" s="19" t="s">
        <v>96</v>
      </c>
      <c r="G291" s="19" t="s">
        <v>96</v>
      </c>
      <c r="H291" s="1" t="s">
        <v>15</v>
      </c>
      <c r="I291" s="81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2"/>
    </row>
    <row r="292" spans="2:26" x14ac:dyDescent="0.25">
      <c r="B292" s="165"/>
      <c r="C292" s="4">
        <f t="shared" si="27"/>
        <v>1</v>
      </c>
      <c r="D292" s="4">
        <f>COUNTA(I292:Z292)-C292</f>
        <v>0</v>
      </c>
      <c r="E292" s="4">
        <f t="shared" si="28"/>
        <v>1</v>
      </c>
      <c r="F292" s="19" t="s">
        <v>97</v>
      </c>
      <c r="G292" s="19" t="s">
        <v>97</v>
      </c>
      <c r="H292" s="1" t="s">
        <v>15</v>
      </c>
      <c r="I292" s="81"/>
      <c r="J292" s="80"/>
      <c r="K292" s="80"/>
      <c r="L292" s="80" t="s">
        <v>65</v>
      </c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2"/>
    </row>
    <row r="293" spans="2:26" x14ac:dyDescent="0.25">
      <c r="B293" s="165"/>
      <c r="C293" s="4">
        <f t="shared" si="27"/>
        <v>0</v>
      </c>
      <c r="D293" s="4">
        <f>COUNTA(I293:Z293)-C293</f>
        <v>0</v>
      </c>
      <c r="E293" s="4">
        <f t="shared" si="28"/>
        <v>0</v>
      </c>
      <c r="F293" s="19" t="s">
        <v>98</v>
      </c>
      <c r="G293" s="19" t="s">
        <v>98</v>
      </c>
      <c r="H293" s="1" t="s">
        <v>15</v>
      </c>
      <c r="I293" s="81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2"/>
    </row>
    <row r="294" spans="2:26" x14ac:dyDescent="0.25">
      <c r="B294" s="165"/>
      <c r="C294" s="4">
        <f t="shared" si="27"/>
        <v>0</v>
      </c>
      <c r="D294" s="4">
        <f>COUNTA(I294:Z294)-C294</f>
        <v>0</v>
      </c>
      <c r="E294" s="4">
        <f t="shared" si="28"/>
        <v>0</v>
      </c>
      <c r="F294" s="21" t="s">
        <v>99</v>
      </c>
      <c r="G294" s="21" t="s">
        <v>99</v>
      </c>
      <c r="H294" s="1" t="s">
        <v>15</v>
      </c>
      <c r="I294" s="81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2"/>
    </row>
    <row r="295" spans="2:26" x14ac:dyDescent="0.25">
      <c r="B295" s="165"/>
      <c r="C295" s="4">
        <f t="shared" si="27"/>
        <v>0</v>
      </c>
      <c r="D295" s="4">
        <f>COUNTA(I295:Z295)-C295</f>
        <v>12</v>
      </c>
      <c r="E295" s="4">
        <f t="shared" si="28"/>
        <v>12</v>
      </c>
      <c r="F295" s="38" t="s">
        <v>100</v>
      </c>
      <c r="G295" s="38" t="s">
        <v>101</v>
      </c>
      <c r="H295" s="1" t="s">
        <v>15</v>
      </c>
      <c r="I295" s="81"/>
      <c r="J295" s="80" t="s">
        <v>69</v>
      </c>
      <c r="K295" s="80" t="s">
        <v>69</v>
      </c>
      <c r="L295" s="80" t="s">
        <v>69</v>
      </c>
      <c r="M295" s="80" t="s">
        <v>69</v>
      </c>
      <c r="N295" s="80" t="s">
        <v>69</v>
      </c>
      <c r="O295" s="80" t="s">
        <v>69</v>
      </c>
      <c r="P295" s="80" t="s">
        <v>69</v>
      </c>
      <c r="Q295" s="80" t="s">
        <v>69</v>
      </c>
      <c r="R295" s="80" t="s">
        <v>69</v>
      </c>
      <c r="S295" s="80" t="s">
        <v>69</v>
      </c>
      <c r="T295" s="80" t="s">
        <v>69</v>
      </c>
      <c r="U295" s="80" t="s">
        <v>69</v>
      </c>
      <c r="V295" s="80"/>
      <c r="W295" s="80"/>
      <c r="X295" s="80"/>
      <c r="Y295" s="80"/>
      <c r="Z295" s="82"/>
    </row>
    <row r="296" spans="2:26" x14ac:dyDescent="0.25">
      <c r="B296" s="165"/>
      <c r="C296" s="4">
        <f t="shared" si="27"/>
        <v>0</v>
      </c>
      <c r="D296" s="4">
        <f>COUNTA(I296:Z296)-C296</f>
        <v>0</v>
      </c>
      <c r="E296" s="4">
        <f t="shared" si="28"/>
        <v>0</v>
      </c>
      <c r="F296" s="19" t="s">
        <v>93</v>
      </c>
      <c r="G296" s="19" t="s">
        <v>102</v>
      </c>
      <c r="H296" s="1" t="s">
        <v>15</v>
      </c>
      <c r="I296" s="81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2"/>
    </row>
    <row r="297" spans="2:26" x14ac:dyDescent="0.25">
      <c r="B297" s="165"/>
      <c r="C297" s="4">
        <f t="shared" si="27"/>
        <v>0</v>
      </c>
      <c r="D297" s="4">
        <f>COUNTA(I297:Z297)-C297</f>
        <v>1</v>
      </c>
      <c r="E297" s="4">
        <f t="shared" si="28"/>
        <v>1</v>
      </c>
      <c r="F297" s="19" t="s">
        <v>103</v>
      </c>
      <c r="G297" s="19" t="s">
        <v>104</v>
      </c>
      <c r="H297" s="1" t="s">
        <v>15</v>
      </c>
      <c r="I297" s="81"/>
      <c r="J297" s="80" t="s">
        <v>73</v>
      </c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2"/>
    </row>
    <row r="298" spans="2:26" x14ac:dyDescent="0.25">
      <c r="B298" s="165"/>
      <c r="C298" s="4">
        <f t="shared" si="27"/>
        <v>3</v>
      </c>
      <c r="D298" s="4">
        <f>COUNTA(I298:Z298)-C298</f>
        <v>0</v>
      </c>
      <c r="E298" s="4">
        <f t="shared" si="28"/>
        <v>3</v>
      </c>
      <c r="F298" s="53" t="s">
        <v>107</v>
      </c>
      <c r="G298" s="53" t="s">
        <v>106</v>
      </c>
      <c r="H298" s="1" t="s">
        <v>15</v>
      </c>
      <c r="I298" s="81"/>
      <c r="J298" s="80"/>
      <c r="K298" s="80" t="s">
        <v>65</v>
      </c>
      <c r="L298" s="80" t="s">
        <v>65</v>
      </c>
      <c r="M298" s="80" t="s">
        <v>65</v>
      </c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2"/>
    </row>
    <row r="299" spans="2:26" x14ac:dyDescent="0.25">
      <c r="B299" s="165"/>
      <c r="C299" s="4">
        <f t="shared" si="27"/>
        <v>0</v>
      </c>
      <c r="D299" s="4">
        <f>COUNTA(I299:Z299)-C299</f>
        <v>0</v>
      </c>
      <c r="E299" s="4">
        <f t="shared" si="28"/>
        <v>0</v>
      </c>
      <c r="F299" s="53" t="s">
        <v>105</v>
      </c>
      <c r="G299" s="53" t="s">
        <v>108</v>
      </c>
      <c r="H299" s="1" t="s">
        <v>15</v>
      </c>
      <c r="I299" s="81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2"/>
    </row>
    <row r="300" spans="2:26" x14ac:dyDescent="0.25">
      <c r="B300" s="165"/>
      <c r="C300" s="4">
        <f t="shared" si="27"/>
        <v>0</v>
      </c>
      <c r="D300" s="4">
        <f>COUNTA(I300:Z300)-C300</f>
        <v>0</v>
      </c>
      <c r="E300" s="4">
        <f t="shared" si="28"/>
        <v>0</v>
      </c>
      <c r="F300" s="19" t="s">
        <v>109</v>
      </c>
      <c r="G300" s="92" t="s">
        <v>110</v>
      </c>
      <c r="H300" s="22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2"/>
    </row>
    <row r="301" spans="2:26" x14ac:dyDescent="0.25">
      <c r="B301" s="165"/>
      <c r="C301" s="4">
        <f t="shared" si="27"/>
        <v>0</v>
      </c>
      <c r="D301" s="4">
        <f>COUNTA(I301:Z301)-C301</f>
        <v>0</v>
      </c>
      <c r="E301" s="4">
        <f t="shared" si="28"/>
        <v>0</v>
      </c>
      <c r="F301" s="19"/>
      <c r="G301" s="19"/>
      <c r="H301" s="22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2"/>
    </row>
    <row r="302" spans="2:26" x14ac:dyDescent="0.25">
      <c r="B302" s="165"/>
      <c r="C302" s="54">
        <f t="shared" si="27"/>
        <v>0</v>
      </c>
      <c r="D302" s="4">
        <f>COUNTA(I302:Z302)-C302</f>
        <v>0</v>
      </c>
      <c r="E302" s="54">
        <f t="shared" si="28"/>
        <v>0</v>
      </c>
      <c r="F302" s="19"/>
      <c r="G302" s="19"/>
      <c r="H302" s="22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2"/>
    </row>
    <row r="303" spans="2:26" x14ac:dyDescent="0.25">
      <c r="B303" s="165"/>
      <c r="C303" s="66">
        <f t="shared" si="27"/>
        <v>0</v>
      </c>
      <c r="D303" s="4">
        <f>COUNTA(I303:Z303)-C303</f>
        <v>0</v>
      </c>
      <c r="E303" s="66">
        <f t="shared" si="28"/>
        <v>0</v>
      </c>
      <c r="F303" s="19"/>
      <c r="G303" s="19"/>
      <c r="H303" s="22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2"/>
    </row>
    <row r="304" spans="2:26" ht="21.75" thickBot="1" x14ac:dyDescent="0.3">
      <c r="B304" s="166"/>
      <c r="C304" s="55">
        <f t="shared" si="27"/>
        <v>0</v>
      </c>
      <c r="D304" s="17">
        <f>COUNTA(I304:Z304)-C304</f>
        <v>0</v>
      </c>
      <c r="E304" s="55">
        <f t="shared" si="28"/>
        <v>0</v>
      </c>
      <c r="F304" s="20"/>
      <c r="G304" s="20"/>
      <c r="H304" s="25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5"/>
    </row>
    <row r="305" spans="1:26" x14ac:dyDescent="0.25">
      <c r="B305" s="113"/>
    </row>
    <row r="306" spans="1:26" ht="21.75" thickBot="1" x14ac:dyDescent="0.3">
      <c r="B306" s="113"/>
    </row>
    <row r="307" spans="1:26" ht="18.75" x14ac:dyDescent="0.25">
      <c r="A307" s="76" t="str" cm="1">
        <f t="array" aca="1" ref="A307" ca="1">HYPERLINK("#'"&amp;CELL("nomfichier",A1)&amp;"'!A1", "↑")</f>
        <v>↑</v>
      </c>
      <c r="B307" s="134" t="s">
        <v>123</v>
      </c>
      <c r="C307" s="137" t="s">
        <v>4</v>
      </c>
      <c r="D307" s="138"/>
      <c r="E307" s="139"/>
      <c r="F307" s="140" t="s">
        <v>13</v>
      </c>
      <c r="G307" s="142" t="s">
        <v>1</v>
      </c>
      <c r="H307" s="142" t="s">
        <v>2</v>
      </c>
      <c r="I307" s="32" t="str">
        <f>$B$460</f>
        <v>Vendredi</v>
      </c>
      <c r="J307" s="33" t="str">
        <f>$C$460</f>
        <v>Lundi</v>
      </c>
      <c r="K307" s="33" t="str">
        <f>$D$460</f>
        <v>Mardi</v>
      </c>
      <c r="L307" s="33" t="str">
        <f>$E$460</f>
        <v>Jeudi</v>
      </c>
      <c r="M307" s="33" t="str">
        <f>$F$460</f>
        <v>Vendredi</v>
      </c>
      <c r="N307" s="33" t="str">
        <f>$G$460</f>
        <v>Lundi</v>
      </c>
      <c r="O307" s="33" t="str">
        <f>$H$460</f>
        <v>Mardi</v>
      </c>
      <c r="P307" s="33" t="str">
        <f>$I$460</f>
        <v>Jeudi</v>
      </c>
      <c r="Q307" s="33" t="str">
        <f>$J$460</f>
        <v>Vendredi</v>
      </c>
      <c r="R307" s="33" t="str">
        <f>$K$460</f>
        <v>Lundi</v>
      </c>
      <c r="S307" s="33" t="str">
        <f>$L$460</f>
        <v>Mardi</v>
      </c>
      <c r="T307" s="33" t="str">
        <f>$M$460</f>
        <v>Jeudi</v>
      </c>
      <c r="U307" s="33" t="str">
        <f>$N$460</f>
        <v>Vendredi</v>
      </c>
      <c r="V307" s="33">
        <f>$O$460</f>
        <v>0</v>
      </c>
      <c r="W307" s="33">
        <f>$P$460</f>
        <v>0</v>
      </c>
      <c r="X307" s="34" t="str">
        <f>$Q$460</f>
        <v xml:space="preserve"> </v>
      </c>
      <c r="Y307" s="34" t="str">
        <f>$R$460</f>
        <v xml:space="preserve"> </v>
      </c>
      <c r="Z307" s="35">
        <f>$S$460</f>
        <v>0</v>
      </c>
    </row>
    <row r="308" spans="1:26" x14ac:dyDescent="0.25">
      <c r="B308" s="135"/>
      <c r="C308" s="3" t="s">
        <v>5</v>
      </c>
      <c r="D308" s="3" t="s">
        <v>6</v>
      </c>
      <c r="E308" s="3" t="s">
        <v>3</v>
      </c>
      <c r="F308" s="141"/>
      <c r="G308" s="143"/>
      <c r="H308" s="143"/>
      <c r="I308" s="7" t="str">
        <f>$B$461</f>
        <v>1/12</v>
      </c>
      <c r="J308" s="6" t="str">
        <f>$C$461</f>
        <v>4/12</v>
      </c>
      <c r="K308" s="6" t="str">
        <f>$D$461</f>
        <v>5/12</v>
      </c>
      <c r="L308" s="6" t="str">
        <f>$E$461</f>
        <v>7/12</v>
      </c>
      <c r="M308" s="6" t="str">
        <f>$F$461</f>
        <v>8/12</v>
      </c>
      <c r="N308" s="6" t="str">
        <f>$G$461</f>
        <v>11/12</v>
      </c>
      <c r="O308" s="6" t="str">
        <f>$H$461</f>
        <v>12/12</v>
      </c>
      <c r="P308" s="6" t="str">
        <f>$I$461</f>
        <v>14/12</v>
      </c>
      <c r="Q308" s="6" t="str">
        <f>$J$461</f>
        <v>15/12</v>
      </c>
      <c r="R308" s="6" t="str">
        <f>$K$461</f>
        <v>18/12</v>
      </c>
      <c r="S308" s="6" t="str">
        <f>$L$461</f>
        <v>19/12</v>
      </c>
      <c r="T308" s="6" t="str">
        <f>$M$461</f>
        <v>21/12</v>
      </c>
      <c r="U308" s="6" t="str">
        <f>$N$461</f>
        <v>22/12</v>
      </c>
      <c r="V308" s="6">
        <f>$O$461</f>
        <v>0</v>
      </c>
      <c r="W308" s="6">
        <f>$P$461</f>
        <v>0</v>
      </c>
      <c r="X308" s="8" t="str">
        <f>$R$461</f>
        <v xml:space="preserve"> </v>
      </c>
      <c r="Y308" s="8" t="str">
        <f>$R$461</f>
        <v xml:space="preserve"> </v>
      </c>
      <c r="Z308" s="36">
        <f>$S$461</f>
        <v>0</v>
      </c>
    </row>
    <row r="309" spans="1:26" x14ac:dyDescent="0.25">
      <c r="B309" s="135"/>
      <c r="C309" s="4">
        <f t="shared" ref="C309:C336" si="29">COUNTIF(H309:ZN309, "nj")</f>
        <v>0</v>
      </c>
      <c r="D309" s="4">
        <f>COUNTA(I309:Z309)-C309</f>
        <v>0</v>
      </c>
      <c r="E309" s="4">
        <f>C309+D309</f>
        <v>0</v>
      </c>
      <c r="F309" s="19" t="s">
        <v>91</v>
      </c>
      <c r="G309" s="19" t="s">
        <v>91</v>
      </c>
      <c r="H309" s="19" t="s">
        <v>17</v>
      </c>
      <c r="I309" s="81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2"/>
    </row>
    <row r="310" spans="1:26" x14ac:dyDescent="0.25">
      <c r="B310" s="135"/>
      <c r="C310" s="4">
        <f t="shared" si="29"/>
        <v>0</v>
      </c>
      <c r="D310" s="4">
        <f>COUNTA(I310:Z310)-C310</f>
        <v>2</v>
      </c>
      <c r="E310" s="4">
        <f t="shared" ref="E310:E332" si="30">C310+D310</f>
        <v>2</v>
      </c>
      <c r="F310" s="19" t="s">
        <v>92</v>
      </c>
      <c r="G310" s="19" t="s">
        <v>92</v>
      </c>
      <c r="H310" s="19" t="s">
        <v>17</v>
      </c>
      <c r="I310" s="81" t="s">
        <v>35</v>
      </c>
      <c r="J310" s="80"/>
      <c r="K310" s="80" t="s">
        <v>35</v>
      </c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2"/>
    </row>
    <row r="311" spans="1:26" x14ac:dyDescent="0.25">
      <c r="B311" s="135"/>
      <c r="C311" s="4">
        <f t="shared" si="29"/>
        <v>0</v>
      </c>
      <c r="D311" s="4">
        <f>COUNTA(I311:Z311)-C311</f>
        <v>1</v>
      </c>
      <c r="E311" s="4">
        <f t="shared" si="30"/>
        <v>1</v>
      </c>
      <c r="F311" s="19" t="s">
        <v>93</v>
      </c>
      <c r="G311" s="19" t="s">
        <v>93</v>
      </c>
      <c r="H311" s="19" t="s">
        <v>17</v>
      </c>
      <c r="I311" s="81"/>
      <c r="J311" s="80"/>
      <c r="K311" s="80"/>
      <c r="L311" s="80"/>
      <c r="M311" s="80" t="s">
        <v>66</v>
      </c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2"/>
    </row>
    <row r="312" spans="1:26" x14ac:dyDescent="0.25">
      <c r="B312" s="135"/>
      <c r="C312" s="4">
        <f t="shared" si="29"/>
        <v>0</v>
      </c>
      <c r="D312" s="4">
        <f>COUNTA(I312:Z312)-C312</f>
        <v>1</v>
      </c>
      <c r="E312" s="4">
        <f t="shared" si="30"/>
        <v>1</v>
      </c>
      <c r="F312" s="19" t="s">
        <v>94</v>
      </c>
      <c r="G312" s="19" t="s">
        <v>94</v>
      </c>
      <c r="H312" s="19" t="s">
        <v>17</v>
      </c>
      <c r="I312" s="81"/>
      <c r="J312" s="80"/>
      <c r="K312" s="80" t="s">
        <v>36</v>
      </c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2"/>
    </row>
    <row r="313" spans="1:26" x14ac:dyDescent="0.25">
      <c r="B313" s="135"/>
      <c r="C313" s="4">
        <f t="shared" si="29"/>
        <v>0</v>
      </c>
      <c r="D313" s="4">
        <f>COUNTA(I313:Z313)-C313</f>
        <v>0</v>
      </c>
      <c r="E313" s="4">
        <f t="shared" si="30"/>
        <v>0</v>
      </c>
      <c r="F313" s="19" t="s">
        <v>95</v>
      </c>
      <c r="G313" s="19" t="s">
        <v>95</v>
      </c>
      <c r="H313" s="19" t="s">
        <v>17</v>
      </c>
      <c r="I313" s="81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2"/>
    </row>
    <row r="314" spans="1:26" x14ac:dyDescent="0.25">
      <c r="B314" s="135"/>
      <c r="C314" s="4">
        <f t="shared" si="29"/>
        <v>0</v>
      </c>
      <c r="D314" s="4">
        <f>COUNTA(I314:Z314)-C314</f>
        <v>0</v>
      </c>
      <c r="E314" s="4">
        <f t="shared" si="30"/>
        <v>0</v>
      </c>
      <c r="F314" s="19" t="s">
        <v>96</v>
      </c>
      <c r="G314" s="19" t="s">
        <v>96</v>
      </c>
      <c r="H314" s="19" t="s">
        <v>17</v>
      </c>
      <c r="I314" s="81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2"/>
    </row>
    <row r="315" spans="1:26" x14ac:dyDescent="0.25">
      <c r="B315" s="135"/>
      <c r="C315" s="4">
        <f t="shared" si="29"/>
        <v>1</v>
      </c>
      <c r="D315" s="4">
        <f>COUNTA(I315:Z315)-C315</f>
        <v>4</v>
      </c>
      <c r="E315" s="4">
        <f t="shared" si="30"/>
        <v>5</v>
      </c>
      <c r="F315" s="19" t="s">
        <v>96</v>
      </c>
      <c r="G315" s="19" t="s">
        <v>96</v>
      </c>
      <c r="H315" s="19" t="s">
        <v>17</v>
      </c>
      <c r="I315" s="81" t="s">
        <v>65</v>
      </c>
      <c r="J315" s="80" t="s">
        <v>74</v>
      </c>
      <c r="K315" s="80" t="s">
        <v>74</v>
      </c>
      <c r="L315" s="80" t="s">
        <v>74</v>
      </c>
      <c r="M315" s="80" t="s">
        <v>74</v>
      </c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2"/>
    </row>
    <row r="316" spans="1:26" x14ac:dyDescent="0.25">
      <c r="B316" s="135"/>
      <c r="C316" s="4">
        <f t="shared" si="29"/>
        <v>0</v>
      </c>
      <c r="D316" s="4">
        <f>COUNTA(I316:Z316)-C316</f>
        <v>0</v>
      </c>
      <c r="E316" s="4">
        <f t="shared" si="30"/>
        <v>0</v>
      </c>
      <c r="F316" s="19" t="s">
        <v>97</v>
      </c>
      <c r="G316" s="19" t="s">
        <v>97</v>
      </c>
      <c r="H316" s="19" t="s">
        <v>17</v>
      </c>
      <c r="I316" s="81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2"/>
    </row>
    <row r="317" spans="1:26" x14ac:dyDescent="0.25">
      <c r="B317" s="135"/>
      <c r="C317" s="4">
        <f t="shared" si="29"/>
        <v>0</v>
      </c>
      <c r="D317" s="4">
        <f>COUNTA(I317:Z317)-C317</f>
        <v>0</v>
      </c>
      <c r="E317" s="4">
        <f t="shared" si="30"/>
        <v>0</v>
      </c>
      <c r="F317" s="19" t="s">
        <v>98</v>
      </c>
      <c r="G317" s="19" t="s">
        <v>98</v>
      </c>
      <c r="H317" s="19" t="s">
        <v>17</v>
      </c>
      <c r="I317" s="81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2"/>
    </row>
    <row r="318" spans="1:26" x14ac:dyDescent="0.25">
      <c r="B318" s="135"/>
      <c r="C318" s="4">
        <f t="shared" si="29"/>
        <v>0</v>
      </c>
      <c r="D318" s="4">
        <f>COUNTA(I318:Z318)-C318</f>
        <v>0</v>
      </c>
      <c r="E318" s="4">
        <f t="shared" si="30"/>
        <v>0</v>
      </c>
      <c r="F318" s="21" t="s">
        <v>99</v>
      </c>
      <c r="G318" s="21" t="s">
        <v>99</v>
      </c>
      <c r="H318" s="19" t="s">
        <v>17</v>
      </c>
      <c r="I318" s="81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2"/>
    </row>
    <row r="319" spans="1:26" x14ac:dyDescent="0.25">
      <c r="B319" s="135"/>
      <c r="C319" s="4">
        <f t="shared" si="29"/>
        <v>0</v>
      </c>
      <c r="D319" s="4">
        <f>COUNTA(I319:Z319)-C319</f>
        <v>3</v>
      </c>
      <c r="E319" s="4">
        <f t="shared" si="30"/>
        <v>3</v>
      </c>
      <c r="F319" s="38" t="s">
        <v>100</v>
      </c>
      <c r="G319" s="38" t="s">
        <v>101</v>
      </c>
      <c r="H319" s="19" t="s">
        <v>17</v>
      </c>
      <c r="I319" s="81" t="s">
        <v>35</v>
      </c>
      <c r="J319" s="80" t="s">
        <v>35</v>
      </c>
      <c r="K319" s="80"/>
      <c r="L319" s="80" t="s">
        <v>35</v>
      </c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2"/>
    </row>
    <row r="320" spans="1:26" x14ac:dyDescent="0.25">
      <c r="B320" s="135"/>
      <c r="C320" s="15">
        <f t="shared" si="29"/>
        <v>0</v>
      </c>
      <c r="D320" s="4">
        <f>COUNTA(I320:Z320)-C320</f>
        <v>0</v>
      </c>
      <c r="E320" s="15">
        <f t="shared" si="30"/>
        <v>0</v>
      </c>
      <c r="F320" s="19" t="s">
        <v>93</v>
      </c>
      <c r="G320" s="19" t="s">
        <v>102</v>
      </c>
      <c r="H320" s="19" t="s">
        <v>17</v>
      </c>
      <c r="I320" s="81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2"/>
    </row>
    <row r="321" spans="2:26" x14ac:dyDescent="0.25">
      <c r="B321" s="174"/>
      <c r="C321" s="4">
        <f t="shared" si="29"/>
        <v>0</v>
      </c>
      <c r="D321" s="4">
        <f>COUNTA(I321:Z321)-C321</f>
        <v>0</v>
      </c>
      <c r="E321" s="4">
        <f t="shared" si="30"/>
        <v>0</v>
      </c>
      <c r="F321" s="19" t="s">
        <v>103</v>
      </c>
      <c r="G321" s="19" t="s">
        <v>104</v>
      </c>
      <c r="H321" s="22" t="s">
        <v>17</v>
      </c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2"/>
    </row>
    <row r="322" spans="2:26" x14ac:dyDescent="0.25">
      <c r="B322" s="135"/>
      <c r="C322" s="16">
        <f t="shared" si="29"/>
        <v>0</v>
      </c>
      <c r="D322" s="4">
        <f>COUNTA(I322:Z322)-C322</f>
        <v>0</v>
      </c>
      <c r="E322" s="16">
        <f t="shared" si="30"/>
        <v>0</v>
      </c>
      <c r="F322" s="53" t="s">
        <v>107</v>
      </c>
      <c r="G322" s="53" t="s">
        <v>106</v>
      </c>
      <c r="H322" s="19" t="s">
        <v>17</v>
      </c>
      <c r="I322" s="81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2"/>
    </row>
    <row r="323" spans="2:26" x14ac:dyDescent="0.25">
      <c r="B323" s="135"/>
      <c r="C323" s="4">
        <f t="shared" si="29"/>
        <v>0</v>
      </c>
      <c r="D323" s="4">
        <f>COUNTA(I323:Z323)-C323</f>
        <v>0</v>
      </c>
      <c r="E323" s="4">
        <f t="shared" si="30"/>
        <v>0</v>
      </c>
      <c r="F323" s="53" t="s">
        <v>105</v>
      </c>
      <c r="G323" s="53" t="s">
        <v>108</v>
      </c>
      <c r="H323" s="19" t="s">
        <v>17</v>
      </c>
      <c r="I323" s="81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2"/>
    </row>
    <row r="324" spans="2:26" x14ac:dyDescent="0.25">
      <c r="B324" s="135"/>
      <c r="C324" s="4">
        <f t="shared" si="29"/>
        <v>0</v>
      </c>
      <c r="D324" s="4">
        <f>COUNTA(I324:Z324)-C324</f>
        <v>0</v>
      </c>
      <c r="E324" s="4">
        <f t="shared" si="30"/>
        <v>0</v>
      </c>
      <c r="F324" s="19" t="s">
        <v>109</v>
      </c>
      <c r="G324" s="92" t="s">
        <v>110</v>
      </c>
      <c r="H324" s="19" t="s">
        <v>17</v>
      </c>
      <c r="I324" s="81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2"/>
    </row>
    <row r="325" spans="2:26" x14ac:dyDescent="0.25">
      <c r="B325" s="135"/>
      <c r="C325" s="4">
        <f t="shared" si="29"/>
        <v>0</v>
      </c>
      <c r="D325" s="4">
        <f>COUNTA(I325:Z325)-C325</f>
        <v>1</v>
      </c>
      <c r="E325" s="4">
        <f t="shared" si="30"/>
        <v>1</v>
      </c>
      <c r="F325" s="19" t="s">
        <v>96</v>
      </c>
      <c r="G325" s="19" t="s">
        <v>96</v>
      </c>
      <c r="H325" s="19" t="s">
        <v>17</v>
      </c>
      <c r="I325" s="81"/>
      <c r="J325" s="80"/>
      <c r="K325" s="80" t="s">
        <v>35</v>
      </c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2"/>
    </row>
    <row r="326" spans="2:26" x14ac:dyDescent="0.25">
      <c r="B326" s="135"/>
      <c r="C326" s="4">
        <f t="shared" si="29"/>
        <v>0</v>
      </c>
      <c r="D326" s="4">
        <f>COUNTA(I326:Z326)-C326</f>
        <v>0</v>
      </c>
      <c r="E326" s="4">
        <f t="shared" si="30"/>
        <v>0</v>
      </c>
      <c r="F326" s="19" t="s">
        <v>96</v>
      </c>
      <c r="G326" s="19" t="s">
        <v>96</v>
      </c>
      <c r="H326" s="19" t="s">
        <v>17</v>
      </c>
      <c r="I326" s="81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2"/>
    </row>
    <row r="327" spans="2:26" x14ac:dyDescent="0.25">
      <c r="B327" s="135"/>
      <c r="C327" s="4">
        <f t="shared" si="29"/>
        <v>0</v>
      </c>
      <c r="D327" s="4">
        <f>COUNTA(I327:Z327)-C327</f>
        <v>1</v>
      </c>
      <c r="E327" s="4">
        <f t="shared" si="30"/>
        <v>1</v>
      </c>
      <c r="F327" s="19" t="s">
        <v>97</v>
      </c>
      <c r="G327" s="19" t="s">
        <v>97</v>
      </c>
      <c r="H327" s="19" t="s">
        <v>17</v>
      </c>
      <c r="I327" s="81"/>
      <c r="J327" s="80" t="s">
        <v>35</v>
      </c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2"/>
    </row>
    <row r="328" spans="2:26" x14ac:dyDescent="0.25">
      <c r="B328" s="135"/>
      <c r="C328" s="4">
        <f t="shared" si="29"/>
        <v>0</v>
      </c>
      <c r="D328" s="4">
        <f>COUNTA(I328:Z328)-C328</f>
        <v>0</v>
      </c>
      <c r="E328" s="4">
        <f t="shared" si="30"/>
        <v>0</v>
      </c>
      <c r="F328" s="19" t="s">
        <v>98</v>
      </c>
      <c r="G328" s="19" t="s">
        <v>98</v>
      </c>
      <c r="H328" s="19" t="s">
        <v>17</v>
      </c>
      <c r="I328" s="81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2"/>
    </row>
    <row r="329" spans="2:26" x14ac:dyDescent="0.25">
      <c r="B329" s="135"/>
      <c r="C329" s="4">
        <f t="shared" si="29"/>
        <v>0</v>
      </c>
      <c r="D329" s="4">
        <f>COUNTA(I329:Z329)-C329</f>
        <v>0</v>
      </c>
      <c r="E329" s="4">
        <f t="shared" si="30"/>
        <v>0</v>
      </c>
      <c r="F329" s="21" t="s">
        <v>99</v>
      </c>
      <c r="G329" s="21" t="s">
        <v>99</v>
      </c>
      <c r="H329" s="19" t="s">
        <v>17</v>
      </c>
      <c r="I329" s="81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2"/>
    </row>
    <row r="330" spans="2:26" x14ac:dyDescent="0.25">
      <c r="B330" s="135"/>
      <c r="C330" s="4">
        <f t="shared" si="29"/>
        <v>0</v>
      </c>
      <c r="D330" s="4">
        <f>COUNTA(I330:Z330)-C330</f>
        <v>2</v>
      </c>
      <c r="E330" s="4">
        <f t="shared" si="30"/>
        <v>2</v>
      </c>
      <c r="F330" s="38" t="s">
        <v>100</v>
      </c>
      <c r="G330" s="38" t="s">
        <v>101</v>
      </c>
      <c r="H330" s="19" t="s">
        <v>17</v>
      </c>
      <c r="I330" s="81"/>
      <c r="J330" s="80"/>
      <c r="K330" s="80"/>
      <c r="L330" s="80" t="s">
        <v>35</v>
      </c>
      <c r="M330" s="80" t="s">
        <v>35</v>
      </c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2"/>
    </row>
    <row r="331" spans="2:26" x14ac:dyDescent="0.25">
      <c r="B331" s="135"/>
      <c r="C331" s="4">
        <f t="shared" si="29"/>
        <v>0</v>
      </c>
      <c r="D331" s="4">
        <f>COUNTA(I331:Z331)-C331</f>
        <v>0</v>
      </c>
      <c r="E331" s="4">
        <f t="shared" si="30"/>
        <v>0</v>
      </c>
      <c r="F331" s="19" t="s">
        <v>93</v>
      </c>
      <c r="G331" s="19" t="s">
        <v>102</v>
      </c>
      <c r="H331" s="19" t="s">
        <v>17</v>
      </c>
      <c r="I331" s="81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2"/>
    </row>
    <row r="332" spans="2:26" x14ac:dyDescent="0.25">
      <c r="B332" s="135"/>
      <c r="C332" s="4">
        <f t="shared" si="29"/>
        <v>0</v>
      </c>
      <c r="D332" s="4">
        <f>COUNTA(I332:Z332)-C332</f>
        <v>0</v>
      </c>
      <c r="E332" s="4">
        <f t="shared" si="30"/>
        <v>0</v>
      </c>
      <c r="F332" s="19" t="s">
        <v>103</v>
      </c>
      <c r="G332" s="19" t="s">
        <v>104</v>
      </c>
      <c r="H332" s="19"/>
      <c r="I332" s="81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2"/>
    </row>
    <row r="333" spans="2:26" x14ac:dyDescent="0.25">
      <c r="B333" s="135"/>
      <c r="C333" s="4">
        <f t="shared" si="29"/>
        <v>0</v>
      </c>
      <c r="D333" s="4">
        <f>COUNTA(I333:Z333)-C333</f>
        <v>0</v>
      </c>
      <c r="E333" s="4">
        <f>C333+D333</f>
        <v>0</v>
      </c>
      <c r="F333" s="53" t="s">
        <v>107</v>
      </c>
      <c r="G333" s="53" t="s">
        <v>106</v>
      </c>
      <c r="H333" s="22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2"/>
    </row>
    <row r="334" spans="2:26" x14ac:dyDescent="0.25">
      <c r="B334" s="135"/>
      <c r="C334" s="4">
        <f t="shared" si="29"/>
        <v>0</v>
      </c>
      <c r="D334" s="4">
        <f>COUNTA(I334:Z334)-C334</f>
        <v>0</v>
      </c>
      <c r="E334" s="13">
        <f t="shared" ref="E334:E336" si="31">C334+D334</f>
        <v>0</v>
      </c>
      <c r="F334" s="53" t="s">
        <v>105</v>
      </c>
      <c r="G334" s="53" t="s">
        <v>108</v>
      </c>
      <c r="H334" s="22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2"/>
    </row>
    <row r="335" spans="2:26" ht="21.75" thickBot="1" x14ac:dyDescent="0.3">
      <c r="B335" s="135"/>
      <c r="C335" s="4">
        <f t="shared" si="29"/>
        <v>3</v>
      </c>
      <c r="D335" s="4">
        <f>COUNTA(I335:Z335)-C335</f>
        <v>0</v>
      </c>
      <c r="E335" s="13">
        <f t="shared" si="31"/>
        <v>3</v>
      </c>
      <c r="F335" s="19" t="s">
        <v>109</v>
      </c>
      <c r="G335" s="20" t="s">
        <v>111</v>
      </c>
      <c r="H335" s="22"/>
      <c r="I335" s="80"/>
      <c r="J335" s="80" t="s">
        <v>65</v>
      </c>
      <c r="K335" s="80" t="s">
        <v>65</v>
      </c>
      <c r="L335" s="80" t="s">
        <v>65</v>
      </c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2"/>
    </row>
    <row r="336" spans="2:26" ht="21.75" thickBot="1" x14ac:dyDescent="0.3">
      <c r="B336" s="136"/>
      <c r="C336" s="17">
        <f t="shared" si="29"/>
        <v>0</v>
      </c>
      <c r="D336" s="17">
        <f>COUNTA(I336:Z336)-C336</f>
        <v>0</v>
      </c>
      <c r="E336" s="23">
        <f t="shared" si="31"/>
        <v>0</v>
      </c>
      <c r="F336" s="24"/>
      <c r="G336" s="192"/>
      <c r="H336" s="25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5"/>
    </row>
    <row r="337" spans="1:26" x14ac:dyDescent="0.25">
      <c r="B337" s="113"/>
    </row>
    <row r="338" spans="1:26" ht="21.75" thickBot="1" x14ac:dyDescent="0.3">
      <c r="B338" s="113"/>
    </row>
    <row r="339" spans="1:26" ht="18.75" x14ac:dyDescent="0.25">
      <c r="A339" s="76" t="str" cm="1">
        <f t="array" aca="1" ref="A339" ca="1">HYPERLINK("#'"&amp;CELL("nomfichier",A1)&amp;"'!A1", "↑")</f>
        <v>↑</v>
      </c>
      <c r="B339" s="134" t="s">
        <v>124</v>
      </c>
      <c r="C339" s="137" t="s">
        <v>4</v>
      </c>
      <c r="D339" s="138"/>
      <c r="E339" s="139"/>
      <c r="F339" s="140" t="s">
        <v>13</v>
      </c>
      <c r="G339" s="142" t="s">
        <v>1</v>
      </c>
      <c r="H339" s="142" t="s">
        <v>2</v>
      </c>
      <c r="I339" s="32" t="str">
        <f>$B$460</f>
        <v>Vendredi</v>
      </c>
      <c r="J339" s="33" t="str">
        <f>$C$460</f>
        <v>Lundi</v>
      </c>
      <c r="K339" s="33" t="str">
        <f>$D$460</f>
        <v>Mardi</v>
      </c>
      <c r="L339" s="33" t="str">
        <f>$E$460</f>
        <v>Jeudi</v>
      </c>
      <c r="M339" s="33" t="str">
        <f>$F$460</f>
        <v>Vendredi</v>
      </c>
      <c r="N339" s="33" t="str">
        <f>$G$460</f>
        <v>Lundi</v>
      </c>
      <c r="O339" s="33" t="str">
        <f>$H$460</f>
        <v>Mardi</v>
      </c>
      <c r="P339" s="33" t="str">
        <f>$I$460</f>
        <v>Jeudi</v>
      </c>
      <c r="Q339" s="33" t="str">
        <f>$J$460</f>
        <v>Vendredi</v>
      </c>
      <c r="R339" s="33" t="str">
        <f>$K$460</f>
        <v>Lundi</v>
      </c>
      <c r="S339" s="33" t="str">
        <f>$L$460</f>
        <v>Mardi</v>
      </c>
      <c r="T339" s="33" t="str">
        <f>$M$460</f>
        <v>Jeudi</v>
      </c>
      <c r="U339" s="33" t="str">
        <f>$N$460</f>
        <v>Vendredi</v>
      </c>
      <c r="V339" s="33">
        <f>$O$460</f>
        <v>0</v>
      </c>
      <c r="W339" s="33">
        <f>$P$460</f>
        <v>0</v>
      </c>
      <c r="X339" s="34" t="str">
        <f>$Q$460</f>
        <v xml:space="preserve"> </v>
      </c>
      <c r="Y339" s="34" t="str">
        <f>$R$460</f>
        <v xml:space="preserve"> </v>
      </c>
      <c r="Z339" s="35">
        <f>$S$460</f>
        <v>0</v>
      </c>
    </row>
    <row r="340" spans="1:26" x14ac:dyDescent="0.25">
      <c r="B340" s="135"/>
      <c r="C340" s="3" t="s">
        <v>5</v>
      </c>
      <c r="D340" s="3" t="s">
        <v>6</v>
      </c>
      <c r="E340" s="3" t="s">
        <v>3</v>
      </c>
      <c r="F340" s="141"/>
      <c r="G340" s="143"/>
      <c r="H340" s="143"/>
      <c r="I340" s="7" t="str">
        <f>$B$461</f>
        <v>1/12</v>
      </c>
      <c r="J340" s="6" t="str">
        <f>$C$461</f>
        <v>4/12</v>
      </c>
      <c r="K340" s="6" t="str">
        <f>$D$461</f>
        <v>5/12</v>
      </c>
      <c r="L340" s="6" t="str">
        <f>$E$461</f>
        <v>7/12</v>
      </c>
      <c r="M340" s="6" t="str">
        <f>$F$461</f>
        <v>8/12</v>
      </c>
      <c r="N340" s="6" t="str">
        <f>$G$461</f>
        <v>11/12</v>
      </c>
      <c r="O340" s="6" t="str">
        <f>$H$461</f>
        <v>12/12</v>
      </c>
      <c r="P340" s="6" t="str">
        <f>$I$461</f>
        <v>14/12</v>
      </c>
      <c r="Q340" s="6" t="str">
        <f>$J$461</f>
        <v>15/12</v>
      </c>
      <c r="R340" s="6" t="str">
        <f>$K$461</f>
        <v>18/12</v>
      </c>
      <c r="S340" s="6" t="str">
        <f>$L$461</f>
        <v>19/12</v>
      </c>
      <c r="T340" s="6" t="str">
        <f>$M$461</f>
        <v>21/12</v>
      </c>
      <c r="U340" s="6" t="str">
        <f>$N$461</f>
        <v>22/12</v>
      </c>
      <c r="V340" s="6">
        <f>$O$461</f>
        <v>0</v>
      </c>
      <c r="W340" s="6">
        <f>$P$461</f>
        <v>0</v>
      </c>
      <c r="X340" s="8" t="str">
        <f>$R$461</f>
        <v xml:space="preserve"> </v>
      </c>
      <c r="Y340" s="8" t="str">
        <f>$R$461</f>
        <v xml:space="preserve"> </v>
      </c>
      <c r="Z340" s="36">
        <f>$S$461</f>
        <v>0</v>
      </c>
    </row>
    <row r="341" spans="1:26" x14ac:dyDescent="0.25">
      <c r="B341" s="135"/>
      <c r="C341" s="4">
        <f t="shared" ref="C341:C364" si="32">COUNTIF(H341:ZN341, "nj")</f>
        <v>0</v>
      </c>
      <c r="D341" s="4">
        <f>COUNTA(I341:Z341)-C341</f>
        <v>0</v>
      </c>
      <c r="E341" s="4">
        <f>C341+D341</f>
        <v>0</v>
      </c>
      <c r="F341" s="53" t="s">
        <v>107</v>
      </c>
      <c r="G341" s="53" t="s">
        <v>106</v>
      </c>
      <c r="H341" s="19" t="s">
        <v>17</v>
      </c>
      <c r="I341" s="81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2"/>
    </row>
    <row r="342" spans="1:26" x14ac:dyDescent="0.25">
      <c r="B342" s="135"/>
      <c r="C342" s="4">
        <f t="shared" si="32"/>
        <v>0</v>
      </c>
      <c r="D342" s="4">
        <f>COUNTA(I342:Z342)-C342</f>
        <v>0</v>
      </c>
      <c r="E342" s="4">
        <f t="shared" ref="E342:E364" si="33">C342+D342</f>
        <v>0</v>
      </c>
      <c r="F342" s="53" t="s">
        <v>105</v>
      </c>
      <c r="G342" s="53" t="s">
        <v>108</v>
      </c>
      <c r="H342" s="19" t="s">
        <v>17</v>
      </c>
      <c r="I342" s="81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2"/>
    </row>
    <row r="343" spans="1:26" x14ac:dyDescent="0.25">
      <c r="B343" s="135"/>
      <c r="C343" s="4">
        <f t="shared" si="32"/>
        <v>0</v>
      </c>
      <c r="D343" s="4">
        <f>COUNTA(I343:Z343)-C343</f>
        <v>0</v>
      </c>
      <c r="E343" s="4">
        <f t="shared" si="33"/>
        <v>0</v>
      </c>
      <c r="F343" s="19" t="s">
        <v>109</v>
      </c>
      <c r="G343" s="92" t="s">
        <v>110</v>
      </c>
      <c r="H343" s="19" t="s">
        <v>17</v>
      </c>
      <c r="I343" s="81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2"/>
    </row>
    <row r="344" spans="1:26" x14ac:dyDescent="0.25">
      <c r="B344" s="135"/>
      <c r="C344" s="4">
        <f t="shared" si="32"/>
        <v>0</v>
      </c>
      <c r="D344" s="4">
        <f>COUNTA(I344:Z344)-C344</f>
        <v>0</v>
      </c>
      <c r="E344" s="4">
        <f t="shared" si="33"/>
        <v>0</v>
      </c>
      <c r="F344" s="19" t="s">
        <v>96</v>
      </c>
      <c r="G344" s="19" t="s">
        <v>96</v>
      </c>
      <c r="H344" s="19" t="s">
        <v>17</v>
      </c>
      <c r="I344" s="81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2"/>
    </row>
    <row r="345" spans="1:26" x14ac:dyDescent="0.25">
      <c r="B345" s="135"/>
      <c r="C345" s="4">
        <f t="shared" si="32"/>
        <v>0</v>
      </c>
      <c r="D345" s="4">
        <f>COUNTA(I345:Z345)-C345</f>
        <v>0</v>
      </c>
      <c r="E345" s="4">
        <f t="shared" si="33"/>
        <v>0</v>
      </c>
      <c r="F345" s="19" t="s">
        <v>96</v>
      </c>
      <c r="G345" s="19" t="s">
        <v>96</v>
      </c>
      <c r="H345" s="19" t="s">
        <v>17</v>
      </c>
      <c r="I345" s="81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2"/>
    </row>
    <row r="346" spans="1:26" x14ac:dyDescent="0.25">
      <c r="B346" s="135"/>
      <c r="C346" s="4">
        <f t="shared" si="32"/>
        <v>1</v>
      </c>
      <c r="D346" s="4">
        <f>COUNTA(I346:Z346)-C346</f>
        <v>0</v>
      </c>
      <c r="E346" s="4">
        <f t="shared" si="33"/>
        <v>1</v>
      </c>
      <c r="F346" s="19" t="s">
        <v>97</v>
      </c>
      <c r="G346" s="19" t="s">
        <v>97</v>
      </c>
      <c r="H346" s="19" t="s">
        <v>17</v>
      </c>
      <c r="I346" s="81" t="s">
        <v>65</v>
      </c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2"/>
    </row>
    <row r="347" spans="1:26" x14ac:dyDescent="0.25">
      <c r="B347" s="135"/>
      <c r="C347" s="4">
        <f t="shared" si="32"/>
        <v>0</v>
      </c>
      <c r="D347" s="4">
        <f>COUNTA(I347:Z347)-C347</f>
        <v>0</v>
      </c>
      <c r="E347" s="4">
        <f t="shared" si="33"/>
        <v>0</v>
      </c>
      <c r="F347" s="19" t="s">
        <v>98</v>
      </c>
      <c r="G347" s="19" t="s">
        <v>98</v>
      </c>
      <c r="H347" s="19" t="s">
        <v>17</v>
      </c>
      <c r="I347" s="81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2"/>
    </row>
    <row r="348" spans="1:26" x14ac:dyDescent="0.25">
      <c r="B348" s="135"/>
      <c r="C348" s="4">
        <f t="shared" si="32"/>
        <v>0</v>
      </c>
      <c r="D348" s="4">
        <f>COUNTA(I348:Z348)-C348</f>
        <v>0</v>
      </c>
      <c r="E348" s="4">
        <f t="shared" si="33"/>
        <v>0</v>
      </c>
      <c r="F348" s="53" t="s">
        <v>107</v>
      </c>
      <c r="G348" s="53" t="s">
        <v>106</v>
      </c>
      <c r="H348" s="19" t="s">
        <v>17</v>
      </c>
      <c r="I348" s="81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2"/>
    </row>
    <row r="349" spans="1:26" x14ac:dyDescent="0.25">
      <c r="B349" s="135"/>
      <c r="C349" s="4">
        <f t="shared" si="32"/>
        <v>3</v>
      </c>
      <c r="D349" s="4">
        <f>COUNTA(I349:Z349)-C349</f>
        <v>1</v>
      </c>
      <c r="E349" s="4">
        <f t="shared" si="33"/>
        <v>4</v>
      </c>
      <c r="F349" s="53" t="s">
        <v>105</v>
      </c>
      <c r="G349" s="53" t="s">
        <v>108</v>
      </c>
      <c r="H349" s="19" t="s">
        <v>17</v>
      </c>
      <c r="I349" s="81" t="s">
        <v>65</v>
      </c>
      <c r="J349" s="80"/>
      <c r="K349" s="80" t="s">
        <v>75</v>
      </c>
      <c r="L349" s="80" t="s">
        <v>65</v>
      </c>
      <c r="M349" s="80" t="s">
        <v>65</v>
      </c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2"/>
    </row>
    <row r="350" spans="1:26" x14ac:dyDescent="0.25">
      <c r="B350" s="135"/>
      <c r="C350" s="4">
        <f t="shared" si="32"/>
        <v>0</v>
      </c>
      <c r="D350" s="4">
        <f>COUNTA(I350:Z350)-C350</f>
        <v>0</v>
      </c>
      <c r="E350" s="4">
        <f t="shared" si="33"/>
        <v>0</v>
      </c>
      <c r="F350" s="19" t="s">
        <v>109</v>
      </c>
      <c r="G350" s="92" t="s">
        <v>110</v>
      </c>
      <c r="H350" s="19" t="s">
        <v>17</v>
      </c>
      <c r="I350" s="81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2"/>
    </row>
    <row r="351" spans="1:26" x14ac:dyDescent="0.25">
      <c r="B351" s="135"/>
      <c r="C351" s="4">
        <f t="shared" si="32"/>
        <v>1</v>
      </c>
      <c r="D351" s="4">
        <f>COUNTA(I351:Z351)-C351</f>
        <v>0</v>
      </c>
      <c r="E351" s="4">
        <f t="shared" si="33"/>
        <v>1</v>
      </c>
      <c r="F351" s="19" t="s">
        <v>96</v>
      </c>
      <c r="G351" s="19" t="s">
        <v>96</v>
      </c>
      <c r="H351" s="19" t="s">
        <v>17</v>
      </c>
      <c r="I351" s="81" t="s">
        <v>65</v>
      </c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2"/>
    </row>
    <row r="352" spans="1:26" x14ac:dyDescent="0.25">
      <c r="B352" s="135"/>
      <c r="C352" s="15">
        <f t="shared" si="32"/>
        <v>0</v>
      </c>
      <c r="D352" s="4">
        <f>COUNTA(I352:Z352)-C352</f>
        <v>0</v>
      </c>
      <c r="E352" s="15">
        <f t="shared" si="33"/>
        <v>0</v>
      </c>
      <c r="F352" s="19" t="s">
        <v>96</v>
      </c>
      <c r="G352" s="19" t="s">
        <v>96</v>
      </c>
      <c r="H352" s="19" t="s">
        <v>17</v>
      </c>
      <c r="I352" s="81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2"/>
    </row>
    <row r="353" spans="1:26" ht="21.75" thickBot="1" x14ac:dyDescent="0.3">
      <c r="B353" s="135"/>
      <c r="C353" s="17">
        <f t="shared" si="32"/>
        <v>0</v>
      </c>
      <c r="D353" s="17">
        <f>COUNTA(I353:Z353)-C353</f>
        <v>0</v>
      </c>
      <c r="E353" s="17">
        <f t="shared" si="33"/>
        <v>0</v>
      </c>
      <c r="F353" s="19" t="s">
        <v>97</v>
      </c>
      <c r="G353" s="19" t="s">
        <v>97</v>
      </c>
      <c r="H353" s="25" t="s">
        <v>17</v>
      </c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5"/>
    </row>
    <row r="354" spans="1:26" x14ac:dyDescent="0.25">
      <c r="B354" s="135"/>
      <c r="C354" s="16">
        <f t="shared" si="32"/>
        <v>0</v>
      </c>
      <c r="D354" s="16">
        <f>COUNTA(I354:Z354)-C354</f>
        <v>0</v>
      </c>
      <c r="E354" s="16">
        <f t="shared" si="33"/>
        <v>0</v>
      </c>
      <c r="F354" s="19" t="s">
        <v>98</v>
      </c>
      <c r="G354" s="19" t="s">
        <v>98</v>
      </c>
      <c r="H354" s="19" t="s">
        <v>18</v>
      </c>
      <c r="I354" s="81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2"/>
    </row>
    <row r="355" spans="1:26" x14ac:dyDescent="0.25">
      <c r="B355" s="135"/>
      <c r="C355" s="4">
        <f t="shared" si="32"/>
        <v>0</v>
      </c>
      <c r="D355" s="4">
        <f>COUNTA(I355:Z355)-C355</f>
        <v>0</v>
      </c>
      <c r="E355" s="4">
        <f t="shared" si="33"/>
        <v>0</v>
      </c>
      <c r="F355" s="53" t="s">
        <v>107</v>
      </c>
      <c r="G355" s="53" t="s">
        <v>106</v>
      </c>
      <c r="H355" s="19" t="s">
        <v>18</v>
      </c>
      <c r="I355" s="81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2"/>
    </row>
    <row r="356" spans="1:26" x14ac:dyDescent="0.25">
      <c r="B356" s="135"/>
      <c r="C356" s="4">
        <f t="shared" si="32"/>
        <v>0</v>
      </c>
      <c r="D356" s="4">
        <f>COUNTA(I356:Z356)-C356</f>
        <v>1</v>
      </c>
      <c r="E356" s="4">
        <f t="shared" si="33"/>
        <v>1</v>
      </c>
      <c r="F356" s="53" t="s">
        <v>105</v>
      </c>
      <c r="G356" s="53" t="s">
        <v>108</v>
      </c>
      <c r="H356" s="19" t="s">
        <v>18</v>
      </c>
      <c r="I356" s="81" t="s">
        <v>36</v>
      </c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2"/>
    </row>
    <row r="357" spans="1:26" x14ac:dyDescent="0.25">
      <c r="B357" s="135"/>
      <c r="C357" s="4">
        <f t="shared" si="32"/>
        <v>0</v>
      </c>
      <c r="D357" s="4">
        <f>COUNTA(I357:Z357)-C357</f>
        <v>0</v>
      </c>
      <c r="E357" s="4">
        <f t="shared" si="33"/>
        <v>0</v>
      </c>
      <c r="F357" s="19" t="s">
        <v>109</v>
      </c>
      <c r="G357" s="92" t="s">
        <v>110</v>
      </c>
      <c r="H357" s="19" t="s">
        <v>18</v>
      </c>
      <c r="I357" s="81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2"/>
    </row>
    <row r="358" spans="1:26" x14ac:dyDescent="0.25">
      <c r="B358" s="135"/>
      <c r="C358" s="4">
        <f t="shared" si="32"/>
        <v>0</v>
      </c>
      <c r="D358" s="4">
        <f>COUNTA(I358:Z358)-C358</f>
        <v>0</v>
      </c>
      <c r="E358" s="4">
        <f t="shared" si="33"/>
        <v>0</v>
      </c>
      <c r="F358" s="19" t="s">
        <v>96</v>
      </c>
      <c r="G358" s="19" t="s">
        <v>96</v>
      </c>
      <c r="H358" s="19" t="s">
        <v>18</v>
      </c>
      <c r="I358" s="81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2"/>
    </row>
    <row r="359" spans="1:26" x14ac:dyDescent="0.25">
      <c r="B359" s="135"/>
      <c r="C359" s="4">
        <f t="shared" si="32"/>
        <v>0</v>
      </c>
      <c r="D359" s="4">
        <f>COUNTA(I359:Z359)-C359</f>
        <v>2</v>
      </c>
      <c r="E359" s="4">
        <f t="shared" si="33"/>
        <v>2</v>
      </c>
      <c r="F359" s="19" t="s">
        <v>96</v>
      </c>
      <c r="G359" s="19" t="s">
        <v>96</v>
      </c>
      <c r="H359" s="19" t="s">
        <v>18</v>
      </c>
      <c r="I359" s="81"/>
      <c r="J359" s="80"/>
      <c r="K359" s="80"/>
      <c r="L359" s="80" t="s">
        <v>35</v>
      </c>
      <c r="M359" s="80" t="s">
        <v>35</v>
      </c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2"/>
    </row>
    <row r="360" spans="1:26" x14ac:dyDescent="0.25">
      <c r="B360" s="135"/>
      <c r="C360" s="4">
        <f t="shared" si="32"/>
        <v>0</v>
      </c>
      <c r="D360" s="4">
        <f>COUNTA(I360:Z360)-C360</f>
        <v>0</v>
      </c>
      <c r="E360" s="4">
        <f t="shared" si="33"/>
        <v>0</v>
      </c>
      <c r="F360" s="19"/>
      <c r="G360" s="19"/>
      <c r="H360" s="19"/>
      <c r="I360" s="81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2"/>
    </row>
    <row r="361" spans="1:26" x14ac:dyDescent="0.25">
      <c r="B361" s="135"/>
      <c r="C361" s="4">
        <f t="shared" si="32"/>
        <v>0</v>
      </c>
      <c r="D361" s="4">
        <f>COUNTA(I361:Z361)-C361</f>
        <v>0</v>
      </c>
      <c r="E361" s="4">
        <f t="shared" si="33"/>
        <v>0</v>
      </c>
      <c r="F361" s="19"/>
      <c r="G361" s="19"/>
      <c r="H361" s="19"/>
      <c r="I361" s="81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2"/>
    </row>
    <row r="362" spans="1:26" x14ac:dyDescent="0.25">
      <c r="B362" s="135"/>
      <c r="C362" s="4">
        <f t="shared" si="32"/>
        <v>0</v>
      </c>
      <c r="D362" s="4">
        <f>COUNTA(I362:Z362)-C362</f>
        <v>0</v>
      </c>
      <c r="E362" s="4">
        <f t="shared" si="33"/>
        <v>0</v>
      </c>
      <c r="F362" s="19"/>
      <c r="G362" s="1"/>
      <c r="H362" s="1"/>
      <c r="I362" s="81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2"/>
    </row>
    <row r="363" spans="1:26" x14ac:dyDescent="0.25">
      <c r="B363" s="135"/>
      <c r="C363" s="4">
        <f t="shared" si="32"/>
        <v>0</v>
      </c>
      <c r="D363" s="4">
        <f>COUNTA(I363:Z363)-C363</f>
        <v>0</v>
      </c>
      <c r="E363" s="4">
        <f t="shared" si="33"/>
        <v>0</v>
      </c>
      <c r="F363" s="1"/>
      <c r="G363" s="1"/>
      <c r="H363" s="1"/>
      <c r="I363" s="81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2"/>
    </row>
    <row r="364" spans="1:26" ht="21.75" thickBot="1" x14ac:dyDescent="0.3">
      <c r="B364" s="136"/>
      <c r="C364" s="17">
        <f t="shared" si="32"/>
        <v>0</v>
      </c>
      <c r="D364" s="17">
        <f>COUNTA(I364:Z364)-C364</f>
        <v>0</v>
      </c>
      <c r="E364" s="17">
        <f t="shared" si="33"/>
        <v>0</v>
      </c>
      <c r="F364" s="20"/>
      <c r="G364" s="20"/>
      <c r="H364" s="20"/>
      <c r="I364" s="83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5"/>
    </row>
    <row r="365" spans="1:26" x14ac:dyDescent="0.25">
      <c r="B365" s="113"/>
    </row>
    <row r="366" spans="1:26" ht="21.75" thickBot="1" x14ac:dyDescent="0.3">
      <c r="B366" s="113"/>
    </row>
    <row r="367" spans="1:26" ht="18.75" x14ac:dyDescent="0.25">
      <c r="A367" s="76" t="str" cm="1">
        <f t="array" aca="1" ref="A367" ca="1">HYPERLINK("#'"&amp;CELL("nomfichier",A1)&amp;"'!A1", "↑")</f>
        <v>↑</v>
      </c>
      <c r="B367" s="144" t="s">
        <v>125</v>
      </c>
      <c r="C367" s="147" t="s">
        <v>4</v>
      </c>
      <c r="D367" s="148"/>
      <c r="E367" s="149"/>
      <c r="F367" s="150" t="s">
        <v>13</v>
      </c>
      <c r="G367" s="152" t="s">
        <v>1</v>
      </c>
      <c r="H367" s="152" t="s">
        <v>2</v>
      </c>
      <c r="I367" s="39" t="str">
        <f>$B$460</f>
        <v>Vendredi</v>
      </c>
      <c r="J367" s="40" t="str">
        <f>$C$460</f>
        <v>Lundi</v>
      </c>
      <c r="K367" s="40" t="str">
        <f>$D$460</f>
        <v>Mardi</v>
      </c>
      <c r="L367" s="40" t="str">
        <f>$E$460</f>
        <v>Jeudi</v>
      </c>
      <c r="M367" s="40" t="str">
        <f>$F$460</f>
        <v>Vendredi</v>
      </c>
      <c r="N367" s="40" t="str">
        <f>$G$460</f>
        <v>Lundi</v>
      </c>
      <c r="O367" s="40" t="str">
        <f>$H$460</f>
        <v>Mardi</v>
      </c>
      <c r="P367" s="40" t="str">
        <f>$I$460</f>
        <v>Jeudi</v>
      </c>
      <c r="Q367" s="40" t="str">
        <f>$J$460</f>
        <v>Vendredi</v>
      </c>
      <c r="R367" s="40" t="str">
        <f>$K$460</f>
        <v>Lundi</v>
      </c>
      <c r="S367" s="40" t="str">
        <f>$L$460</f>
        <v>Mardi</v>
      </c>
      <c r="T367" s="40" t="str">
        <f>$M$460</f>
        <v>Jeudi</v>
      </c>
      <c r="U367" s="40" t="str">
        <f>$N$460</f>
        <v>Vendredi</v>
      </c>
      <c r="V367" s="40">
        <f>$O$460</f>
        <v>0</v>
      </c>
      <c r="W367" s="40">
        <f>$P$460</f>
        <v>0</v>
      </c>
      <c r="X367" s="41" t="str">
        <f>$Q$460</f>
        <v xml:space="preserve"> </v>
      </c>
      <c r="Y367" s="41" t="str">
        <f>$R$460</f>
        <v xml:space="preserve"> </v>
      </c>
      <c r="Z367" s="42">
        <f>$S$460</f>
        <v>0</v>
      </c>
    </row>
    <row r="368" spans="1:26" x14ac:dyDescent="0.25">
      <c r="B368" s="145"/>
      <c r="C368" s="12" t="s">
        <v>5</v>
      </c>
      <c r="D368" s="12" t="s">
        <v>6</v>
      </c>
      <c r="E368" s="12" t="s">
        <v>3</v>
      </c>
      <c r="F368" s="151"/>
      <c r="G368" s="153"/>
      <c r="H368" s="153"/>
      <c r="I368" s="9" t="str">
        <f>$B$461</f>
        <v>1/12</v>
      </c>
      <c r="J368" s="10" t="str">
        <f>$C$461</f>
        <v>4/12</v>
      </c>
      <c r="K368" s="10" t="str">
        <f>$D$461</f>
        <v>5/12</v>
      </c>
      <c r="L368" s="10" t="str">
        <f>$E$461</f>
        <v>7/12</v>
      </c>
      <c r="M368" s="10" t="str">
        <f>$F$461</f>
        <v>8/12</v>
      </c>
      <c r="N368" s="10" t="str">
        <f>$G$461</f>
        <v>11/12</v>
      </c>
      <c r="O368" s="10" t="str">
        <f>$H$461</f>
        <v>12/12</v>
      </c>
      <c r="P368" s="10" t="str">
        <f>$I$461</f>
        <v>14/12</v>
      </c>
      <c r="Q368" s="10" t="str">
        <f>$J$461</f>
        <v>15/12</v>
      </c>
      <c r="R368" s="10" t="str">
        <f>$K$461</f>
        <v>18/12</v>
      </c>
      <c r="S368" s="10" t="str">
        <f>$L$461</f>
        <v>19/12</v>
      </c>
      <c r="T368" s="10" t="str">
        <f>$M$461</f>
        <v>21/12</v>
      </c>
      <c r="U368" s="10" t="str">
        <f>$N$461</f>
        <v>22/12</v>
      </c>
      <c r="V368" s="10">
        <f>$O$461</f>
        <v>0</v>
      </c>
      <c r="W368" s="10">
        <f>$P$461</f>
        <v>0</v>
      </c>
      <c r="X368" s="11" t="str">
        <f>$R$461</f>
        <v xml:space="preserve"> </v>
      </c>
      <c r="Y368" s="11" t="str">
        <f>$R$461</f>
        <v xml:space="preserve"> </v>
      </c>
      <c r="Z368" s="43">
        <f>$S$461</f>
        <v>0</v>
      </c>
    </row>
    <row r="369" spans="2:26" x14ac:dyDescent="0.25">
      <c r="B369" s="145"/>
      <c r="C369" s="4">
        <f t="shared" ref="C369:C392" si="34">COUNTIF(H369:ZN369, "nj")</f>
        <v>0</v>
      </c>
      <c r="D369" s="4">
        <f>COUNTA(I369:Z369)-C369</f>
        <v>0</v>
      </c>
      <c r="E369" s="4">
        <f>C369+D369</f>
        <v>0</v>
      </c>
      <c r="F369" s="53" t="s">
        <v>107</v>
      </c>
      <c r="G369" s="53" t="s">
        <v>106</v>
      </c>
      <c r="H369" s="19" t="s">
        <v>18</v>
      </c>
      <c r="I369" s="81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2"/>
    </row>
    <row r="370" spans="2:26" x14ac:dyDescent="0.25">
      <c r="B370" s="145"/>
      <c r="C370" s="4">
        <f t="shared" si="34"/>
        <v>0</v>
      </c>
      <c r="D370" s="4">
        <f>COUNTA(I370:Z370)-C370</f>
        <v>0</v>
      </c>
      <c r="E370" s="4">
        <f t="shared" ref="E370:E392" si="35">C370+D370</f>
        <v>0</v>
      </c>
      <c r="F370" s="53" t="s">
        <v>105</v>
      </c>
      <c r="G370" s="53" t="s">
        <v>108</v>
      </c>
      <c r="H370" s="19" t="s">
        <v>18</v>
      </c>
      <c r="I370" s="81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2"/>
    </row>
    <row r="371" spans="2:26" x14ac:dyDescent="0.25">
      <c r="B371" s="145"/>
      <c r="C371" s="4">
        <f t="shared" si="34"/>
        <v>0</v>
      </c>
      <c r="D371" s="4">
        <f>COUNTA(I371:Z371)-C371</f>
        <v>0</v>
      </c>
      <c r="E371" s="4">
        <f t="shared" si="35"/>
        <v>0</v>
      </c>
      <c r="F371" s="19" t="s">
        <v>109</v>
      </c>
      <c r="G371" s="92" t="s">
        <v>110</v>
      </c>
      <c r="H371" s="19" t="s">
        <v>18</v>
      </c>
      <c r="I371" s="81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2"/>
    </row>
    <row r="372" spans="2:26" x14ac:dyDescent="0.25">
      <c r="B372" s="145"/>
      <c r="C372" s="4">
        <f t="shared" si="34"/>
        <v>0</v>
      </c>
      <c r="D372" s="4">
        <f>COUNTA(I372:Z372)-C372</f>
        <v>0</v>
      </c>
      <c r="E372" s="4">
        <f t="shared" si="35"/>
        <v>0</v>
      </c>
      <c r="F372" s="19" t="s">
        <v>96</v>
      </c>
      <c r="G372" s="19" t="s">
        <v>96</v>
      </c>
      <c r="H372" s="19" t="s">
        <v>18</v>
      </c>
      <c r="I372" s="81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2"/>
    </row>
    <row r="373" spans="2:26" x14ac:dyDescent="0.25">
      <c r="B373" s="145"/>
      <c r="C373" s="4">
        <f t="shared" si="34"/>
        <v>0</v>
      </c>
      <c r="D373" s="4">
        <f>COUNTA(I373:Z373)-C373</f>
        <v>0</v>
      </c>
      <c r="E373" s="4">
        <f t="shared" si="35"/>
        <v>0</v>
      </c>
      <c r="F373" s="19" t="s">
        <v>96</v>
      </c>
      <c r="G373" s="19" t="s">
        <v>96</v>
      </c>
      <c r="H373" s="19" t="s">
        <v>18</v>
      </c>
      <c r="I373" s="81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2"/>
    </row>
    <row r="374" spans="2:26" x14ac:dyDescent="0.25">
      <c r="B374" s="145"/>
      <c r="C374" s="4">
        <f t="shared" si="34"/>
        <v>1</v>
      </c>
      <c r="D374" s="4">
        <f>COUNTA(I374:Z374)-C374</f>
        <v>4</v>
      </c>
      <c r="E374" s="4">
        <f t="shared" si="35"/>
        <v>5</v>
      </c>
      <c r="F374" s="19" t="s">
        <v>97</v>
      </c>
      <c r="G374" s="19" t="s">
        <v>97</v>
      </c>
      <c r="H374" s="19" t="s">
        <v>18</v>
      </c>
      <c r="I374" s="81" t="s">
        <v>65</v>
      </c>
      <c r="J374" s="80" t="s">
        <v>74</v>
      </c>
      <c r="K374" s="80" t="s">
        <v>74</v>
      </c>
      <c r="L374" s="80" t="s">
        <v>74</v>
      </c>
      <c r="M374" s="80" t="s">
        <v>74</v>
      </c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2"/>
    </row>
    <row r="375" spans="2:26" x14ac:dyDescent="0.25">
      <c r="B375" s="145"/>
      <c r="C375" s="4">
        <f t="shared" si="34"/>
        <v>0</v>
      </c>
      <c r="D375" s="4">
        <f>COUNTA(I375:Z375)-C375</f>
        <v>0</v>
      </c>
      <c r="E375" s="4">
        <f t="shared" si="35"/>
        <v>0</v>
      </c>
      <c r="F375" s="53" t="s">
        <v>107</v>
      </c>
      <c r="G375" s="53" t="s">
        <v>106</v>
      </c>
      <c r="H375" s="19" t="s">
        <v>18</v>
      </c>
      <c r="I375" s="81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2"/>
    </row>
    <row r="376" spans="2:26" x14ac:dyDescent="0.25">
      <c r="B376" s="145"/>
      <c r="C376" s="4">
        <f t="shared" si="34"/>
        <v>0</v>
      </c>
      <c r="D376" s="4">
        <f>COUNTA(I376:Z376)-C376</f>
        <v>0</v>
      </c>
      <c r="E376" s="4">
        <f t="shared" si="35"/>
        <v>0</v>
      </c>
      <c r="F376" s="53" t="s">
        <v>105</v>
      </c>
      <c r="G376" s="53" t="s">
        <v>108</v>
      </c>
      <c r="H376" s="19" t="s">
        <v>18</v>
      </c>
      <c r="I376" s="81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2"/>
    </row>
    <row r="377" spans="2:26" x14ac:dyDescent="0.25">
      <c r="B377" s="145"/>
      <c r="C377" s="4">
        <f t="shared" si="34"/>
        <v>3</v>
      </c>
      <c r="D377" s="4">
        <f>COUNTA(I377:Z377)-C377</f>
        <v>0</v>
      </c>
      <c r="E377" s="4">
        <f t="shared" si="35"/>
        <v>3</v>
      </c>
      <c r="F377" s="19" t="s">
        <v>109</v>
      </c>
      <c r="G377" s="92" t="s">
        <v>110</v>
      </c>
      <c r="H377" s="19" t="s">
        <v>18</v>
      </c>
      <c r="I377" s="81" t="s">
        <v>65</v>
      </c>
      <c r="J377" s="80"/>
      <c r="K377" s="80"/>
      <c r="L377" s="80" t="s">
        <v>65</v>
      </c>
      <c r="M377" s="80" t="s">
        <v>65</v>
      </c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2"/>
    </row>
    <row r="378" spans="2:26" ht="21.75" thickBot="1" x14ac:dyDescent="0.3">
      <c r="B378" s="145"/>
      <c r="C378" s="17">
        <f t="shared" si="34"/>
        <v>0</v>
      </c>
      <c r="D378" s="17">
        <f>COUNTA(I378:Z378)-C378</f>
        <v>2</v>
      </c>
      <c r="E378" s="17">
        <f t="shared" si="35"/>
        <v>2</v>
      </c>
      <c r="F378" s="19" t="s">
        <v>96</v>
      </c>
      <c r="G378" s="19" t="s">
        <v>96</v>
      </c>
      <c r="H378" s="20" t="s">
        <v>18</v>
      </c>
      <c r="I378" s="83"/>
      <c r="J378" s="84"/>
      <c r="K378" s="84" t="s">
        <v>35</v>
      </c>
      <c r="L378" s="84" t="s">
        <v>35</v>
      </c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5"/>
    </row>
    <row r="379" spans="2:26" x14ac:dyDescent="0.25">
      <c r="B379" s="145"/>
      <c r="C379" s="16">
        <f t="shared" si="34"/>
        <v>0</v>
      </c>
      <c r="D379" s="16">
        <f>COUNTA(I379:Z379)-C379</f>
        <v>0</v>
      </c>
      <c r="E379" s="16">
        <f t="shared" si="35"/>
        <v>0</v>
      </c>
      <c r="F379" s="19" t="s">
        <v>96</v>
      </c>
      <c r="G379" s="19" t="s">
        <v>96</v>
      </c>
      <c r="H379" s="19" t="s">
        <v>19</v>
      </c>
      <c r="I379" s="81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2"/>
    </row>
    <row r="380" spans="2:26" x14ac:dyDescent="0.25">
      <c r="B380" s="145"/>
      <c r="C380" s="15">
        <f t="shared" si="34"/>
        <v>0</v>
      </c>
      <c r="D380" s="4">
        <f>COUNTA(I380:Z380)-C380</f>
        <v>0</v>
      </c>
      <c r="E380" s="15">
        <f t="shared" si="35"/>
        <v>0</v>
      </c>
      <c r="F380" s="19" t="s">
        <v>97</v>
      </c>
      <c r="G380" s="19" t="s">
        <v>97</v>
      </c>
      <c r="H380" s="19" t="s">
        <v>19</v>
      </c>
      <c r="I380" s="81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2"/>
    </row>
    <row r="381" spans="2:26" x14ac:dyDescent="0.25">
      <c r="B381" s="175"/>
      <c r="C381" s="4">
        <f t="shared" si="34"/>
        <v>0</v>
      </c>
      <c r="D381" s="4">
        <f>COUNTA(I381:Z381)-C381</f>
        <v>0</v>
      </c>
      <c r="E381" s="4">
        <f t="shared" si="35"/>
        <v>0</v>
      </c>
      <c r="F381" s="53" t="s">
        <v>107</v>
      </c>
      <c r="G381" s="53" t="s">
        <v>106</v>
      </c>
      <c r="H381" s="22" t="s">
        <v>19</v>
      </c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2"/>
    </row>
    <row r="382" spans="2:26" x14ac:dyDescent="0.25">
      <c r="B382" s="175"/>
      <c r="C382" s="4">
        <f t="shared" si="34"/>
        <v>4</v>
      </c>
      <c r="D382" s="4">
        <f>COUNTA(I382:Z382)-C382</f>
        <v>0</v>
      </c>
      <c r="E382" s="4">
        <f t="shared" si="35"/>
        <v>4</v>
      </c>
      <c r="F382" s="53" t="s">
        <v>105</v>
      </c>
      <c r="G382" s="53" t="s">
        <v>108</v>
      </c>
      <c r="H382" s="22" t="s">
        <v>19</v>
      </c>
      <c r="I382" s="80" t="s">
        <v>65</v>
      </c>
      <c r="J382" s="80"/>
      <c r="K382" s="80" t="s">
        <v>65</v>
      </c>
      <c r="L382" s="80" t="s">
        <v>65</v>
      </c>
      <c r="M382" s="80" t="s">
        <v>65</v>
      </c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2"/>
    </row>
    <row r="383" spans="2:26" x14ac:dyDescent="0.25">
      <c r="B383" s="175"/>
      <c r="C383" s="4">
        <f t="shared" si="34"/>
        <v>0</v>
      </c>
      <c r="D383" s="4">
        <f>COUNTA(I383:Z383)-C383</f>
        <v>0</v>
      </c>
      <c r="E383" s="4">
        <f t="shared" si="35"/>
        <v>0</v>
      </c>
      <c r="F383" s="19" t="s">
        <v>109</v>
      </c>
      <c r="G383" s="92" t="s">
        <v>110</v>
      </c>
      <c r="H383" s="19" t="s">
        <v>19</v>
      </c>
      <c r="I383" s="81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2"/>
    </row>
    <row r="384" spans="2:26" x14ac:dyDescent="0.25">
      <c r="B384" s="145"/>
      <c r="C384" s="4">
        <f t="shared" si="34"/>
        <v>0</v>
      </c>
      <c r="D384" s="4">
        <f>COUNTA(I384:Z384)-C384</f>
        <v>0</v>
      </c>
      <c r="E384" s="4">
        <f t="shared" si="35"/>
        <v>0</v>
      </c>
      <c r="F384" s="19" t="s">
        <v>96</v>
      </c>
      <c r="G384" s="19" t="s">
        <v>96</v>
      </c>
      <c r="H384" s="19" t="s">
        <v>19</v>
      </c>
      <c r="I384" s="81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2"/>
    </row>
    <row r="385" spans="1:26" x14ac:dyDescent="0.25">
      <c r="B385" s="145"/>
      <c r="C385" s="4">
        <f t="shared" si="34"/>
        <v>2</v>
      </c>
      <c r="D385" s="4">
        <f>COUNTA(I385:Z385)-C385</f>
        <v>0</v>
      </c>
      <c r="E385" s="4">
        <f t="shared" si="35"/>
        <v>2</v>
      </c>
      <c r="F385" s="19" t="s">
        <v>96</v>
      </c>
      <c r="G385" s="19" t="s">
        <v>96</v>
      </c>
      <c r="H385" s="19" t="s">
        <v>19</v>
      </c>
      <c r="I385" s="81"/>
      <c r="J385" s="80" t="s">
        <v>65</v>
      </c>
      <c r="K385" s="80" t="s">
        <v>65</v>
      </c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2"/>
    </row>
    <row r="386" spans="1:26" x14ac:dyDescent="0.25">
      <c r="B386" s="145"/>
      <c r="C386" s="4">
        <f t="shared" si="34"/>
        <v>0</v>
      </c>
      <c r="D386" s="4">
        <f>COUNTA(I386:Z386)-C386</f>
        <v>0</v>
      </c>
      <c r="E386" s="4">
        <f t="shared" si="35"/>
        <v>0</v>
      </c>
      <c r="F386" s="19" t="s">
        <v>97</v>
      </c>
      <c r="G386" s="19" t="s">
        <v>97</v>
      </c>
      <c r="H386" s="19" t="s">
        <v>19</v>
      </c>
      <c r="I386" s="81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2"/>
    </row>
    <row r="387" spans="1:26" x14ac:dyDescent="0.25">
      <c r="B387" s="145"/>
      <c r="C387" s="4">
        <f t="shared" si="34"/>
        <v>0</v>
      </c>
      <c r="D387" s="4">
        <f>COUNTA(I387:Z387)-C387</f>
        <v>0</v>
      </c>
      <c r="E387" s="4">
        <f t="shared" si="35"/>
        <v>0</v>
      </c>
      <c r="F387" s="53" t="s">
        <v>107</v>
      </c>
      <c r="G387" s="53" t="s">
        <v>106</v>
      </c>
      <c r="H387" s="19" t="s">
        <v>19</v>
      </c>
      <c r="I387" s="81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2"/>
    </row>
    <row r="388" spans="1:26" x14ac:dyDescent="0.25">
      <c r="B388" s="145"/>
      <c r="C388" s="4">
        <f t="shared" si="34"/>
        <v>0</v>
      </c>
      <c r="D388" s="4">
        <f>COUNTA(I388:Z388)-C388</f>
        <v>0</v>
      </c>
      <c r="E388" s="4">
        <f t="shared" si="35"/>
        <v>0</v>
      </c>
      <c r="F388" s="53" t="s">
        <v>105</v>
      </c>
      <c r="G388" s="53" t="s">
        <v>108</v>
      </c>
      <c r="H388" s="92" t="s">
        <v>19</v>
      </c>
      <c r="I388" s="81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2"/>
    </row>
    <row r="389" spans="1:26" x14ac:dyDescent="0.25">
      <c r="B389" s="145"/>
      <c r="C389" s="4">
        <f t="shared" si="34"/>
        <v>0</v>
      </c>
      <c r="D389" s="4">
        <f>COUNTA(I389:Z389)-C389</f>
        <v>0</v>
      </c>
      <c r="E389" s="4">
        <f t="shared" si="35"/>
        <v>0</v>
      </c>
      <c r="F389" s="19" t="s">
        <v>109</v>
      </c>
      <c r="G389" s="92" t="s">
        <v>110</v>
      </c>
      <c r="H389" s="92"/>
      <c r="I389" s="81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2"/>
    </row>
    <row r="390" spans="1:26" x14ac:dyDescent="0.25">
      <c r="B390" s="145"/>
      <c r="C390" s="4">
        <f t="shared" si="34"/>
        <v>0</v>
      </c>
      <c r="D390" s="4">
        <f>COUNTA(I390:Z390)-C390</f>
        <v>0</v>
      </c>
      <c r="E390" s="4">
        <f t="shared" si="35"/>
        <v>0</v>
      </c>
      <c r="F390" s="19"/>
      <c r="G390" s="19"/>
      <c r="H390" s="19"/>
      <c r="I390" s="81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2"/>
    </row>
    <row r="391" spans="1:26" x14ac:dyDescent="0.25">
      <c r="B391" s="145"/>
      <c r="C391" s="4">
        <f t="shared" si="34"/>
        <v>0</v>
      </c>
      <c r="D391" s="4">
        <f>COUNTA(I391:Z391)-C391</f>
        <v>0</v>
      </c>
      <c r="E391" s="4">
        <f t="shared" si="35"/>
        <v>0</v>
      </c>
      <c r="F391" s="19"/>
      <c r="G391" s="19"/>
      <c r="H391" s="19"/>
      <c r="I391" s="81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2"/>
    </row>
    <row r="392" spans="1:26" ht="21.75" thickBot="1" x14ac:dyDescent="0.3">
      <c r="B392" s="146"/>
      <c r="C392" s="17">
        <f t="shared" si="34"/>
        <v>0</v>
      </c>
      <c r="D392" s="17">
        <f>COUNTA(I392:Z392)-C392</f>
        <v>0</v>
      </c>
      <c r="E392" s="17">
        <f t="shared" si="35"/>
        <v>0</v>
      </c>
      <c r="F392" s="20"/>
      <c r="G392" s="20"/>
      <c r="H392" s="20"/>
      <c r="I392" s="83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5"/>
    </row>
    <row r="393" spans="1:26" x14ac:dyDescent="0.25">
      <c r="B393" s="113"/>
    </row>
    <row r="394" spans="1:26" ht="21.75" thickBot="1" x14ac:dyDescent="0.3">
      <c r="B394" s="113"/>
    </row>
    <row r="395" spans="1:26" ht="18.75" x14ac:dyDescent="0.25">
      <c r="A395" s="76" t="str" cm="1">
        <f t="array" aca="1" ref="A395" ca="1">HYPERLINK("#'"&amp;CELL("nomfichier",A1)&amp;"'!A1", "↑")</f>
        <v>↑</v>
      </c>
      <c r="B395" s="144" t="s">
        <v>126</v>
      </c>
      <c r="C395" s="147" t="s">
        <v>4</v>
      </c>
      <c r="D395" s="148"/>
      <c r="E395" s="149"/>
      <c r="F395" s="150" t="s">
        <v>13</v>
      </c>
      <c r="G395" s="152" t="s">
        <v>1</v>
      </c>
      <c r="H395" s="152" t="s">
        <v>2</v>
      </c>
      <c r="I395" s="39" t="str">
        <f>$B$460</f>
        <v>Vendredi</v>
      </c>
      <c r="J395" s="40" t="str">
        <f>$C$460</f>
        <v>Lundi</v>
      </c>
      <c r="K395" s="40" t="str">
        <f>$D$460</f>
        <v>Mardi</v>
      </c>
      <c r="L395" s="40" t="str">
        <f>$E$460</f>
        <v>Jeudi</v>
      </c>
      <c r="M395" s="40" t="str">
        <f>$F$460</f>
        <v>Vendredi</v>
      </c>
      <c r="N395" s="40" t="str">
        <f>$G$460</f>
        <v>Lundi</v>
      </c>
      <c r="O395" s="40" t="str">
        <f>$H$460</f>
        <v>Mardi</v>
      </c>
      <c r="P395" s="40" t="str">
        <f>$I$460</f>
        <v>Jeudi</v>
      </c>
      <c r="Q395" s="40" t="str">
        <f>$J$460</f>
        <v>Vendredi</v>
      </c>
      <c r="R395" s="40" t="str">
        <f>$K$460</f>
        <v>Lundi</v>
      </c>
      <c r="S395" s="40" t="str">
        <f>$L$460</f>
        <v>Mardi</v>
      </c>
      <c r="T395" s="40" t="str">
        <f>$M$460</f>
        <v>Jeudi</v>
      </c>
      <c r="U395" s="40" t="str">
        <f>$N$460</f>
        <v>Vendredi</v>
      </c>
      <c r="V395" s="40">
        <f>$O$460</f>
        <v>0</v>
      </c>
      <c r="W395" s="40">
        <f>$P$460</f>
        <v>0</v>
      </c>
      <c r="X395" s="41" t="str">
        <f>$Q$460</f>
        <v xml:space="preserve"> </v>
      </c>
      <c r="Y395" s="41" t="str">
        <f>$R$460</f>
        <v xml:space="preserve"> </v>
      </c>
      <c r="Z395" s="42">
        <f>$S$460</f>
        <v>0</v>
      </c>
    </row>
    <row r="396" spans="1:26" x14ac:dyDescent="0.25">
      <c r="B396" s="145"/>
      <c r="C396" s="12" t="s">
        <v>5</v>
      </c>
      <c r="D396" s="12" t="s">
        <v>6</v>
      </c>
      <c r="E396" s="12" t="s">
        <v>3</v>
      </c>
      <c r="F396" s="151"/>
      <c r="G396" s="153"/>
      <c r="H396" s="153"/>
      <c r="I396" s="9" t="str">
        <f>$B$461</f>
        <v>1/12</v>
      </c>
      <c r="J396" s="10" t="str">
        <f>$C$461</f>
        <v>4/12</v>
      </c>
      <c r="K396" s="10" t="str">
        <f>$D$461</f>
        <v>5/12</v>
      </c>
      <c r="L396" s="10" t="str">
        <f>$E$461</f>
        <v>7/12</v>
      </c>
      <c r="M396" s="10" t="str">
        <f>$F$461</f>
        <v>8/12</v>
      </c>
      <c r="N396" s="10" t="str">
        <f>$G$461</f>
        <v>11/12</v>
      </c>
      <c r="O396" s="10" t="str">
        <f>$H$461</f>
        <v>12/12</v>
      </c>
      <c r="P396" s="10" t="str">
        <f>$I$461</f>
        <v>14/12</v>
      </c>
      <c r="Q396" s="10" t="str">
        <f>$J$461</f>
        <v>15/12</v>
      </c>
      <c r="R396" s="10" t="str">
        <f>$K$461</f>
        <v>18/12</v>
      </c>
      <c r="S396" s="10" t="str">
        <f>$L$461</f>
        <v>19/12</v>
      </c>
      <c r="T396" s="10" t="str">
        <f>$M$461</f>
        <v>21/12</v>
      </c>
      <c r="U396" s="10" t="str">
        <f>$N$461</f>
        <v>22/12</v>
      </c>
      <c r="V396" s="10">
        <f>$O$461</f>
        <v>0</v>
      </c>
      <c r="W396" s="10">
        <f>$P$461</f>
        <v>0</v>
      </c>
      <c r="X396" s="11" t="str">
        <f>$R$461</f>
        <v xml:space="preserve"> </v>
      </c>
      <c r="Y396" s="11" t="str">
        <f>$R$461</f>
        <v xml:space="preserve"> </v>
      </c>
      <c r="Z396" s="43">
        <f>$S$461</f>
        <v>0</v>
      </c>
    </row>
    <row r="397" spans="1:26" x14ac:dyDescent="0.25">
      <c r="B397" s="145"/>
      <c r="C397" s="4">
        <f t="shared" ref="C397:C420" si="36">COUNTIF(H397:ZN397, "nj")</f>
        <v>0</v>
      </c>
      <c r="D397" s="4">
        <f>COUNTA(I397:Z397)-C397</f>
        <v>0</v>
      </c>
      <c r="E397" s="4">
        <f>C397+D397</f>
        <v>0</v>
      </c>
      <c r="F397" s="53" t="s">
        <v>107</v>
      </c>
      <c r="G397" s="53" t="s">
        <v>106</v>
      </c>
      <c r="H397" s="19" t="s">
        <v>18</v>
      </c>
      <c r="I397" s="81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2"/>
    </row>
    <row r="398" spans="1:26" x14ac:dyDescent="0.25">
      <c r="B398" s="145"/>
      <c r="C398" s="4">
        <f t="shared" si="36"/>
        <v>0</v>
      </c>
      <c r="D398" s="4">
        <f>COUNTA(I398:Z398)-C398</f>
        <v>2</v>
      </c>
      <c r="E398" s="4">
        <f t="shared" ref="E398:E420" si="37">C398+D398</f>
        <v>2</v>
      </c>
      <c r="F398" s="53" t="s">
        <v>105</v>
      </c>
      <c r="G398" s="53" t="s">
        <v>108</v>
      </c>
      <c r="H398" s="19" t="s">
        <v>18</v>
      </c>
      <c r="I398" s="81"/>
      <c r="J398" s="80"/>
      <c r="K398" s="80"/>
      <c r="L398" s="80" t="s">
        <v>35</v>
      </c>
      <c r="M398" s="80" t="s">
        <v>35</v>
      </c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2"/>
    </row>
    <row r="399" spans="1:26" x14ac:dyDescent="0.25">
      <c r="B399" s="145"/>
      <c r="C399" s="4">
        <f t="shared" si="36"/>
        <v>0</v>
      </c>
      <c r="D399" s="4">
        <f>COUNTA(I399:Z399)-C399</f>
        <v>0</v>
      </c>
      <c r="E399" s="4">
        <f t="shared" si="37"/>
        <v>0</v>
      </c>
      <c r="F399" s="19" t="s">
        <v>109</v>
      </c>
      <c r="G399" s="92" t="s">
        <v>110</v>
      </c>
      <c r="H399" s="19" t="s">
        <v>18</v>
      </c>
      <c r="I399" s="81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2"/>
    </row>
    <row r="400" spans="1:26" x14ac:dyDescent="0.25">
      <c r="B400" s="145"/>
      <c r="C400" s="4">
        <f t="shared" si="36"/>
        <v>0</v>
      </c>
      <c r="D400" s="4">
        <f>COUNTA(I400:Z400)-C400</f>
        <v>0</v>
      </c>
      <c r="E400" s="4">
        <f t="shared" si="37"/>
        <v>0</v>
      </c>
      <c r="F400" s="19" t="s">
        <v>96</v>
      </c>
      <c r="G400" s="19" t="s">
        <v>96</v>
      </c>
      <c r="H400" s="19" t="s">
        <v>18</v>
      </c>
      <c r="I400" s="81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2"/>
    </row>
    <row r="401" spans="2:26" x14ac:dyDescent="0.25">
      <c r="B401" s="145"/>
      <c r="C401" s="4">
        <f t="shared" si="36"/>
        <v>0</v>
      </c>
      <c r="D401" s="4">
        <f>COUNTA(I401:Z401)-C401</f>
        <v>0</v>
      </c>
      <c r="E401" s="4">
        <f t="shared" si="37"/>
        <v>0</v>
      </c>
      <c r="F401" s="19" t="s">
        <v>96</v>
      </c>
      <c r="G401" s="19" t="s">
        <v>96</v>
      </c>
      <c r="H401" s="19" t="s">
        <v>18</v>
      </c>
      <c r="I401" s="81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2"/>
    </row>
    <row r="402" spans="2:26" x14ac:dyDescent="0.25">
      <c r="B402" s="145"/>
      <c r="C402" s="4">
        <f t="shared" si="36"/>
        <v>0</v>
      </c>
      <c r="D402" s="4">
        <f>COUNTA(I402:Z402)-C402</f>
        <v>0</v>
      </c>
      <c r="E402" s="4">
        <f t="shared" si="37"/>
        <v>0</v>
      </c>
      <c r="F402" s="19" t="s">
        <v>97</v>
      </c>
      <c r="G402" s="19" t="s">
        <v>97</v>
      </c>
      <c r="H402" s="19" t="s">
        <v>18</v>
      </c>
      <c r="I402" s="81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2"/>
    </row>
    <row r="403" spans="2:26" x14ac:dyDescent="0.25">
      <c r="B403" s="145"/>
      <c r="C403" s="4">
        <f t="shared" si="36"/>
        <v>1</v>
      </c>
      <c r="D403" s="4">
        <f>COUNTA(I403:Z403)-C403</f>
        <v>0</v>
      </c>
      <c r="E403" s="4">
        <f t="shared" si="37"/>
        <v>1</v>
      </c>
      <c r="F403" s="53" t="s">
        <v>107</v>
      </c>
      <c r="G403" s="53" t="s">
        <v>106</v>
      </c>
      <c r="H403" s="19" t="s">
        <v>18</v>
      </c>
      <c r="I403" s="81"/>
      <c r="J403" s="80" t="s">
        <v>65</v>
      </c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2"/>
    </row>
    <row r="404" spans="2:26" x14ac:dyDescent="0.25">
      <c r="B404" s="145"/>
      <c r="C404" s="4">
        <f t="shared" si="36"/>
        <v>0</v>
      </c>
      <c r="D404" s="4">
        <f>COUNTA(I404:Z404)-C404</f>
        <v>0</v>
      </c>
      <c r="E404" s="4">
        <f t="shared" si="37"/>
        <v>0</v>
      </c>
      <c r="F404" s="53" t="s">
        <v>105</v>
      </c>
      <c r="G404" s="53" t="s">
        <v>108</v>
      </c>
      <c r="H404" s="19" t="s">
        <v>18</v>
      </c>
      <c r="I404" s="81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2"/>
    </row>
    <row r="405" spans="2:26" x14ac:dyDescent="0.25">
      <c r="B405" s="145"/>
      <c r="C405" s="4">
        <f t="shared" si="36"/>
        <v>4</v>
      </c>
      <c r="D405" s="4">
        <f>COUNTA(I405:Z405)-C405</f>
        <v>0</v>
      </c>
      <c r="E405" s="4">
        <f t="shared" si="37"/>
        <v>4</v>
      </c>
      <c r="F405" s="53" t="s">
        <v>107</v>
      </c>
      <c r="G405" s="53" t="s">
        <v>106</v>
      </c>
      <c r="H405" s="19" t="s">
        <v>18</v>
      </c>
      <c r="I405" s="81" t="s">
        <v>65</v>
      </c>
      <c r="J405" s="80"/>
      <c r="K405" s="80" t="s">
        <v>65</v>
      </c>
      <c r="L405" s="80" t="s">
        <v>65</v>
      </c>
      <c r="M405" s="80" t="s">
        <v>65</v>
      </c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2"/>
    </row>
    <row r="406" spans="2:26" ht="21.75" thickBot="1" x14ac:dyDescent="0.3">
      <c r="B406" s="145"/>
      <c r="C406" s="17">
        <f t="shared" si="36"/>
        <v>2</v>
      </c>
      <c r="D406" s="17">
        <f>COUNTA(I406:Z406)-C406</f>
        <v>0</v>
      </c>
      <c r="E406" s="17">
        <f t="shared" si="37"/>
        <v>2</v>
      </c>
      <c r="F406" s="53" t="s">
        <v>105</v>
      </c>
      <c r="G406" s="53" t="s">
        <v>108</v>
      </c>
      <c r="H406" s="25" t="s">
        <v>18</v>
      </c>
      <c r="I406" s="83" t="s">
        <v>65</v>
      </c>
      <c r="J406" s="84"/>
      <c r="K406" s="84"/>
      <c r="L406" s="84"/>
      <c r="M406" s="84" t="s">
        <v>65</v>
      </c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5"/>
    </row>
    <row r="407" spans="2:26" x14ac:dyDescent="0.25">
      <c r="B407" s="145"/>
      <c r="C407" s="16">
        <f t="shared" si="36"/>
        <v>0</v>
      </c>
      <c r="D407" s="16">
        <f>COUNTA(I407:Z407)-C407</f>
        <v>0</v>
      </c>
      <c r="E407" s="16">
        <f t="shared" si="37"/>
        <v>0</v>
      </c>
      <c r="F407" s="19" t="s">
        <v>109</v>
      </c>
      <c r="G407" s="92" t="s">
        <v>110</v>
      </c>
      <c r="H407" s="19" t="s">
        <v>19</v>
      </c>
      <c r="I407" s="81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2"/>
    </row>
    <row r="408" spans="2:26" x14ac:dyDescent="0.25">
      <c r="B408" s="145"/>
      <c r="C408" s="15">
        <f t="shared" si="36"/>
        <v>0</v>
      </c>
      <c r="D408" s="4">
        <f>COUNTA(I408:Z408)-C408</f>
        <v>0</v>
      </c>
      <c r="E408" s="15">
        <f t="shared" si="37"/>
        <v>0</v>
      </c>
      <c r="F408" s="19" t="s">
        <v>96</v>
      </c>
      <c r="G408" s="19" t="s">
        <v>96</v>
      </c>
      <c r="H408" s="19" t="s">
        <v>19</v>
      </c>
      <c r="I408" s="81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2"/>
    </row>
    <row r="409" spans="2:26" x14ac:dyDescent="0.25">
      <c r="B409" s="175"/>
      <c r="C409" s="4">
        <f t="shared" si="36"/>
        <v>0</v>
      </c>
      <c r="D409" s="4">
        <f>COUNTA(I409:Z409)-C409</f>
        <v>0</v>
      </c>
      <c r="E409" s="4">
        <f t="shared" si="37"/>
        <v>0</v>
      </c>
      <c r="F409" s="19" t="s">
        <v>96</v>
      </c>
      <c r="G409" s="19" t="s">
        <v>96</v>
      </c>
      <c r="H409" s="22" t="s">
        <v>19</v>
      </c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2"/>
    </row>
    <row r="410" spans="2:26" x14ac:dyDescent="0.25">
      <c r="B410" s="175"/>
      <c r="C410" s="4">
        <f t="shared" si="36"/>
        <v>0</v>
      </c>
      <c r="D410" s="4">
        <f>COUNTA(I410:Z410)-C410</f>
        <v>0</v>
      </c>
      <c r="E410" s="4">
        <f t="shared" si="37"/>
        <v>0</v>
      </c>
      <c r="F410" s="19" t="s">
        <v>97</v>
      </c>
      <c r="G410" s="19" t="s">
        <v>97</v>
      </c>
      <c r="H410" s="22" t="s">
        <v>19</v>
      </c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2"/>
    </row>
    <row r="411" spans="2:26" x14ac:dyDescent="0.25">
      <c r="B411" s="175"/>
      <c r="C411" s="4">
        <f t="shared" si="36"/>
        <v>1</v>
      </c>
      <c r="D411" s="4">
        <f>COUNTA(I411:Z411)-C411</f>
        <v>1</v>
      </c>
      <c r="E411" s="4">
        <f t="shared" si="37"/>
        <v>2</v>
      </c>
      <c r="F411" s="53" t="s">
        <v>107</v>
      </c>
      <c r="G411" s="53" t="s">
        <v>106</v>
      </c>
      <c r="H411" s="19" t="s">
        <v>19</v>
      </c>
      <c r="I411" s="81" t="s">
        <v>65</v>
      </c>
      <c r="J411" s="80"/>
      <c r="K411" s="80"/>
      <c r="L411" s="80"/>
      <c r="M411" s="80" t="s">
        <v>35</v>
      </c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2"/>
    </row>
    <row r="412" spans="2:26" x14ac:dyDescent="0.25">
      <c r="B412" s="145"/>
      <c r="C412" s="4">
        <f t="shared" si="36"/>
        <v>0</v>
      </c>
      <c r="D412" s="4">
        <f>COUNTA(I412:Z412)-C412</f>
        <v>0</v>
      </c>
      <c r="E412" s="4">
        <f t="shared" si="37"/>
        <v>0</v>
      </c>
      <c r="F412" s="53" t="s">
        <v>105</v>
      </c>
      <c r="G412" s="53" t="s">
        <v>108</v>
      </c>
      <c r="H412" s="19" t="s">
        <v>19</v>
      </c>
      <c r="I412" s="81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2"/>
    </row>
    <row r="413" spans="2:26" x14ac:dyDescent="0.25">
      <c r="B413" s="145"/>
      <c r="C413" s="4">
        <f t="shared" si="36"/>
        <v>0</v>
      </c>
      <c r="D413" s="4">
        <f>COUNTA(I413:Z413)-C413</f>
        <v>0</v>
      </c>
      <c r="E413" s="4">
        <f t="shared" si="37"/>
        <v>0</v>
      </c>
      <c r="F413" s="53" t="s">
        <v>107</v>
      </c>
      <c r="G413" s="53" t="s">
        <v>106</v>
      </c>
      <c r="H413" s="19" t="s">
        <v>19</v>
      </c>
      <c r="I413" s="81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2"/>
    </row>
    <row r="414" spans="2:26" x14ac:dyDescent="0.25">
      <c r="B414" s="145"/>
      <c r="C414" s="4">
        <f t="shared" si="36"/>
        <v>0</v>
      </c>
      <c r="D414" s="4">
        <f>COUNTA(I414:Z414)-C414</f>
        <v>0</v>
      </c>
      <c r="E414" s="4">
        <f t="shared" si="37"/>
        <v>0</v>
      </c>
      <c r="F414" s="53" t="s">
        <v>105</v>
      </c>
      <c r="G414" s="53" t="s">
        <v>108</v>
      </c>
      <c r="H414" s="19" t="s">
        <v>19</v>
      </c>
      <c r="I414" s="81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2"/>
    </row>
    <row r="415" spans="2:26" x14ac:dyDescent="0.25">
      <c r="B415" s="145"/>
      <c r="C415" s="4">
        <f t="shared" si="36"/>
        <v>1</v>
      </c>
      <c r="D415" s="4">
        <f>COUNTA(I415:Z415)-C415</f>
        <v>0</v>
      </c>
      <c r="E415" s="4">
        <f t="shared" si="37"/>
        <v>1</v>
      </c>
      <c r="F415" s="19" t="s">
        <v>109</v>
      </c>
      <c r="G415" s="92" t="s">
        <v>110</v>
      </c>
      <c r="H415" s="19" t="s">
        <v>19</v>
      </c>
      <c r="I415" s="81" t="s">
        <v>65</v>
      </c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2"/>
    </row>
    <row r="416" spans="2:26" x14ac:dyDescent="0.25">
      <c r="B416" s="145"/>
      <c r="C416" s="4">
        <f t="shared" si="36"/>
        <v>4</v>
      </c>
      <c r="D416" s="4">
        <f>COUNTA(I416:Z416)-C416</f>
        <v>0</v>
      </c>
      <c r="E416" s="4">
        <f t="shared" si="37"/>
        <v>4</v>
      </c>
      <c r="F416" s="19" t="s">
        <v>96</v>
      </c>
      <c r="G416" s="19" t="s">
        <v>96</v>
      </c>
      <c r="H416" s="19" t="s">
        <v>19</v>
      </c>
      <c r="I416" s="81" t="s">
        <v>65</v>
      </c>
      <c r="J416" s="80" t="s">
        <v>65</v>
      </c>
      <c r="K416" s="80"/>
      <c r="L416" s="80" t="s">
        <v>65</v>
      </c>
      <c r="M416" s="80" t="s">
        <v>65</v>
      </c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2"/>
    </row>
    <row r="417" spans="1:26" x14ac:dyDescent="0.25">
      <c r="B417" s="145"/>
      <c r="C417" s="4">
        <f t="shared" si="36"/>
        <v>0</v>
      </c>
      <c r="D417" s="4">
        <f>COUNTA(I417:Z417)-C417</f>
        <v>0</v>
      </c>
      <c r="E417" s="4">
        <f t="shared" si="37"/>
        <v>0</v>
      </c>
      <c r="F417" s="19"/>
      <c r="G417" s="19"/>
      <c r="H417" s="19"/>
      <c r="I417" s="81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2"/>
    </row>
    <row r="418" spans="1:26" x14ac:dyDescent="0.25">
      <c r="B418" s="145"/>
      <c r="C418" s="4">
        <f t="shared" si="36"/>
        <v>0</v>
      </c>
      <c r="D418" s="4">
        <f>COUNTA(I418:Z418)-C418</f>
        <v>0</v>
      </c>
      <c r="E418" s="4">
        <f t="shared" si="37"/>
        <v>0</v>
      </c>
      <c r="F418" s="19"/>
      <c r="G418" s="19"/>
      <c r="H418" s="19"/>
      <c r="I418" s="81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2"/>
    </row>
    <row r="419" spans="1:26" x14ac:dyDescent="0.25">
      <c r="B419" s="145"/>
      <c r="C419" s="4">
        <f t="shared" si="36"/>
        <v>0</v>
      </c>
      <c r="D419" s="4">
        <f>COUNTA(I419:Z419)-C419</f>
        <v>0</v>
      </c>
      <c r="E419" s="4">
        <f t="shared" si="37"/>
        <v>0</v>
      </c>
      <c r="F419" s="19"/>
      <c r="G419" s="19"/>
      <c r="H419" s="19"/>
      <c r="I419" s="81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2"/>
    </row>
    <row r="420" spans="1:26" ht="21.75" thickBot="1" x14ac:dyDescent="0.3">
      <c r="B420" s="146"/>
      <c r="C420" s="17">
        <f t="shared" si="36"/>
        <v>0</v>
      </c>
      <c r="D420" s="17">
        <f>COUNTA(I420:Z420)-C420</f>
        <v>0</v>
      </c>
      <c r="E420" s="17">
        <f t="shared" si="37"/>
        <v>0</v>
      </c>
      <c r="F420" s="20"/>
      <c r="G420" s="20"/>
      <c r="H420" s="20"/>
      <c r="I420" s="83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5"/>
    </row>
    <row r="421" spans="1:26" x14ac:dyDescent="0.25">
      <c r="B421" s="113"/>
      <c r="F421" s="74"/>
      <c r="G421" s="74"/>
      <c r="H421" s="74"/>
    </row>
    <row r="422" spans="1:26" ht="21.75" thickBot="1" x14ac:dyDescent="0.3">
      <c r="B422" s="113"/>
    </row>
    <row r="423" spans="1:26" ht="18.75" x14ac:dyDescent="0.25">
      <c r="A423" s="76" t="str" cm="1">
        <f t="array" aca="1" ref="A423" ca="1">HYPERLINK("#'"&amp;CELL("nomfichier",A1)&amp;"'!A1", "↑")</f>
        <v>↑</v>
      </c>
      <c r="B423" s="164" t="s">
        <v>127</v>
      </c>
      <c r="C423" s="167" t="s">
        <v>4</v>
      </c>
      <c r="D423" s="168"/>
      <c r="E423" s="169"/>
      <c r="F423" s="170" t="s">
        <v>13</v>
      </c>
      <c r="G423" s="172" t="s">
        <v>1</v>
      </c>
      <c r="H423" s="172" t="s">
        <v>2</v>
      </c>
      <c r="I423" s="57" t="str">
        <f>$B$460</f>
        <v>Vendredi</v>
      </c>
      <c r="J423" s="58" t="str">
        <f>$C$460</f>
        <v>Lundi</v>
      </c>
      <c r="K423" s="58" t="str">
        <f>$D$460</f>
        <v>Mardi</v>
      </c>
      <c r="L423" s="58" t="str">
        <f>$E$460</f>
        <v>Jeudi</v>
      </c>
      <c r="M423" s="58" t="str">
        <f>$F$460</f>
        <v>Vendredi</v>
      </c>
      <c r="N423" s="58" t="str">
        <f>$G$460</f>
        <v>Lundi</v>
      </c>
      <c r="O423" s="58" t="str">
        <f>$H$460</f>
        <v>Mardi</v>
      </c>
      <c r="P423" s="58" t="str">
        <f>$I$460</f>
        <v>Jeudi</v>
      </c>
      <c r="Q423" s="58" t="str">
        <f>$J$460</f>
        <v>Vendredi</v>
      </c>
      <c r="R423" s="58" t="str">
        <f>$K$460</f>
        <v>Lundi</v>
      </c>
      <c r="S423" s="58" t="str">
        <f>$L$460</f>
        <v>Mardi</v>
      </c>
      <c r="T423" s="58" t="str">
        <f>$M$460</f>
        <v>Jeudi</v>
      </c>
      <c r="U423" s="58" t="str">
        <f>$N$460</f>
        <v>Vendredi</v>
      </c>
      <c r="V423" s="58">
        <f>$O$460</f>
        <v>0</v>
      </c>
      <c r="W423" s="58">
        <f>$P$460</f>
        <v>0</v>
      </c>
      <c r="X423" s="59" t="str">
        <f>$Q$460</f>
        <v xml:space="preserve"> </v>
      </c>
      <c r="Y423" s="59" t="str">
        <f>$R$460</f>
        <v xml:space="preserve"> </v>
      </c>
      <c r="Z423" s="60">
        <f>$S$460</f>
        <v>0</v>
      </c>
    </row>
    <row r="424" spans="1:26" x14ac:dyDescent="0.25">
      <c r="B424" s="165"/>
      <c r="C424" s="73" t="s">
        <v>5</v>
      </c>
      <c r="D424" s="73" t="s">
        <v>6</v>
      </c>
      <c r="E424" s="73" t="s">
        <v>3</v>
      </c>
      <c r="F424" s="171"/>
      <c r="G424" s="173"/>
      <c r="H424" s="173"/>
      <c r="I424" s="61" t="str">
        <f>$B$461</f>
        <v>1/12</v>
      </c>
      <c r="J424" s="62" t="str">
        <f>$C$461</f>
        <v>4/12</v>
      </c>
      <c r="K424" s="62" t="str">
        <f>$D$461</f>
        <v>5/12</v>
      </c>
      <c r="L424" s="62" t="str">
        <f>$E$461</f>
        <v>7/12</v>
      </c>
      <c r="M424" s="62" t="str">
        <f>$F$461</f>
        <v>8/12</v>
      </c>
      <c r="N424" s="62" t="str">
        <f>$G$461</f>
        <v>11/12</v>
      </c>
      <c r="O424" s="62" t="str">
        <f>$H$461</f>
        <v>12/12</v>
      </c>
      <c r="P424" s="62" t="str">
        <f>$I$461</f>
        <v>14/12</v>
      </c>
      <c r="Q424" s="62" t="str">
        <f>$J$461</f>
        <v>15/12</v>
      </c>
      <c r="R424" s="62" t="str">
        <f>$K$461</f>
        <v>18/12</v>
      </c>
      <c r="S424" s="62" t="str">
        <f>$L$461</f>
        <v>19/12</v>
      </c>
      <c r="T424" s="62" t="str">
        <f>$M$461</f>
        <v>21/12</v>
      </c>
      <c r="U424" s="62" t="str">
        <f>$N$461</f>
        <v>22/12</v>
      </c>
      <c r="V424" s="62">
        <f>$O$461</f>
        <v>0</v>
      </c>
      <c r="W424" s="62">
        <f>$P$461</f>
        <v>0</v>
      </c>
      <c r="X424" s="63" t="str">
        <f>$R$461</f>
        <v xml:space="preserve"> </v>
      </c>
      <c r="Y424" s="63" t="str">
        <f>$R$461</f>
        <v xml:space="preserve"> </v>
      </c>
      <c r="Z424" s="64">
        <f>$S$461</f>
        <v>0</v>
      </c>
    </row>
    <row r="425" spans="1:26" x14ac:dyDescent="0.25">
      <c r="B425" s="165"/>
      <c r="C425" s="67">
        <f t="shared" ref="C425:C453" si="38">COUNTIF(H425:ZN425, "nj")</f>
        <v>0</v>
      </c>
      <c r="D425" s="16">
        <f>COUNTA(I425:Z425)-C425</f>
        <v>0</v>
      </c>
      <c r="E425" s="68">
        <f>C425+D425</f>
        <v>0</v>
      </c>
      <c r="F425" s="53" t="s">
        <v>107</v>
      </c>
      <c r="G425" s="53" t="s">
        <v>106</v>
      </c>
      <c r="H425" s="19" t="s">
        <v>19</v>
      </c>
      <c r="I425" s="86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8"/>
    </row>
    <row r="426" spans="1:26" x14ac:dyDescent="0.25">
      <c r="B426" s="165"/>
      <c r="C426" s="69">
        <f t="shared" si="38"/>
        <v>0</v>
      </c>
      <c r="D426" s="16">
        <f>COUNTA(I426:Z426)-C426</f>
        <v>0</v>
      </c>
      <c r="E426" s="13">
        <f t="shared" ref="E426:E453" si="39">C426+D426</f>
        <v>0</v>
      </c>
      <c r="F426" s="53" t="s">
        <v>105</v>
      </c>
      <c r="G426" s="53" t="s">
        <v>108</v>
      </c>
      <c r="H426" s="19" t="s">
        <v>19</v>
      </c>
      <c r="I426" s="81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2"/>
    </row>
    <row r="427" spans="1:26" x14ac:dyDescent="0.25">
      <c r="B427" s="165"/>
      <c r="C427" s="69">
        <f t="shared" si="38"/>
        <v>0</v>
      </c>
      <c r="D427" s="16">
        <f>COUNTA(I427:Z427)-C427</f>
        <v>0</v>
      </c>
      <c r="E427" s="13">
        <f t="shared" si="39"/>
        <v>0</v>
      </c>
      <c r="F427" s="19" t="s">
        <v>109</v>
      </c>
      <c r="G427" s="92" t="s">
        <v>110</v>
      </c>
      <c r="H427" s="19" t="s">
        <v>19</v>
      </c>
      <c r="I427" s="81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2"/>
    </row>
    <row r="428" spans="1:26" x14ac:dyDescent="0.25">
      <c r="B428" s="165"/>
      <c r="C428" s="69">
        <f t="shared" si="38"/>
        <v>0</v>
      </c>
      <c r="D428" s="16">
        <f>COUNTA(I428:Z428)-C428</f>
        <v>0</v>
      </c>
      <c r="E428" s="13">
        <f t="shared" si="39"/>
        <v>0</v>
      </c>
      <c r="F428" s="19" t="s">
        <v>96</v>
      </c>
      <c r="G428" s="19" t="s">
        <v>96</v>
      </c>
      <c r="H428" s="19" t="s">
        <v>19</v>
      </c>
      <c r="I428" s="81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2"/>
    </row>
    <row r="429" spans="1:26" x14ac:dyDescent="0.25">
      <c r="B429" s="165"/>
      <c r="C429" s="69">
        <f t="shared" si="38"/>
        <v>0</v>
      </c>
      <c r="D429" s="16">
        <f>COUNTA(I429:Z429)-C429</f>
        <v>0</v>
      </c>
      <c r="E429" s="13">
        <f t="shared" si="39"/>
        <v>0</v>
      </c>
      <c r="F429" s="19" t="s">
        <v>96</v>
      </c>
      <c r="G429" s="19" t="s">
        <v>96</v>
      </c>
      <c r="H429" s="19" t="s">
        <v>19</v>
      </c>
      <c r="I429" s="81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2"/>
    </row>
    <row r="430" spans="1:26" x14ac:dyDescent="0.25">
      <c r="B430" s="165"/>
      <c r="C430" s="69">
        <f t="shared" si="38"/>
        <v>0</v>
      </c>
      <c r="D430" s="16">
        <f>COUNTA(I430:Z430)-C430</f>
        <v>0</v>
      </c>
      <c r="E430" s="13">
        <f t="shared" si="39"/>
        <v>0</v>
      </c>
      <c r="F430" s="19" t="s">
        <v>97</v>
      </c>
      <c r="G430" s="19" t="s">
        <v>97</v>
      </c>
      <c r="H430" s="19"/>
      <c r="I430" s="81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2"/>
    </row>
    <row r="431" spans="1:26" x14ac:dyDescent="0.25">
      <c r="B431" s="165"/>
      <c r="C431" s="69">
        <f t="shared" si="38"/>
        <v>0</v>
      </c>
      <c r="D431" s="16">
        <f>COUNTA(I431:Z431)-C431</f>
        <v>0</v>
      </c>
      <c r="E431" s="13">
        <f t="shared" si="39"/>
        <v>0</v>
      </c>
      <c r="F431" s="53" t="s">
        <v>107</v>
      </c>
      <c r="G431" s="53" t="s">
        <v>106</v>
      </c>
      <c r="H431" s="19" t="s">
        <v>19</v>
      </c>
      <c r="I431" s="81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2"/>
    </row>
    <row r="432" spans="1:26" x14ac:dyDescent="0.25">
      <c r="B432" s="165"/>
      <c r="C432" s="69">
        <f t="shared" si="38"/>
        <v>5</v>
      </c>
      <c r="D432" s="16">
        <f>COUNTA(I432:Z432)-C432</f>
        <v>0</v>
      </c>
      <c r="E432" s="13">
        <f t="shared" si="39"/>
        <v>5</v>
      </c>
      <c r="F432" s="53" t="s">
        <v>105</v>
      </c>
      <c r="G432" s="53" t="s">
        <v>108</v>
      </c>
      <c r="H432" s="19" t="s">
        <v>19</v>
      </c>
      <c r="I432" s="81" t="s">
        <v>65</v>
      </c>
      <c r="J432" s="80" t="s">
        <v>65</v>
      </c>
      <c r="K432" s="80" t="s">
        <v>65</v>
      </c>
      <c r="L432" s="80" t="s">
        <v>65</v>
      </c>
      <c r="M432" s="80" t="s">
        <v>65</v>
      </c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2"/>
    </row>
    <row r="433" spans="2:26" x14ac:dyDescent="0.25">
      <c r="B433" s="165"/>
      <c r="C433" s="69">
        <f t="shared" si="38"/>
        <v>2</v>
      </c>
      <c r="D433" s="16">
        <f>COUNTA(I433:Z433)-C433</f>
        <v>0</v>
      </c>
      <c r="E433" s="13">
        <f t="shared" si="39"/>
        <v>2</v>
      </c>
      <c r="F433" s="53" t="s">
        <v>107</v>
      </c>
      <c r="G433" s="53" t="s">
        <v>106</v>
      </c>
      <c r="H433" s="19" t="s">
        <v>19</v>
      </c>
      <c r="I433" s="81"/>
      <c r="J433" s="80"/>
      <c r="K433" s="80" t="s">
        <v>65</v>
      </c>
      <c r="L433" s="80"/>
      <c r="M433" s="80" t="s">
        <v>65</v>
      </c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2"/>
    </row>
    <row r="434" spans="2:26" x14ac:dyDescent="0.25">
      <c r="B434" s="165"/>
      <c r="C434" s="69">
        <f t="shared" si="38"/>
        <v>0</v>
      </c>
      <c r="D434" s="16">
        <f>COUNTA(I434:Z434)-C434</f>
        <v>0</v>
      </c>
      <c r="E434" s="13">
        <f t="shared" si="39"/>
        <v>0</v>
      </c>
      <c r="F434" s="53" t="s">
        <v>105</v>
      </c>
      <c r="G434" s="53" t="s">
        <v>108</v>
      </c>
      <c r="H434" s="19" t="s">
        <v>19</v>
      </c>
      <c r="I434" s="81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2"/>
    </row>
    <row r="435" spans="2:26" x14ac:dyDescent="0.25">
      <c r="B435" s="165"/>
      <c r="C435" s="69">
        <f t="shared" si="38"/>
        <v>0</v>
      </c>
      <c r="D435" s="16">
        <f>COUNTA(I435:Z435)-C435</f>
        <v>0</v>
      </c>
      <c r="E435" s="13">
        <f t="shared" si="39"/>
        <v>0</v>
      </c>
      <c r="F435" s="19" t="s">
        <v>109</v>
      </c>
      <c r="G435" s="92" t="s">
        <v>110</v>
      </c>
      <c r="H435" s="19" t="s">
        <v>19</v>
      </c>
      <c r="I435" s="81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2"/>
    </row>
    <row r="436" spans="2:26" x14ac:dyDescent="0.25">
      <c r="B436" s="165"/>
      <c r="C436" s="69">
        <f t="shared" si="38"/>
        <v>2</v>
      </c>
      <c r="D436" s="16">
        <f>COUNTA(I436:Z436)-C436</f>
        <v>0</v>
      </c>
      <c r="E436" s="13">
        <f t="shared" si="39"/>
        <v>2</v>
      </c>
      <c r="F436" s="19" t="s">
        <v>96</v>
      </c>
      <c r="G436" s="19" t="s">
        <v>96</v>
      </c>
      <c r="H436" s="19" t="s">
        <v>19</v>
      </c>
      <c r="I436" s="81"/>
      <c r="J436" s="80"/>
      <c r="K436" s="80" t="s">
        <v>65</v>
      </c>
      <c r="L436" s="80"/>
      <c r="M436" s="80" t="s">
        <v>65</v>
      </c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2"/>
    </row>
    <row r="437" spans="2:26" x14ac:dyDescent="0.25">
      <c r="B437" s="165"/>
      <c r="C437" s="69">
        <f t="shared" si="38"/>
        <v>0</v>
      </c>
      <c r="D437" s="16">
        <f>COUNTA(I437:Z437)-C437</f>
        <v>1</v>
      </c>
      <c r="E437" s="13">
        <f t="shared" si="39"/>
        <v>1</v>
      </c>
      <c r="F437" s="19" t="s">
        <v>96</v>
      </c>
      <c r="G437" s="19" t="s">
        <v>96</v>
      </c>
      <c r="H437" s="19" t="s">
        <v>19</v>
      </c>
      <c r="I437" s="81" t="s">
        <v>35</v>
      </c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2"/>
    </row>
    <row r="438" spans="2:26" x14ac:dyDescent="0.25">
      <c r="B438" s="165"/>
      <c r="C438" s="69">
        <f t="shared" si="38"/>
        <v>0</v>
      </c>
      <c r="D438" s="16">
        <f>COUNTA(I438:Z438)-C438</f>
        <v>0</v>
      </c>
      <c r="E438" s="13">
        <f t="shared" si="39"/>
        <v>0</v>
      </c>
      <c r="F438" s="19" t="s">
        <v>97</v>
      </c>
      <c r="G438" s="19" t="s">
        <v>97</v>
      </c>
      <c r="H438" s="19" t="s">
        <v>19</v>
      </c>
      <c r="I438" s="81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2"/>
    </row>
    <row r="439" spans="2:26" x14ac:dyDescent="0.25">
      <c r="B439" s="165"/>
      <c r="C439" s="69">
        <f t="shared" si="38"/>
        <v>0</v>
      </c>
      <c r="D439" s="16">
        <f>COUNTA(I439:Z439)-C439</f>
        <v>0</v>
      </c>
      <c r="E439" s="13">
        <f t="shared" si="39"/>
        <v>0</v>
      </c>
      <c r="F439" s="53" t="s">
        <v>107</v>
      </c>
      <c r="G439" s="53" t="s">
        <v>106</v>
      </c>
      <c r="H439" s="19" t="s">
        <v>19</v>
      </c>
      <c r="I439" s="81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2"/>
    </row>
    <row r="440" spans="2:26" x14ac:dyDescent="0.25">
      <c r="B440" s="165"/>
      <c r="C440" s="69">
        <f t="shared" si="38"/>
        <v>2</v>
      </c>
      <c r="D440" s="16">
        <f>COUNTA(I440:Z440)-C440</f>
        <v>0</v>
      </c>
      <c r="E440" s="13">
        <f t="shared" si="39"/>
        <v>2</v>
      </c>
      <c r="F440" s="53" t="s">
        <v>105</v>
      </c>
      <c r="G440" s="53" t="s">
        <v>108</v>
      </c>
      <c r="H440" s="19" t="s">
        <v>19</v>
      </c>
      <c r="I440" s="81"/>
      <c r="J440" s="80"/>
      <c r="K440" s="80"/>
      <c r="L440" s="80" t="s">
        <v>65</v>
      </c>
      <c r="M440" s="80" t="s">
        <v>65</v>
      </c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2"/>
    </row>
    <row r="441" spans="2:26" x14ac:dyDescent="0.25">
      <c r="B441" s="165"/>
      <c r="C441" s="69">
        <f t="shared" si="38"/>
        <v>0</v>
      </c>
      <c r="D441" s="16">
        <f>COUNTA(I441:Z441)-C441</f>
        <v>1</v>
      </c>
      <c r="E441" s="13">
        <f t="shared" si="39"/>
        <v>1</v>
      </c>
      <c r="F441" s="53" t="s">
        <v>107</v>
      </c>
      <c r="G441" s="53" t="s">
        <v>106</v>
      </c>
      <c r="H441" s="19" t="s">
        <v>19</v>
      </c>
      <c r="I441" s="81"/>
      <c r="J441" s="80"/>
      <c r="K441" s="80" t="s">
        <v>35</v>
      </c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2"/>
    </row>
    <row r="442" spans="2:26" x14ac:dyDescent="0.25">
      <c r="B442" s="165"/>
      <c r="C442" s="69">
        <f t="shared" si="38"/>
        <v>0</v>
      </c>
      <c r="D442" s="16">
        <f>COUNTA(I442:Z442)-C442</f>
        <v>1</v>
      </c>
      <c r="E442" s="13">
        <f t="shared" si="39"/>
        <v>1</v>
      </c>
      <c r="F442" s="53" t="s">
        <v>105</v>
      </c>
      <c r="G442" s="53" t="s">
        <v>108</v>
      </c>
      <c r="H442" s="19" t="s">
        <v>19</v>
      </c>
      <c r="I442" s="81"/>
      <c r="J442" s="80"/>
      <c r="K442" s="80"/>
      <c r="L442" s="80" t="s">
        <v>35</v>
      </c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2"/>
    </row>
    <row r="443" spans="2:26" x14ac:dyDescent="0.25">
      <c r="B443" s="165"/>
      <c r="C443" s="69">
        <f t="shared" si="38"/>
        <v>0</v>
      </c>
      <c r="D443" s="16">
        <f>COUNTA(I443:Z443)-C443</f>
        <v>1</v>
      </c>
      <c r="E443" s="13">
        <f t="shared" si="39"/>
        <v>1</v>
      </c>
      <c r="F443" s="19" t="s">
        <v>109</v>
      </c>
      <c r="G443" s="92" t="s">
        <v>110</v>
      </c>
      <c r="H443" s="19" t="s">
        <v>19</v>
      </c>
      <c r="I443" s="81"/>
      <c r="J443" s="80" t="s">
        <v>73</v>
      </c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2"/>
    </row>
    <row r="444" spans="2:26" x14ac:dyDescent="0.25">
      <c r="B444" s="165"/>
      <c r="C444" s="69">
        <f t="shared" si="38"/>
        <v>0</v>
      </c>
      <c r="D444" s="16">
        <f>COUNTA(I444:Z444)-C444</f>
        <v>0</v>
      </c>
      <c r="E444" s="13">
        <f t="shared" si="39"/>
        <v>0</v>
      </c>
      <c r="F444" s="19" t="s">
        <v>96</v>
      </c>
      <c r="G444" s="19" t="s">
        <v>96</v>
      </c>
      <c r="H444" s="19" t="s">
        <v>19</v>
      </c>
      <c r="I444" s="81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2"/>
    </row>
    <row r="445" spans="2:26" x14ac:dyDescent="0.25">
      <c r="B445" s="165"/>
      <c r="C445" s="69">
        <f t="shared" si="38"/>
        <v>0</v>
      </c>
      <c r="D445" s="16">
        <f>COUNTA(I445:Z445)-C445</f>
        <v>0</v>
      </c>
      <c r="E445" s="13">
        <f t="shared" si="39"/>
        <v>0</v>
      </c>
      <c r="F445" s="19" t="s">
        <v>96</v>
      </c>
      <c r="G445" s="19" t="s">
        <v>96</v>
      </c>
      <c r="H445" s="19" t="s">
        <v>19</v>
      </c>
      <c r="I445" s="81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2"/>
    </row>
    <row r="446" spans="2:26" x14ac:dyDescent="0.25">
      <c r="B446" s="165"/>
      <c r="C446" s="69">
        <f t="shared" si="38"/>
        <v>0</v>
      </c>
      <c r="D446" s="16">
        <f>COUNTA(I446:Z446)-C446</f>
        <v>0</v>
      </c>
      <c r="E446" s="13">
        <f t="shared" si="39"/>
        <v>0</v>
      </c>
      <c r="F446" s="19" t="s">
        <v>97</v>
      </c>
      <c r="G446" s="19" t="s">
        <v>97</v>
      </c>
      <c r="H446" s="19" t="s">
        <v>19</v>
      </c>
      <c r="I446" s="81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2"/>
    </row>
    <row r="447" spans="2:26" x14ac:dyDescent="0.25">
      <c r="B447" s="165"/>
      <c r="C447" s="69">
        <f t="shared" si="38"/>
        <v>0</v>
      </c>
      <c r="D447" s="16">
        <f>COUNTA(I447:Z447)-C447</f>
        <v>0</v>
      </c>
      <c r="E447" s="13">
        <f t="shared" si="39"/>
        <v>0</v>
      </c>
      <c r="F447" s="53" t="s">
        <v>107</v>
      </c>
      <c r="G447" s="53" t="s">
        <v>106</v>
      </c>
      <c r="H447" s="19" t="s">
        <v>19</v>
      </c>
      <c r="I447" s="81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2"/>
    </row>
    <row r="448" spans="2:26" x14ac:dyDescent="0.25">
      <c r="B448" s="165"/>
      <c r="C448" s="69">
        <f t="shared" si="38"/>
        <v>0</v>
      </c>
      <c r="D448" s="16">
        <f>COUNTA(I448:Z448)-C448</f>
        <v>0</v>
      </c>
      <c r="E448" s="13">
        <f t="shared" si="39"/>
        <v>0</v>
      </c>
      <c r="F448" s="53" t="s">
        <v>105</v>
      </c>
      <c r="G448" s="53" t="s">
        <v>108</v>
      </c>
      <c r="H448" s="19" t="s">
        <v>19</v>
      </c>
      <c r="I448" s="81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2"/>
    </row>
    <row r="449" spans="1:26" x14ac:dyDescent="0.25">
      <c r="B449" s="165"/>
      <c r="C449" s="70">
        <f t="shared" si="38"/>
        <v>0</v>
      </c>
      <c r="D449" s="16">
        <f>COUNTA(I449:Z449)-C449</f>
        <v>0</v>
      </c>
      <c r="E449" s="72">
        <f t="shared" si="39"/>
        <v>0</v>
      </c>
      <c r="F449" s="53" t="s">
        <v>107</v>
      </c>
      <c r="G449" s="53" t="s">
        <v>106</v>
      </c>
      <c r="H449" s="19"/>
      <c r="I449" s="81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2"/>
    </row>
    <row r="450" spans="1:26" x14ac:dyDescent="0.25">
      <c r="B450" s="165"/>
      <c r="C450" s="70">
        <f t="shared" si="38"/>
        <v>0</v>
      </c>
      <c r="D450" s="16">
        <f>COUNTA(I450:Z450)-C450</f>
        <v>0</v>
      </c>
      <c r="E450" s="72">
        <f t="shared" si="39"/>
        <v>0</v>
      </c>
      <c r="F450" s="53" t="s">
        <v>105</v>
      </c>
      <c r="G450" s="53" t="s">
        <v>108</v>
      </c>
      <c r="H450" s="19"/>
      <c r="I450" s="81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2"/>
    </row>
    <row r="451" spans="1:26" x14ac:dyDescent="0.25">
      <c r="B451" s="165"/>
      <c r="C451" s="69">
        <f t="shared" si="38"/>
        <v>0</v>
      </c>
      <c r="D451" s="16">
        <f>COUNTA(I451:Z451)-C451</f>
        <v>0</v>
      </c>
      <c r="E451" s="13">
        <f t="shared" si="39"/>
        <v>0</v>
      </c>
      <c r="F451" s="19" t="s">
        <v>109</v>
      </c>
      <c r="G451" s="92" t="s">
        <v>110</v>
      </c>
      <c r="H451" s="19"/>
      <c r="I451" s="81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2"/>
    </row>
    <row r="452" spans="1:26" x14ac:dyDescent="0.25">
      <c r="B452" s="165"/>
      <c r="C452" s="71">
        <f t="shared" si="38"/>
        <v>0</v>
      </c>
      <c r="D452" s="4">
        <f>COUNTA(I452:Z452)-C452</f>
        <v>0</v>
      </c>
      <c r="E452" s="71">
        <f t="shared" si="39"/>
        <v>0</v>
      </c>
      <c r="F452" s="19"/>
      <c r="G452" s="19"/>
      <c r="H452" s="19"/>
      <c r="I452" s="81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2"/>
    </row>
    <row r="453" spans="1:26" ht="21.75" thickBot="1" x14ac:dyDescent="0.3">
      <c r="B453" s="166"/>
      <c r="C453" s="71">
        <f t="shared" si="38"/>
        <v>0</v>
      </c>
      <c r="D453" s="4">
        <f>COUNTA(I453:Z453)-C453</f>
        <v>0</v>
      </c>
      <c r="E453" s="71">
        <f t="shared" si="39"/>
        <v>0</v>
      </c>
      <c r="F453" s="20"/>
      <c r="G453" s="20"/>
      <c r="H453" s="20"/>
      <c r="I453" s="83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5"/>
    </row>
    <row r="454" spans="1:26" x14ac:dyDescent="0.25">
      <c r="B454" s="113"/>
    </row>
    <row r="460" spans="1:26" ht="15" x14ac:dyDescent="0.25">
      <c r="A460" s="76" t="str" cm="1">
        <f t="array" aca="1" ref="A460" ca="1">HYPERLINK("#'"&amp;CELL("nomfichier",A1)&amp;"'!A1", "↑")</f>
        <v>↑</v>
      </c>
      <c r="B460" s="5" t="s">
        <v>12</v>
      </c>
      <c r="C460" s="5" t="s">
        <v>7</v>
      </c>
      <c r="D460" s="5" t="s">
        <v>10</v>
      </c>
      <c r="E460" s="5" t="s">
        <v>11</v>
      </c>
      <c r="F460" s="5" t="s">
        <v>12</v>
      </c>
      <c r="G460" s="5" t="s">
        <v>7</v>
      </c>
      <c r="H460" s="5" t="s">
        <v>10</v>
      </c>
      <c r="I460" s="5" t="s">
        <v>11</v>
      </c>
      <c r="J460" s="5" t="s">
        <v>12</v>
      </c>
      <c r="K460" s="5" t="s">
        <v>7</v>
      </c>
      <c r="L460" s="5" t="s">
        <v>10</v>
      </c>
      <c r="M460" s="5" t="s">
        <v>11</v>
      </c>
      <c r="N460" s="90" t="s">
        <v>12</v>
      </c>
      <c r="O460" s="90"/>
      <c r="P460" s="90"/>
      <c r="Q460" s="91" t="s">
        <v>16</v>
      </c>
      <c r="R460" s="91" t="s">
        <v>16</v>
      </c>
      <c r="S460" s="91"/>
      <c r="T460" s="91"/>
      <c r="U460" s="91"/>
      <c r="V460" s="91"/>
      <c r="W460" s="91"/>
      <c r="X460" s="91"/>
      <c r="Y460" s="91"/>
      <c r="Z460" s="91"/>
    </row>
    <row r="461" spans="1:26" x14ac:dyDescent="0.25">
      <c r="B461" s="89" t="s">
        <v>52</v>
      </c>
      <c r="C461" s="89" t="s">
        <v>53</v>
      </c>
      <c r="D461" s="89" t="s">
        <v>54</v>
      </c>
      <c r="E461" s="89" t="s">
        <v>55</v>
      </c>
      <c r="F461" s="89" t="s">
        <v>56</v>
      </c>
      <c r="G461" s="89" t="s">
        <v>57</v>
      </c>
      <c r="H461" s="89" t="s">
        <v>58</v>
      </c>
      <c r="I461" s="89" t="s">
        <v>59</v>
      </c>
      <c r="J461" s="89" t="s">
        <v>60</v>
      </c>
      <c r="K461" s="89" t="s">
        <v>61</v>
      </c>
      <c r="L461" s="89" t="s">
        <v>62</v>
      </c>
      <c r="M461" s="89" t="s">
        <v>63</v>
      </c>
      <c r="N461" s="89" t="s">
        <v>64</v>
      </c>
      <c r="O461" s="89"/>
      <c r="P461" s="89"/>
      <c r="Q461" s="91" t="s">
        <v>16</v>
      </c>
      <c r="R461" s="91" t="s">
        <v>16</v>
      </c>
      <c r="S461" s="91"/>
      <c r="T461" s="91"/>
      <c r="U461" s="91"/>
      <c r="V461" s="91"/>
      <c r="W461" s="91"/>
      <c r="X461" s="91"/>
      <c r="Y461" s="91"/>
      <c r="Z461" s="91"/>
    </row>
  </sheetData>
  <mergeCells count="99">
    <mergeCell ref="B1:Z1"/>
    <mergeCell ref="B4:D4"/>
    <mergeCell ref="F4:H4"/>
    <mergeCell ref="B5:D5"/>
    <mergeCell ref="F5:H5"/>
    <mergeCell ref="F12:H12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F11:H11"/>
    <mergeCell ref="F13:H13"/>
    <mergeCell ref="F14:H14"/>
    <mergeCell ref="B18:B49"/>
    <mergeCell ref="C18:E18"/>
    <mergeCell ref="F18:F19"/>
    <mergeCell ref="G18:G19"/>
    <mergeCell ref="H18:H19"/>
    <mergeCell ref="B86:B117"/>
    <mergeCell ref="C86:E86"/>
    <mergeCell ref="F86:F87"/>
    <mergeCell ref="G86:G87"/>
    <mergeCell ref="H86:H87"/>
    <mergeCell ref="B52:B83"/>
    <mergeCell ref="C52:E52"/>
    <mergeCell ref="F52:F53"/>
    <mergeCell ref="G52:G53"/>
    <mergeCell ref="H52:H53"/>
    <mergeCell ref="B141:B159"/>
    <mergeCell ref="C141:E141"/>
    <mergeCell ref="F141:F142"/>
    <mergeCell ref="G141:G142"/>
    <mergeCell ref="H141:H142"/>
    <mergeCell ref="B120:B138"/>
    <mergeCell ref="C120:E120"/>
    <mergeCell ref="F120:F121"/>
    <mergeCell ref="G120:G121"/>
    <mergeCell ref="H120:H121"/>
    <mergeCell ref="B187:B208"/>
    <mergeCell ref="C187:E187"/>
    <mergeCell ref="F187:F188"/>
    <mergeCell ref="G187:G188"/>
    <mergeCell ref="H187:H188"/>
    <mergeCell ref="B162:B180"/>
    <mergeCell ref="C162:E162"/>
    <mergeCell ref="F162:F163"/>
    <mergeCell ref="G162:G163"/>
    <mergeCell ref="H162:H163"/>
    <mergeCell ref="B235:B256"/>
    <mergeCell ref="C235:E235"/>
    <mergeCell ref="F235:F236"/>
    <mergeCell ref="G235:G236"/>
    <mergeCell ref="H235:H236"/>
    <mergeCell ref="B211:B232"/>
    <mergeCell ref="C211:E211"/>
    <mergeCell ref="F211:F212"/>
    <mergeCell ref="G211:G212"/>
    <mergeCell ref="H211:H212"/>
    <mergeCell ref="B283:B304"/>
    <mergeCell ref="C283:E283"/>
    <mergeCell ref="F283:F284"/>
    <mergeCell ref="G283:G284"/>
    <mergeCell ref="H283:H284"/>
    <mergeCell ref="B259:B280"/>
    <mergeCell ref="C259:E259"/>
    <mergeCell ref="F259:F260"/>
    <mergeCell ref="G259:G260"/>
    <mergeCell ref="H259:H260"/>
    <mergeCell ref="B339:B364"/>
    <mergeCell ref="C339:E339"/>
    <mergeCell ref="F339:F340"/>
    <mergeCell ref="G339:G340"/>
    <mergeCell ref="H339:H340"/>
    <mergeCell ref="B307:B336"/>
    <mergeCell ref="C307:E307"/>
    <mergeCell ref="F307:F308"/>
    <mergeCell ref="G307:G308"/>
    <mergeCell ref="H307:H308"/>
    <mergeCell ref="B395:B420"/>
    <mergeCell ref="C395:E395"/>
    <mergeCell ref="F395:F396"/>
    <mergeCell ref="G395:G396"/>
    <mergeCell ref="H395:H396"/>
    <mergeCell ref="B367:B392"/>
    <mergeCell ref="C367:E367"/>
    <mergeCell ref="F367:F368"/>
    <mergeCell ref="G367:G368"/>
    <mergeCell ref="H367:H368"/>
    <mergeCell ref="B423:B453"/>
    <mergeCell ref="C423:E423"/>
    <mergeCell ref="F423:F424"/>
    <mergeCell ref="G423:G424"/>
    <mergeCell ref="H423:H424"/>
  </mergeCells>
  <conditionalFormatting sqref="C20:C49 C309:C336">
    <cfRule type="cellIs" dxfId="261" priority="112" operator="greaterThan">
      <formula>2</formula>
    </cfRule>
  </conditionalFormatting>
  <conditionalFormatting sqref="C54:C83">
    <cfRule type="cellIs" dxfId="260" priority="110" operator="greaterThan">
      <formula>2</formula>
    </cfRule>
  </conditionalFormatting>
  <conditionalFormatting sqref="C88:C117">
    <cfRule type="cellIs" dxfId="259" priority="107" operator="greaterThan">
      <formula>2</formula>
    </cfRule>
  </conditionalFormatting>
  <conditionalFormatting sqref="C122:C138">
    <cfRule type="cellIs" dxfId="258" priority="106" operator="greaterThan">
      <formula>2</formula>
    </cfRule>
  </conditionalFormatting>
  <conditionalFormatting sqref="C143:C159">
    <cfRule type="cellIs" dxfId="257" priority="105" operator="greaterThan">
      <formula>2</formula>
    </cfRule>
  </conditionalFormatting>
  <conditionalFormatting sqref="C164:C184">
    <cfRule type="cellIs" dxfId="256" priority="103" operator="greaterThan">
      <formula>2</formula>
    </cfRule>
  </conditionalFormatting>
  <conditionalFormatting sqref="C189:C208">
    <cfRule type="cellIs" dxfId="255" priority="102" operator="greaterThan">
      <formula>2</formula>
    </cfRule>
  </conditionalFormatting>
  <conditionalFormatting sqref="C213:C232">
    <cfRule type="cellIs" dxfId="254" priority="100" operator="greaterThan">
      <formula>2</formula>
    </cfRule>
  </conditionalFormatting>
  <conditionalFormatting sqref="C237:C256">
    <cfRule type="cellIs" dxfId="253" priority="98" operator="greaterThan">
      <formula>2</formula>
    </cfRule>
  </conditionalFormatting>
  <conditionalFormatting sqref="C261:C280">
    <cfRule type="cellIs" dxfId="252" priority="96" operator="greaterThan">
      <formula>2</formula>
    </cfRule>
  </conditionalFormatting>
  <conditionalFormatting sqref="C285:C304">
    <cfRule type="cellIs" dxfId="251" priority="91" operator="greaterThan">
      <formula>2</formula>
    </cfRule>
  </conditionalFormatting>
  <conditionalFormatting sqref="C341:C364">
    <cfRule type="cellIs" dxfId="250" priority="89" operator="greaterThan">
      <formula>2</formula>
    </cfRule>
  </conditionalFormatting>
  <conditionalFormatting sqref="C369:C392">
    <cfRule type="cellIs" dxfId="249" priority="86" operator="greaterThan">
      <formula>2</formula>
    </cfRule>
  </conditionalFormatting>
  <conditionalFormatting sqref="C397:C420">
    <cfRule type="cellIs" dxfId="248" priority="83" operator="greaterThan">
      <formula>2</formula>
    </cfRule>
  </conditionalFormatting>
  <conditionalFormatting sqref="C425:C453">
    <cfRule type="cellIs" dxfId="247" priority="80" operator="greaterThan">
      <formula>2</formula>
    </cfRule>
  </conditionalFormatting>
  <conditionalFormatting sqref="F362">
    <cfRule type="expression" dxfId="246" priority="116">
      <formula>$C361&gt;2</formula>
    </cfRule>
  </conditionalFormatting>
  <conditionalFormatting sqref="F390">
    <cfRule type="expression" dxfId="245" priority="88">
      <formula>$C389&gt;2</formula>
    </cfRule>
  </conditionalFormatting>
  <conditionalFormatting sqref="F418">
    <cfRule type="expression" dxfId="244" priority="85">
      <formula>$C417&gt;2</formula>
    </cfRule>
  </conditionalFormatting>
  <conditionalFormatting sqref="F133:H138 F360:H360 G361:H362 F363:H364 F20:H43 H122:H132 F230:H232 G228:H229 H341:H359">
    <cfRule type="expression" dxfId="242" priority="113">
      <formula>$C20&gt;2</formula>
    </cfRule>
  </conditionalFormatting>
  <conditionalFormatting sqref="F44:H44">
    <cfRule type="expression" dxfId="241" priority="114">
      <formula>$C49&gt;2</formula>
    </cfRule>
  </conditionalFormatting>
  <conditionalFormatting sqref="H54:H78">
    <cfRule type="expression" dxfId="240" priority="111">
      <formula>$C54&gt;2</formula>
    </cfRule>
  </conditionalFormatting>
  <conditionalFormatting sqref="F79:H79 H78">
    <cfRule type="expression" dxfId="239" priority="79">
      <formula>$C83&gt;2</formula>
    </cfRule>
  </conditionalFormatting>
  <conditionalFormatting sqref="H88:H111">
    <cfRule type="expression" dxfId="238" priority="108">
      <formula>$C88&gt;2</formula>
    </cfRule>
  </conditionalFormatting>
  <conditionalFormatting sqref="H112">
    <cfRule type="expression" dxfId="237" priority="109">
      <formula>$C117&gt;2</formula>
    </cfRule>
  </conditionalFormatting>
  <conditionalFormatting sqref="F157:H159 H143:H156">
    <cfRule type="expression" dxfId="236" priority="95">
      <formula>$C143&gt;2</formula>
    </cfRule>
  </conditionalFormatting>
  <conditionalFormatting sqref="F178:H180 H164:H177">
    <cfRule type="expression" dxfId="235" priority="94">
      <formula>$C164&gt;2</formula>
    </cfRule>
  </conditionalFormatting>
  <conditionalFormatting sqref="F178:H184 H176:H177">
    <cfRule type="expression" dxfId="234" priority="104">
      <formula>$C176&gt;2</formula>
    </cfRule>
  </conditionalFormatting>
  <conditionalFormatting sqref="F202:H208 H189:H201">
    <cfRule type="expression" dxfId="233" priority="93">
      <formula>$C189&gt;2</formula>
    </cfRule>
  </conditionalFormatting>
  <conditionalFormatting sqref="H213:H227">
    <cfRule type="expression" dxfId="232" priority="101">
      <formula>$C213&gt;2</formula>
    </cfRule>
  </conditionalFormatting>
  <conditionalFormatting sqref="F253:H256 H237:H252">
    <cfRule type="expression" dxfId="231" priority="99">
      <formula>$C237&gt;2</formula>
    </cfRule>
  </conditionalFormatting>
  <conditionalFormatting sqref="F277:H280 H261:H276">
    <cfRule type="expression" dxfId="230" priority="97">
      <formula>$C261&gt;2</formula>
    </cfRule>
  </conditionalFormatting>
  <conditionalFormatting sqref="F301:H304 H285:H300">
    <cfRule type="expression" dxfId="229" priority="92">
      <formula>$C285&gt;2</formula>
    </cfRule>
  </conditionalFormatting>
  <conditionalFormatting sqref="H309:H332">
    <cfRule type="expression" dxfId="228" priority="90">
      <formula>$C309&gt;2</formula>
    </cfRule>
  </conditionalFormatting>
  <conditionalFormatting sqref="H333">
    <cfRule type="expression" dxfId="227" priority="115">
      <formula>#REF!&gt;2</formula>
    </cfRule>
  </conditionalFormatting>
  <conditionalFormatting sqref="G390:H390 F391:H392 H369:H389">
    <cfRule type="expression" dxfId="226" priority="87">
      <formula>$C369&gt;2</formula>
    </cfRule>
  </conditionalFormatting>
  <conditionalFormatting sqref="G417:H418 F419:H420 H397:H416">
    <cfRule type="expression" dxfId="225" priority="84">
      <formula>$C397&gt;2</formula>
    </cfRule>
  </conditionalFormatting>
  <conditionalFormatting sqref="H425:H445">
    <cfRule type="expression" dxfId="224" priority="77">
      <formula>$C425&gt;2</formula>
    </cfRule>
  </conditionalFormatting>
  <conditionalFormatting sqref="H451">
    <cfRule type="expression" dxfId="223" priority="78">
      <formula>$C451&gt;2</formula>
    </cfRule>
  </conditionalFormatting>
  <conditionalFormatting sqref="H445:H448">
    <cfRule type="expression" dxfId="222" priority="81">
      <formula>$C445&gt;2</formula>
    </cfRule>
  </conditionalFormatting>
  <conditionalFormatting sqref="F54:G77">
    <cfRule type="expression" dxfId="221" priority="75">
      <formula>$C54&gt;2</formula>
    </cfRule>
  </conditionalFormatting>
  <conditionalFormatting sqref="F78:G78">
    <cfRule type="expression" dxfId="220" priority="76">
      <formula>$C83&gt;2</formula>
    </cfRule>
  </conditionalFormatting>
  <conditionalFormatting sqref="F113:G113">
    <cfRule type="expression" dxfId="219" priority="74">
      <formula>$C118&gt;2</formula>
    </cfRule>
  </conditionalFormatting>
  <conditionalFormatting sqref="F88:G111">
    <cfRule type="expression" dxfId="218" priority="72">
      <formula>$C88&gt;2</formula>
    </cfRule>
  </conditionalFormatting>
  <conditionalFormatting sqref="F112:G112">
    <cfRule type="expression" dxfId="217" priority="73">
      <formula>$C117&gt;2</formula>
    </cfRule>
  </conditionalFormatting>
  <conditionalFormatting sqref="F132:G132">
    <cfRule type="expression" dxfId="216" priority="71">
      <formula>$C137&gt;2</formula>
    </cfRule>
  </conditionalFormatting>
  <conditionalFormatting sqref="F122:G130">
    <cfRule type="expression" dxfId="215" priority="69">
      <formula>$C122&gt;2</formula>
    </cfRule>
  </conditionalFormatting>
  <conditionalFormatting sqref="F131:G131">
    <cfRule type="expression" dxfId="214" priority="70">
      <formula>$C136&gt;2</formula>
    </cfRule>
  </conditionalFormatting>
  <conditionalFormatting sqref="F154:G156">
    <cfRule type="expression" dxfId="213" priority="68">
      <formula>$C154&gt;2</formula>
    </cfRule>
  </conditionalFormatting>
  <conditionalFormatting sqref="F153:G153">
    <cfRule type="expression" dxfId="212" priority="67">
      <formula>$C158&gt;2</formula>
    </cfRule>
  </conditionalFormatting>
  <conditionalFormatting sqref="F143:G151">
    <cfRule type="expression" dxfId="211" priority="65">
      <formula>$C143&gt;2</formula>
    </cfRule>
  </conditionalFormatting>
  <conditionalFormatting sqref="F152:G152">
    <cfRule type="expression" dxfId="210" priority="66">
      <formula>$C157&gt;2</formula>
    </cfRule>
  </conditionalFormatting>
  <conditionalFormatting sqref="F175:G177">
    <cfRule type="expression" dxfId="209" priority="64">
      <formula>$C175&gt;2</formula>
    </cfRule>
  </conditionalFormatting>
  <conditionalFormatting sqref="F174:G174">
    <cfRule type="expression" dxfId="208" priority="63">
      <formula>$C179&gt;2</formula>
    </cfRule>
  </conditionalFormatting>
  <conditionalFormatting sqref="F164:G172">
    <cfRule type="expression" dxfId="207" priority="61">
      <formula>$C164&gt;2</formula>
    </cfRule>
  </conditionalFormatting>
  <conditionalFormatting sqref="F173:G173">
    <cfRule type="expression" dxfId="206" priority="62">
      <formula>$C178&gt;2</formula>
    </cfRule>
  </conditionalFormatting>
  <conditionalFormatting sqref="F200:G201">
    <cfRule type="expression" dxfId="205" priority="60">
      <formula>$C200&gt;2</formula>
    </cfRule>
  </conditionalFormatting>
  <conditionalFormatting sqref="F199:G199">
    <cfRule type="expression" dxfId="204" priority="59">
      <formula>$C204&gt;2</formula>
    </cfRule>
  </conditionalFormatting>
  <conditionalFormatting sqref="F189:G197">
    <cfRule type="expression" dxfId="203" priority="57">
      <formula>$C189&gt;2</formula>
    </cfRule>
  </conditionalFormatting>
  <conditionalFormatting sqref="F198:G198">
    <cfRule type="expression" dxfId="202" priority="58">
      <formula>$C203&gt;2</formula>
    </cfRule>
  </conditionalFormatting>
  <conditionalFormatting sqref="F226:G227">
    <cfRule type="expression" dxfId="201" priority="56">
      <formula>$C226&gt;2</formula>
    </cfRule>
  </conditionalFormatting>
  <conditionalFormatting sqref="F224:G225">
    <cfRule type="expression" dxfId="200" priority="55">
      <formula>$C224&gt;2</formula>
    </cfRule>
  </conditionalFormatting>
  <conditionalFormatting sqref="F223:G223">
    <cfRule type="expression" dxfId="199" priority="54">
      <formula>$C228&gt;2</formula>
    </cfRule>
  </conditionalFormatting>
  <conditionalFormatting sqref="F213:G221">
    <cfRule type="expression" dxfId="198" priority="52">
      <formula>$C213&gt;2</formula>
    </cfRule>
  </conditionalFormatting>
  <conditionalFormatting sqref="F222:G222">
    <cfRule type="expression" dxfId="197" priority="53">
      <formula>$C227&gt;2</formula>
    </cfRule>
  </conditionalFormatting>
  <conditionalFormatting sqref="F228">
    <cfRule type="expression" dxfId="196" priority="118">
      <formula>$C229&gt;2</formula>
    </cfRule>
  </conditionalFormatting>
  <conditionalFormatting sqref="G252">
    <cfRule type="expression" dxfId="195" priority="50">
      <formula>$C252&gt;2</formula>
    </cfRule>
  </conditionalFormatting>
  <conditionalFormatting sqref="F250:G251">
    <cfRule type="expression" dxfId="194" priority="49">
      <formula>$C250&gt;2</formula>
    </cfRule>
  </conditionalFormatting>
  <conditionalFormatting sqref="F248:G249">
    <cfRule type="expression" dxfId="193" priority="48">
      <formula>$C248&gt;2</formula>
    </cfRule>
  </conditionalFormatting>
  <conditionalFormatting sqref="F247:G247">
    <cfRule type="expression" dxfId="192" priority="47">
      <formula>$C252&gt;2</formula>
    </cfRule>
  </conditionalFormatting>
  <conditionalFormatting sqref="F237:G245">
    <cfRule type="expression" dxfId="191" priority="45">
      <formula>$C237&gt;2</formula>
    </cfRule>
  </conditionalFormatting>
  <conditionalFormatting sqref="F246:G246">
    <cfRule type="expression" dxfId="190" priority="46">
      <formula>$C251&gt;2</formula>
    </cfRule>
  </conditionalFormatting>
  <conditionalFormatting sqref="F252">
    <cfRule type="expression" dxfId="189" priority="51">
      <formula>$C253&gt;2</formula>
    </cfRule>
  </conditionalFormatting>
  <conditionalFormatting sqref="G276">
    <cfRule type="expression" dxfId="188" priority="43">
      <formula>$C276&gt;2</formula>
    </cfRule>
  </conditionalFormatting>
  <conditionalFormatting sqref="F274:G275">
    <cfRule type="expression" dxfId="187" priority="42">
      <formula>$C274&gt;2</formula>
    </cfRule>
  </conditionalFormatting>
  <conditionalFormatting sqref="F272:G273">
    <cfRule type="expression" dxfId="186" priority="41">
      <formula>$C272&gt;2</formula>
    </cfRule>
  </conditionalFormatting>
  <conditionalFormatting sqref="F271:G271">
    <cfRule type="expression" dxfId="185" priority="40">
      <formula>$C276&gt;2</formula>
    </cfRule>
  </conditionalFormatting>
  <conditionalFormatting sqref="F261:G269">
    <cfRule type="expression" dxfId="184" priority="38">
      <formula>$C261&gt;2</formula>
    </cfRule>
  </conditionalFormatting>
  <conditionalFormatting sqref="F270:G270">
    <cfRule type="expression" dxfId="183" priority="39">
      <formula>$C275&gt;2</formula>
    </cfRule>
  </conditionalFormatting>
  <conditionalFormatting sqref="F276">
    <cfRule type="expression" dxfId="182" priority="44">
      <formula>$C277&gt;2</formula>
    </cfRule>
  </conditionalFormatting>
  <conditionalFormatting sqref="G300">
    <cfRule type="expression" dxfId="181" priority="36">
      <formula>$C300&gt;2</formula>
    </cfRule>
  </conditionalFormatting>
  <conditionalFormatting sqref="F298:G299">
    <cfRule type="expression" dxfId="180" priority="35">
      <formula>$C298&gt;2</formula>
    </cfRule>
  </conditionalFormatting>
  <conditionalFormatting sqref="F296:G297">
    <cfRule type="expression" dxfId="179" priority="34">
      <formula>$C296&gt;2</formula>
    </cfRule>
  </conditionalFormatting>
  <conditionalFormatting sqref="F295:G295">
    <cfRule type="expression" dxfId="178" priority="33">
      <formula>$C300&gt;2</formula>
    </cfRule>
  </conditionalFormatting>
  <conditionalFormatting sqref="F285:G293">
    <cfRule type="expression" dxfId="177" priority="31">
      <formula>$C285&gt;2</formula>
    </cfRule>
  </conditionalFormatting>
  <conditionalFormatting sqref="F294:G294">
    <cfRule type="expression" dxfId="176" priority="32">
      <formula>$C299&gt;2</formula>
    </cfRule>
  </conditionalFormatting>
  <conditionalFormatting sqref="F300">
    <cfRule type="expression" dxfId="175" priority="37">
      <formula>$C301&gt;2</formula>
    </cfRule>
  </conditionalFormatting>
  <conditionalFormatting sqref="G324">
    <cfRule type="expression" dxfId="174" priority="29">
      <formula>$C324&gt;2</formula>
    </cfRule>
  </conditionalFormatting>
  <conditionalFormatting sqref="F322:G323">
    <cfRule type="expression" dxfId="173" priority="28">
      <formula>$C322&gt;2</formula>
    </cfRule>
  </conditionalFormatting>
  <conditionalFormatting sqref="F320:G321">
    <cfRule type="expression" dxfId="172" priority="27">
      <formula>$C320&gt;2</formula>
    </cfRule>
  </conditionalFormatting>
  <conditionalFormatting sqref="F319:G319">
    <cfRule type="expression" dxfId="171" priority="26">
      <formula>$C324&gt;2</formula>
    </cfRule>
  </conditionalFormatting>
  <conditionalFormatting sqref="F309:G317">
    <cfRule type="expression" dxfId="170" priority="24">
      <formula>$C309&gt;2</formula>
    </cfRule>
  </conditionalFormatting>
  <conditionalFormatting sqref="F318:G318">
    <cfRule type="expression" dxfId="169" priority="25">
      <formula>$C323&gt;2</formula>
    </cfRule>
  </conditionalFormatting>
  <conditionalFormatting sqref="F324">
    <cfRule type="expression" dxfId="168" priority="30">
      <formula>$C325&gt;2</formula>
    </cfRule>
  </conditionalFormatting>
  <conditionalFormatting sqref="F333:G334">
    <cfRule type="expression" dxfId="167" priority="21">
      <formula>$C333&gt;2</formula>
    </cfRule>
  </conditionalFormatting>
  <conditionalFormatting sqref="F331:G332">
    <cfRule type="expression" dxfId="166" priority="20">
      <formula>$C331&gt;2</formula>
    </cfRule>
  </conditionalFormatting>
  <conditionalFormatting sqref="F330:G330">
    <cfRule type="expression" dxfId="165" priority="19">
      <formula>$C335&gt;2</formula>
    </cfRule>
  </conditionalFormatting>
  <conditionalFormatting sqref="F325:G328">
    <cfRule type="expression" dxfId="164" priority="17">
      <formula>$C325&gt;2</formula>
    </cfRule>
  </conditionalFormatting>
  <conditionalFormatting sqref="F329:G329">
    <cfRule type="expression" dxfId="163" priority="18">
      <formula>$C334&gt;2</formula>
    </cfRule>
  </conditionalFormatting>
  <conditionalFormatting sqref="F335">
    <cfRule type="expression" dxfId="162" priority="23">
      <formula>$C336&gt;2</formula>
    </cfRule>
  </conditionalFormatting>
  <conditionalFormatting sqref="G343 G350 G357">
    <cfRule type="expression" dxfId="161" priority="15">
      <formula>$C343&gt;2</formula>
    </cfRule>
  </conditionalFormatting>
  <conditionalFormatting sqref="F341:G342 F348:G349 F355:G356">
    <cfRule type="expression" dxfId="160" priority="14">
      <formula>$C341&gt;2</formula>
    </cfRule>
  </conditionalFormatting>
  <conditionalFormatting sqref="F343 F350 F357">
    <cfRule type="expression" dxfId="159" priority="16">
      <formula>$C344&gt;2</formula>
    </cfRule>
  </conditionalFormatting>
  <conditionalFormatting sqref="F344:G347 F351:G354 F358:G359">
    <cfRule type="expression" dxfId="158" priority="13">
      <formula>$C344&gt;2</formula>
    </cfRule>
  </conditionalFormatting>
  <conditionalFormatting sqref="G371 G377 G383 G389">
    <cfRule type="expression" dxfId="157" priority="11">
      <formula>$C371&gt;2</formula>
    </cfRule>
  </conditionalFormatting>
  <conditionalFormatting sqref="F369:G370 F375:G376 F381:G382 F387:G388">
    <cfRule type="expression" dxfId="156" priority="10">
      <formula>$C369&gt;2</formula>
    </cfRule>
  </conditionalFormatting>
  <conditionalFormatting sqref="F371 F377 F383 F389">
    <cfRule type="expression" dxfId="155" priority="12">
      <formula>$C372&gt;2</formula>
    </cfRule>
  </conditionalFormatting>
  <conditionalFormatting sqref="F372:G374 F378:G380 F384:G386">
    <cfRule type="expression" dxfId="154" priority="9">
      <formula>$C372&gt;2</formula>
    </cfRule>
  </conditionalFormatting>
  <conditionalFormatting sqref="G399 G407 G415">
    <cfRule type="expression" dxfId="153" priority="7">
      <formula>$C399&gt;2</formula>
    </cfRule>
  </conditionalFormatting>
  <conditionalFormatting sqref="F397:G398 F403:G406 F411:G414">
    <cfRule type="expression" dxfId="152" priority="6">
      <formula>$C397&gt;2</formula>
    </cfRule>
  </conditionalFormatting>
  <conditionalFormatting sqref="F399 F407 F415">
    <cfRule type="expression" dxfId="151" priority="8">
      <formula>$C400&gt;2</formula>
    </cfRule>
  </conditionalFormatting>
  <conditionalFormatting sqref="F400:G402 F408:G410 F416:G416">
    <cfRule type="expression" dxfId="150" priority="5">
      <formula>$C400&gt;2</formula>
    </cfRule>
  </conditionalFormatting>
  <conditionalFormatting sqref="G427 G435 G443 G451">
    <cfRule type="expression" dxfId="149" priority="3">
      <formula>$C427&gt;2</formula>
    </cfRule>
  </conditionalFormatting>
  <conditionalFormatting sqref="F425:G426 F431:G434 F439:G442 F447:G450">
    <cfRule type="expression" dxfId="148" priority="2">
      <formula>$C425&gt;2</formula>
    </cfRule>
  </conditionalFormatting>
  <conditionalFormatting sqref="F427 F435 F443 F451">
    <cfRule type="expression" dxfId="147" priority="4">
      <formula>$C428&gt;2</formula>
    </cfRule>
  </conditionalFormatting>
  <conditionalFormatting sqref="F428:G430 F436:G438 F444:G446">
    <cfRule type="expression" dxfId="146" priority="1">
      <formula>$C428&gt;2</formula>
    </cfRule>
  </conditionalFormatting>
  <pageMargins left="0.7" right="0.7" top="0.75" bottom="0.75" header="0.3" footer="0.3"/>
  <tableParts count="3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TOTAUX</vt:lpstr>
      <vt:lpstr>OCTOBRE</vt:lpstr>
      <vt:lpstr>NOVEMBRE</vt:lpstr>
      <vt:lpstr>DECEMBRE</vt:lpstr>
      <vt:lpstr>DECEMBRE!Géraldine</vt:lpstr>
      <vt:lpstr>NOVEMBRE!Géraldine</vt:lpstr>
      <vt:lpstr>OCTOBRE!Géraldine</vt:lpstr>
      <vt:lpstr>DECEMBRE!test</vt:lpstr>
      <vt:lpstr>NOVEMBRE!test</vt:lpstr>
      <vt:lpstr>OCTOBRE!test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JOURNE</dc:creator>
  <cp:lastModifiedBy>LIONEL JOURNE</cp:lastModifiedBy>
  <dcterms:created xsi:type="dcterms:W3CDTF">2023-10-19T07:38:15Z</dcterms:created>
  <dcterms:modified xsi:type="dcterms:W3CDTF">2023-12-11T10:08:55Z</dcterms:modified>
</cp:coreProperties>
</file>